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Зыковская\ДОГОВОРЫ 2023\Доп объемы 2 этапа из 2022 года\ЦКК 2\"/>
    </mc:Choice>
  </mc:AlternateContent>
  <bookViews>
    <workbookView xWindow="0" yWindow="0" windowWidth="28800" windowHeight="11730"/>
  </bookViews>
  <sheets>
    <sheet name="Смета для ТЕР(14гр)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для ТЕР(14гр)'!$18:$22</definedName>
    <definedName name="_xlnm.Print_Area" localSheetId="0">'Смета для ТЕР(14гр)'!$A$1:$N$349</definedName>
  </definedNames>
  <calcPr calcId="162913"/>
</workbook>
</file>

<file path=xl/calcChain.xml><?xml version="1.0" encoding="utf-8"?>
<calcChain xmlns="http://schemas.openxmlformats.org/spreadsheetml/2006/main">
  <c r="I348" i="6" l="1"/>
  <c r="A348" i="6"/>
  <c r="I347" i="6"/>
  <c r="A347" i="6"/>
  <c r="I346" i="6"/>
  <c r="A346" i="6"/>
  <c r="I345" i="6"/>
  <c r="A345" i="6"/>
  <c r="I344" i="6"/>
  <c r="A344" i="6"/>
  <c r="I343" i="6"/>
  <c r="A343" i="6"/>
  <c r="I342" i="6"/>
  <c r="A342" i="6"/>
  <c r="I341" i="6"/>
  <c r="A341" i="6"/>
  <c r="I340" i="6"/>
  <c r="A340" i="6"/>
  <c r="I339" i="6"/>
  <c r="A339" i="6"/>
  <c r="I338" i="6"/>
  <c r="A338" i="6"/>
  <c r="I337" i="6"/>
  <c r="A337" i="6"/>
  <c r="I336" i="6"/>
  <c r="A336" i="6"/>
  <c r="I335" i="6"/>
  <c r="A335" i="6"/>
  <c r="I334" i="6"/>
  <c r="A334" i="6"/>
  <c r="I333" i="6"/>
  <c r="A333" i="6"/>
  <c r="I332" i="6"/>
  <c r="A332" i="6"/>
  <c r="I331" i="6"/>
  <c r="A331" i="6"/>
  <c r="I330" i="6"/>
  <c r="A330" i="6"/>
  <c r="I329" i="6"/>
  <c r="A329" i="6"/>
  <c r="I328" i="6"/>
  <c r="A328" i="6"/>
  <c r="I327" i="6"/>
  <c r="A327" i="6"/>
  <c r="I326" i="6"/>
  <c r="A326" i="6"/>
  <c r="I325" i="6"/>
  <c r="A325" i="6"/>
  <c r="I324" i="6"/>
  <c r="A324" i="6"/>
  <c r="I323" i="6"/>
  <c r="A323" i="6"/>
  <c r="K322" i="6"/>
  <c r="A322" i="6"/>
  <c r="I321" i="6"/>
  <c r="A321" i="6"/>
  <c r="J320" i="6"/>
  <c r="A320" i="6"/>
  <c r="I319" i="6"/>
  <c r="A319" i="6"/>
  <c r="I318" i="6"/>
  <c r="A318" i="6"/>
  <c r="I317" i="6"/>
  <c r="A317" i="6"/>
  <c r="I316" i="6"/>
  <c r="A316" i="6"/>
  <c r="I315" i="6"/>
  <c r="A315" i="6"/>
  <c r="I314" i="6"/>
  <c r="A314" i="6"/>
  <c r="N313" i="6"/>
  <c r="A313" i="6"/>
  <c r="N312" i="6"/>
  <c r="A312" i="6"/>
  <c r="I311" i="6"/>
  <c r="A311" i="6"/>
  <c r="K310" i="6"/>
  <c r="A310" i="6"/>
  <c r="I309" i="6"/>
  <c r="A309" i="6"/>
  <c r="I308" i="6"/>
  <c r="A308" i="6"/>
  <c r="I307" i="6"/>
  <c r="A307" i="6"/>
  <c r="I306" i="6"/>
  <c r="A306" i="6"/>
  <c r="A305" i="6"/>
  <c r="AF302" i="6"/>
  <c r="A302" i="6"/>
  <c r="A298" i="6"/>
  <c r="Z295" i="6"/>
  <c r="N296" i="6"/>
  <c r="Y295" i="6"/>
  <c r="N295" i="6"/>
  <c r="L295" i="6"/>
  <c r="X295" i="6"/>
  <c r="K296" i="6"/>
  <c r="W295" i="6"/>
  <c r="K295" i="6"/>
  <c r="V295" i="6"/>
  <c r="J295" i="6"/>
  <c r="T295" i="6"/>
  <c r="I295" i="6"/>
  <c r="M296" i="6"/>
  <c r="M295" i="6"/>
  <c r="H295" i="6"/>
  <c r="G296" i="6"/>
  <c r="G295" i="6"/>
  <c r="F296" i="6"/>
  <c r="F295" i="6"/>
  <c r="E295" i="6"/>
  <c r="D295" i="6"/>
  <c r="C295" i="6"/>
  <c r="B295" i="6"/>
  <c r="I294" i="6"/>
  <c r="L293" i="6"/>
  <c r="U293" i="6" s="1"/>
  <c r="H293" i="6"/>
  <c r="T293" i="6"/>
  <c r="I293" i="6"/>
  <c r="F293" i="6"/>
  <c r="E293" i="6"/>
  <c r="D293" i="6"/>
  <c r="C293" i="6"/>
  <c r="B293" i="6"/>
  <c r="A293" i="6"/>
  <c r="I292" i="6"/>
  <c r="D292" i="6"/>
  <c r="I291" i="6"/>
  <c r="D291" i="6"/>
  <c r="C290" i="6"/>
  <c r="Z288" i="6"/>
  <c r="N289" i="6"/>
  <c r="Y288" i="6"/>
  <c r="N288" i="6"/>
  <c r="L288" i="6"/>
  <c r="X288" i="6"/>
  <c r="K289" i="6"/>
  <c r="W288" i="6"/>
  <c r="K288" i="6"/>
  <c r="V288" i="6"/>
  <c r="J288" i="6"/>
  <c r="T288" i="6"/>
  <c r="I288" i="6"/>
  <c r="M289" i="6"/>
  <c r="M288" i="6"/>
  <c r="H288" i="6"/>
  <c r="G289" i="6"/>
  <c r="G288" i="6"/>
  <c r="F289" i="6"/>
  <c r="F288" i="6"/>
  <c r="E288" i="6"/>
  <c r="D288" i="6"/>
  <c r="C288" i="6"/>
  <c r="B288" i="6"/>
  <c r="I287" i="6"/>
  <c r="U286" i="6"/>
  <c r="L286" i="6"/>
  <c r="H286" i="6"/>
  <c r="I286" i="6"/>
  <c r="T286" i="6" s="1"/>
  <c r="F286" i="6"/>
  <c r="E286" i="6"/>
  <c r="D286" i="6"/>
  <c r="C286" i="6"/>
  <c r="B286" i="6"/>
  <c r="A286" i="6"/>
  <c r="I285" i="6"/>
  <c r="D285" i="6"/>
  <c r="I284" i="6"/>
  <c r="D284" i="6"/>
  <c r="C283" i="6"/>
  <c r="Z281" i="6"/>
  <c r="N282" i="6"/>
  <c r="Y281" i="6"/>
  <c r="N281" i="6"/>
  <c r="L281" i="6"/>
  <c r="X281" i="6"/>
  <c r="K282" i="6"/>
  <c r="W281" i="6"/>
  <c r="K281" i="6"/>
  <c r="V281" i="6"/>
  <c r="J281" i="6"/>
  <c r="T281" i="6"/>
  <c r="I281" i="6"/>
  <c r="M282" i="6"/>
  <c r="M281" i="6"/>
  <c r="H281" i="6"/>
  <c r="G282" i="6"/>
  <c r="G281" i="6"/>
  <c r="F282" i="6"/>
  <c r="F281" i="6"/>
  <c r="E281" i="6"/>
  <c r="D281" i="6"/>
  <c r="C281" i="6"/>
  <c r="B281" i="6"/>
  <c r="Z279" i="6"/>
  <c r="N280" i="6"/>
  <c r="Y279" i="6"/>
  <c r="N279" i="6"/>
  <c r="L279" i="6"/>
  <c r="X279" i="6"/>
  <c r="K280" i="6"/>
  <c r="W279" i="6"/>
  <c r="K279" i="6"/>
  <c r="V279" i="6"/>
  <c r="J279" i="6"/>
  <c r="T279" i="6"/>
  <c r="I279" i="6"/>
  <c r="M280" i="6"/>
  <c r="M279" i="6"/>
  <c r="H279" i="6"/>
  <c r="G280" i="6"/>
  <c r="G279" i="6"/>
  <c r="F280" i="6"/>
  <c r="F279" i="6"/>
  <c r="E279" i="6"/>
  <c r="D279" i="6"/>
  <c r="C279" i="6"/>
  <c r="B279" i="6"/>
  <c r="Z277" i="6"/>
  <c r="N278" i="6"/>
  <c r="Y277" i="6"/>
  <c r="N277" i="6"/>
  <c r="L277" i="6"/>
  <c r="X277" i="6"/>
  <c r="K278" i="6"/>
  <c r="W277" i="6"/>
  <c r="K277" i="6"/>
  <c r="V277" i="6"/>
  <c r="J277" i="6"/>
  <c r="T277" i="6"/>
  <c r="I277" i="6"/>
  <c r="M278" i="6"/>
  <c r="M277" i="6"/>
  <c r="H277" i="6"/>
  <c r="G278" i="6"/>
  <c r="G277" i="6"/>
  <c r="F278" i="6"/>
  <c r="F277" i="6"/>
  <c r="E277" i="6"/>
  <c r="D277" i="6"/>
  <c r="C277" i="6"/>
  <c r="B277" i="6"/>
  <c r="Z275" i="6"/>
  <c r="N276" i="6"/>
  <c r="Y275" i="6"/>
  <c r="N275" i="6"/>
  <c r="L275" i="6"/>
  <c r="X275" i="6"/>
  <c r="K276" i="6"/>
  <c r="W275" i="6"/>
  <c r="K275" i="6"/>
  <c r="V275" i="6"/>
  <c r="J275" i="6"/>
  <c r="T275" i="6"/>
  <c r="I275" i="6"/>
  <c r="M276" i="6"/>
  <c r="M275" i="6"/>
  <c r="H275" i="6"/>
  <c r="G276" i="6"/>
  <c r="G275" i="6"/>
  <c r="F276" i="6"/>
  <c r="F275" i="6"/>
  <c r="E275" i="6"/>
  <c r="D275" i="6"/>
  <c r="C275" i="6"/>
  <c r="B275" i="6"/>
  <c r="Z273" i="6"/>
  <c r="N274" i="6"/>
  <c r="Y273" i="6"/>
  <c r="N273" i="6"/>
  <c r="L273" i="6"/>
  <c r="X273" i="6"/>
  <c r="K274" i="6"/>
  <c r="W273" i="6"/>
  <c r="K273" i="6"/>
  <c r="V273" i="6"/>
  <c r="J273" i="6"/>
  <c r="T273" i="6"/>
  <c r="I273" i="6"/>
  <c r="M274" i="6"/>
  <c r="M273" i="6"/>
  <c r="H273" i="6"/>
  <c r="G274" i="6"/>
  <c r="G273" i="6"/>
  <c r="F274" i="6"/>
  <c r="F273" i="6"/>
  <c r="E273" i="6"/>
  <c r="D273" i="6"/>
  <c r="C273" i="6"/>
  <c r="B273" i="6"/>
  <c r="Z271" i="6"/>
  <c r="N272" i="6"/>
  <c r="Y271" i="6"/>
  <c r="N271" i="6"/>
  <c r="L271" i="6"/>
  <c r="X271" i="6"/>
  <c r="K272" i="6"/>
  <c r="W271" i="6"/>
  <c r="K271" i="6"/>
  <c r="V271" i="6"/>
  <c r="J271" i="6"/>
  <c r="T271" i="6"/>
  <c r="I271" i="6"/>
  <c r="M272" i="6"/>
  <c r="M271" i="6"/>
  <c r="H271" i="6"/>
  <c r="G272" i="6"/>
  <c r="G271" i="6"/>
  <c r="F272" i="6"/>
  <c r="F271" i="6"/>
  <c r="E271" i="6"/>
  <c r="D271" i="6"/>
  <c r="C271" i="6"/>
  <c r="B271" i="6"/>
  <c r="Z269" i="6"/>
  <c r="N270" i="6"/>
  <c r="Y269" i="6"/>
  <c r="N269" i="6"/>
  <c r="L269" i="6"/>
  <c r="X269" i="6"/>
  <c r="K270" i="6"/>
  <c r="W269" i="6"/>
  <c r="K269" i="6"/>
  <c r="V269" i="6"/>
  <c r="J269" i="6"/>
  <c r="T269" i="6"/>
  <c r="I269" i="6"/>
  <c r="M270" i="6"/>
  <c r="M269" i="6"/>
  <c r="H269" i="6"/>
  <c r="G270" i="6"/>
  <c r="G269" i="6"/>
  <c r="F270" i="6"/>
  <c r="F269" i="6"/>
  <c r="E269" i="6"/>
  <c r="D269" i="6"/>
  <c r="C269" i="6"/>
  <c r="B269" i="6"/>
  <c r="I268" i="6"/>
  <c r="L267" i="6"/>
  <c r="U267" i="6" s="1"/>
  <c r="H267" i="6"/>
  <c r="T267" i="6"/>
  <c r="I267" i="6"/>
  <c r="F267" i="6"/>
  <c r="E267" i="6"/>
  <c r="D267" i="6"/>
  <c r="C267" i="6"/>
  <c r="B267" i="6"/>
  <c r="A267" i="6"/>
  <c r="I266" i="6"/>
  <c r="D266" i="6"/>
  <c r="I265" i="6"/>
  <c r="D265" i="6"/>
  <c r="Z263" i="6"/>
  <c r="N264" i="6"/>
  <c r="Y263" i="6"/>
  <c r="N263" i="6"/>
  <c r="L263" i="6"/>
  <c r="X263" i="6"/>
  <c r="K264" i="6"/>
  <c r="W263" i="6"/>
  <c r="K263" i="6"/>
  <c r="V263" i="6"/>
  <c r="J263" i="6"/>
  <c r="T263" i="6"/>
  <c r="I263" i="6"/>
  <c r="M264" i="6"/>
  <c r="M263" i="6"/>
  <c r="H263" i="6"/>
  <c r="G264" i="6"/>
  <c r="G263" i="6"/>
  <c r="F264" i="6"/>
  <c r="F263" i="6"/>
  <c r="E263" i="6"/>
  <c r="D263" i="6"/>
  <c r="C263" i="6"/>
  <c r="B263" i="6"/>
  <c r="Z261" i="6"/>
  <c r="N262" i="6"/>
  <c r="Y261" i="6"/>
  <c r="N261" i="6"/>
  <c r="L261" i="6"/>
  <c r="X261" i="6"/>
  <c r="K262" i="6"/>
  <c r="W261" i="6"/>
  <c r="K261" i="6"/>
  <c r="V261" i="6"/>
  <c r="J261" i="6"/>
  <c r="T261" i="6"/>
  <c r="I261" i="6"/>
  <c r="M262" i="6"/>
  <c r="M261" i="6"/>
  <c r="H261" i="6"/>
  <c r="G262" i="6"/>
  <c r="G261" i="6"/>
  <c r="F262" i="6"/>
  <c r="F261" i="6"/>
  <c r="E261" i="6"/>
  <c r="D261" i="6"/>
  <c r="C261" i="6"/>
  <c r="B261" i="6"/>
  <c r="Z259" i="6"/>
  <c r="N260" i="6"/>
  <c r="Y259" i="6"/>
  <c r="N259" i="6"/>
  <c r="L259" i="6"/>
  <c r="X259" i="6"/>
  <c r="K260" i="6"/>
  <c r="W259" i="6"/>
  <c r="K259" i="6"/>
  <c r="V259" i="6"/>
  <c r="J259" i="6"/>
  <c r="T259" i="6"/>
  <c r="I259" i="6"/>
  <c r="M260" i="6"/>
  <c r="M259" i="6"/>
  <c r="H259" i="6"/>
  <c r="G260" i="6"/>
  <c r="G259" i="6"/>
  <c r="F260" i="6"/>
  <c r="F259" i="6"/>
  <c r="E259" i="6"/>
  <c r="D259" i="6"/>
  <c r="C259" i="6"/>
  <c r="B259" i="6"/>
  <c r="Z257" i="6"/>
  <c r="N258" i="6"/>
  <c r="Y257" i="6"/>
  <c r="N257" i="6"/>
  <c r="L257" i="6"/>
  <c r="X257" i="6"/>
  <c r="K258" i="6"/>
  <c r="W257" i="6"/>
  <c r="K257" i="6"/>
  <c r="V257" i="6"/>
  <c r="J257" i="6"/>
  <c r="T257" i="6"/>
  <c r="I257" i="6"/>
  <c r="M258" i="6"/>
  <c r="M257" i="6"/>
  <c r="H257" i="6"/>
  <c r="G258" i="6"/>
  <c r="G257" i="6"/>
  <c r="F258" i="6"/>
  <c r="F257" i="6"/>
  <c r="E257" i="6"/>
  <c r="D257" i="6"/>
  <c r="C257" i="6"/>
  <c r="B257" i="6"/>
  <c r="Z255" i="6"/>
  <c r="N256" i="6"/>
  <c r="Y255" i="6"/>
  <c r="N255" i="6"/>
  <c r="L255" i="6"/>
  <c r="X255" i="6"/>
  <c r="K256" i="6"/>
  <c r="W255" i="6"/>
  <c r="K255" i="6"/>
  <c r="V255" i="6"/>
  <c r="J255" i="6"/>
  <c r="T255" i="6"/>
  <c r="I255" i="6"/>
  <c r="M256" i="6"/>
  <c r="M255" i="6"/>
  <c r="H255" i="6"/>
  <c r="G256" i="6"/>
  <c r="G255" i="6"/>
  <c r="F256" i="6"/>
  <c r="F255" i="6"/>
  <c r="E255" i="6"/>
  <c r="D255" i="6"/>
  <c r="C255" i="6"/>
  <c r="B255" i="6"/>
  <c r="Z253" i="6"/>
  <c r="N254" i="6"/>
  <c r="Y253" i="6"/>
  <c r="N253" i="6"/>
  <c r="L253" i="6"/>
  <c r="X253" i="6"/>
  <c r="K254" i="6"/>
  <c r="W253" i="6"/>
  <c r="K253" i="6"/>
  <c r="V253" i="6"/>
  <c r="J253" i="6"/>
  <c r="T253" i="6"/>
  <c r="I253" i="6"/>
  <c r="M254" i="6"/>
  <c r="M253" i="6"/>
  <c r="H253" i="6"/>
  <c r="G254" i="6"/>
  <c r="G253" i="6"/>
  <c r="F254" i="6"/>
  <c r="F253" i="6"/>
  <c r="E253" i="6"/>
  <c r="D253" i="6"/>
  <c r="C253" i="6"/>
  <c r="B253" i="6"/>
  <c r="Z251" i="6"/>
  <c r="N252" i="6"/>
  <c r="Y251" i="6"/>
  <c r="N251" i="6"/>
  <c r="L251" i="6"/>
  <c r="X251" i="6"/>
  <c r="K252" i="6"/>
  <c r="W251" i="6"/>
  <c r="K251" i="6"/>
  <c r="V251" i="6"/>
  <c r="J251" i="6"/>
  <c r="T251" i="6"/>
  <c r="I251" i="6"/>
  <c r="M252" i="6"/>
  <c r="M251" i="6"/>
  <c r="H251" i="6"/>
  <c r="G252" i="6"/>
  <c r="G251" i="6"/>
  <c r="F252" i="6"/>
  <c r="F251" i="6"/>
  <c r="E251" i="6"/>
  <c r="D251" i="6"/>
  <c r="C251" i="6"/>
  <c r="B251" i="6"/>
  <c r="I250" i="6"/>
  <c r="I249" i="6"/>
  <c r="D249" i="6"/>
  <c r="I248" i="6"/>
  <c r="D248" i="6"/>
  <c r="C247" i="6"/>
  <c r="Z245" i="6"/>
  <c r="N246" i="6"/>
  <c r="Y245" i="6"/>
  <c r="N245" i="6"/>
  <c r="L245" i="6"/>
  <c r="X245" i="6"/>
  <c r="K246" i="6"/>
  <c r="W245" i="6"/>
  <c r="K245" i="6"/>
  <c r="V245" i="6"/>
  <c r="J245" i="6"/>
  <c r="T245" i="6"/>
  <c r="I245" i="6"/>
  <c r="M246" i="6"/>
  <c r="M245" i="6"/>
  <c r="H245" i="6"/>
  <c r="G246" i="6"/>
  <c r="G245" i="6"/>
  <c r="F246" i="6"/>
  <c r="F245" i="6"/>
  <c r="E245" i="6"/>
  <c r="D245" i="6"/>
  <c r="C245" i="6"/>
  <c r="B245" i="6"/>
  <c r="Z243" i="6"/>
  <c r="N244" i="6"/>
  <c r="Y243" i="6"/>
  <c r="N243" i="6"/>
  <c r="L243" i="6"/>
  <c r="X243" i="6"/>
  <c r="K244" i="6"/>
  <c r="W243" i="6"/>
  <c r="K243" i="6"/>
  <c r="V243" i="6"/>
  <c r="J243" i="6"/>
  <c r="T243" i="6"/>
  <c r="I243" i="6"/>
  <c r="M244" i="6"/>
  <c r="M243" i="6"/>
  <c r="H243" i="6"/>
  <c r="G244" i="6"/>
  <c r="G243" i="6"/>
  <c r="F244" i="6"/>
  <c r="F243" i="6"/>
  <c r="E243" i="6"/>
  <c r="D243" i="6"/>
  <c r="C243" i="6"/>
  <c r="B243" i="6"/>
  <c r="I242" i="6"/>
  <c r="I241" i="6"/>
  <c r="D241" i="6"/>
  <c r="I240" i="6"/>
  <c r="D240" i="6"/>
  <c r="C239" i="6"/>
  <c r="Z237" i="6"/>
  <c r="N299" i="6" s="1"/>
  <c r="N238" i="6"/>
  <c r="Y237" i="6"/>
  <c r="N237" i="6"/>
  <c r="L237" i="6"/>
  <c r="X237" i="6"/>
  <c r="K238" i="6"/>
  <c r="W237" i="6"/>
  <c r="K237" i="6"/>
  <c r="V237" i="6"/>
  <c r="J237" i="6"/>
  <c r="T237" i="6"/>
  <c r="I237" i="6"/>
  <c r="M238" i="6"/>
  <c r="M237" i="6"/>
  <c r="H237" i="6"/>
  <c r="G238" i="6"/>
  <c r="G237" i="6"/>
  <c r="F238" i="6"/>
  <c r="F237" i="6"/>
  <c r="E237" i="6"/>
  <c r="D237" i="6"/>
  <c r="C237" i="6"/>
  <c r="B237" i="6"/>
  <c r="I236" i="6"/>
  <c r="I235" i="6"/>
  <c r="D235" i="6"/>
  <c r="I234" i="6"/>
  <c r="D234" i="6"/>
  <c r="Z232" i="6"/>
  <c r="N233" i="6"/>
  <c r="Y232" i="6"/>
  <c r="N232" i="6"/>
  <c r="L232" i="6"/>
  <c r="X232" i="6"/>
  <c r="K233" i="6"/>
  <c r="W232" i="6"/>
  <c r="K232" i="6"/>
  <c r="V232" i="6"/>
  <c r="J232" i="6"/>
  <c r="T232" i="6"/>
  <c r="I232" i="6"/>
  <c r="M233" i="6"/>
  <c r="M232" i="6"/>
  <c r="H232" i="6"/>
  <c r="G233" i="6"/>
  <c r="G232" i="6"/>
  <c r="F233" i="6"/>
  <c r="F232" i="6"/>
  <c r="E232" i="6"/>
  <c r="D232" i="6"/>
  <c r="C232" i="6"/>
  <c r="B232" i="6"/>
  <c r="Z230" i="6"/>
  <c r="N231" i="6"/>
  <c r="Y230" i="6"/>
  <c r="N230" i="6"/>
  <c r="L230" i="6"/>
  <c r="X230" i="6"/>
  <c r="K231" i="6"/>
  <c r="W230" i="6"/>
  <c r="K230" i="6"/>
  <c r="V230" i="6"/>
  <c r="J230" i="6"/>
  <c r="T230" i="6"/>
  <c r="I230" i="6"/>
  <c r="M231" i="6"/>
  <c r="M230" i="6"/>
  <c r="H230" i="6"/>
  <c r="G231" i="6"/>
  <c r="G230" i="6"/>
  <c r="F231" i="6"/>
  <c r="F230" i="6"/>
  <c r="E230" i="6"/>
  <c r="D230" i="6"/>
  <c r="C230" i="6"/>
  <c r="B230" i="6"/>
  <c r="Z228" i="6"/>
  <c r="N229" i="6"/>
  <c r="Y228" i="6"/>
  <c r="N228" i="6"/>
  <c r="L228" i="6"/>
  <c r="X228" i="6"/>
  <c r="K229" i="6"/>
  <c r="W228" i="6"/>
  <c r="K228" i="6"/>
  <c r="V228" i="6"/>
  <c r="J228" i="6"/>
  <c r="T228" i="6"/>
  <c r="I228" i="6"/>
  <c r="M229" i="6"/>
  <c r="M228" i="6"/>
  <c r="H228" i="6"/>
  <c r="G229" i="6"/>
  <c r="G228" i="6"/>
  <c r="F229" i="6"/>
  <c r="F228" i="6"/>
  <c r="E228" i="6"/>
  <c r="D228" i="6"/>
  <c r="C228" i="6"/>
  <c r="B228" i="6"/>
  <c r="Z226" i="6"/>
  <c r="N227" i="6"/>
  <c r="Y226" i="6"/>
  <c r="N226" i="6"/>
  <c r="L226" i="6"/>
  <c r="X226" i="6"/>
  <c r="K227" i="6"/>
  <c r="W226" i="6"/>
  <c r="K226" i="6"/>
  <c r="V226" i="6"/>
  <c r="J226" i="6"/>
  <c r="T226" i="6"/>
  <c r="I226" i="6"/>
  <c r="M227" i="6"/>
  <c r="M226" i="6"/>
  <c r="H226" i="6"/>
  <c r="G227" i="6"/>
  <c r="G226" i="6"/>
  <c r="F227" i="6"/>
  <c r="F226" i="6"/>
  <c r="E226" i="6"/>
  <c r="D226" i="6"/>
  <c r="C226" i="6"/>
  <c r="B226" i="6"/>
  <c r="Z224" i="6"/>
  <c r="N225" i="6"/>
  <c r="Y224" i="6"/>
  <c r="N224" i="6"/>
  <c r="L224" i="6"/>
  <c r="X224" i="6"/>
  <c r="K225" i="6"/>
  <c r="W224" i="6"/>
  <c r="K224" i="6"/>
  <c r="V224" i="6"/>
  <c r="J224" i="6"/>
  <c r="T224" i="6"/>
  <c r="I224" i="6"/>
  <c r="M225" i="6"/>
  <c r="M224" i="6"/>
  <c r="H224" i="6"/>
  <c r="G225" i="6"/>
  <c r="G224" i="6"/>
  <c r="F225" i="6"/>
  <c r="F224" i="6"/>
  <c r="E224" i="6"/>
  <c r="D224" i="6"/>
  <c r="C224" i="6"/>
  <c r="B224" i="6"/>
  <c r="Z222" i="6"/>
  <c r="N223" i="6"/>
  <c r="Y222" i="6"/>
  <c r="N222" i="6"/>
  <c r="L222" i="6"/>
  <c r="X222" i="6"/>
  <c r="K223" i="6"/>
  <c r="W222" i="6"/>
  <c r="K222" i="6"/>
  <c r="V222" i="6"/>
  <c r="J222" i="6"/>
  <c r="T222" i="6"/>
  <c r="I222" i="6"/>
  <c r="M223" i="6"/>
  <c r="M222" i="6"/>
  <c r="H222" i="6"/>
  <c r="G223" i="6"/>
  <c r="G222" i="6"/>
  <c r="F223" i="6"/>
  <c r="F222" i="6"/>
  <c r="E222" i="6"/>
  <c r="D222" i="6"/>
  <c r="C222" i="6"/>
  <c r="B222" i="6"/>
  <c r="I221" i="6"/>
  <c r="I220" i="6"/>
  <c r="D220" i="6"/>
  <c r="I219" i="6"/>
  <c r="D219" i="6"/>
  <c r="C218" i="6"/>
  <c r="Z216" i="6"/>
  <c r="N217" i="6"/>
  <c r="Y216" i="6"/>
  <c r="N216" i="6"/>
  <c r="L216" i="6"/>
  <c r="X216" i="6"/>
  <c r="K217" i="6"/>
  <c r="W216" i="6"/>
  <c r="K216" i="6"/>
  <c r="V216" i="6"/>
  <c r="J216" i="6"/>
  <c r="T216" i="6"/>
  <c r="I216" i="6"/>
  <c r="M217" i="6"/>
  <c r="M216" i="6"/>
  <c r="H216" i="6"/>
  <c r="G217" i="6"/>
  <c r="G216" i="6"/>
  <c r="F217" i="6"/>
  <c r="F216" i="6"/>
  <c r="E216" i="6"/>
  <c r="D216" i="6"/>
  <c r="C216" i="6"/>
  <c r="B216" i="6"/>
  <c r="Z214" i="6"/>
  <c r="N215" i="6"/>
  <c r="Y214" i="6"/>
  <c r="N214" i="6"/>
  <c r="L214" i="6"/>
  <c r="X214" i="6"/>
  <c r="K215" i="6"/>
  <c r="W214" i="6"/>
  <c r="K214" i="6"/>
  <c r="V214" i="6"/>
  <c r="J214" i="6"/>
  <c r="T214" i="6"/>
  <c r="I214" i="6"/>
  <c r="M215" i="6"/>
  <c r="M214" i="6"/>
  <c r="H214" i="6"/>
  <c r="G215" i="6"/>
  <c r="G214" i="6"/>
  <c r="F215" i="6"/>
  <c r="F214" i="6"/>
  <c r="E214" i="6"/>
  <c r="D214" i="6"/>
  <c r="C214" i="6"/>
  <c r="B214" i="6"/>
  <c r="Z212" i="6"/>
  <c r="N213" i="6"/>
  <c r="Y212" i="6"/>
  <c r="N212" i="6"/>
  <c r="L212" i="6"/>
  <c r="X212" i="6"/>
  <c r="K213" i="6"/>
  <c r="W212" i="6"/>
  <c r="K212" i="6"/>
  <c r="V212" i="6"/>
  <c r="J212" i="6"/>
  <c r="T212" i="6"/>
  <c r="I212" i="6"/>
  <c r="M213" i="6"/>
  <c r="M212" i="6"/>
  <c r="H212" i="6"/>
  <c r="G213" i="6"/>
  <c r="G212" i="6"/>
  <c r="F213" i="6"/>
  <c r="F212" i="6"/>
  <c r="E212" i="6"/>
  <c r="D212" i="6"/>
  <c r="C212" i="6"/>
  <c r="B212" i="6"/>
  <c r="Z210" i="6"/>
  <c r="N211" i="6"/>
  <c r="Y210" i="6"/>
  <c r="N210" i="6"/>
  <c r="L210" i="6"/>
  <c r="X210" i="6"/>
  <c r="K211" i="6"/>
  <c r="W210" i="6"/>
  <c r="K210" i="6"/>
  <c r="V210" i="6"/>
  <c r="J210" i="6"/>
  <c r="T210" i="6"/>
  <c r="I210" i="6"/>
  <c r="M211" i="6"/>
  <c r="M210" i="6"/>
  <c r="H210" i="6"/>
  <c r="G211" i="6"/>
  <c r="G210" i="6"/>
  <c r="F211" i="6"/>
  <c r="F210" i="6"/>
  <c r="E210" i="6"/>
  <c r="D210" i="6"/>
  <c r="C210" i="6"/>
  <c r="B210" i="6"/>
  <c r="Z208" i="6"/>
  <c r="N209" i="6"/>
  <c r="Y208" i="6"/>
  <c r="N208" i="6"/>
  <c r="L208" i="6"/>
  <c r="X208" i="6"/>
  <c r="K209" i="6"/>
  <c r="W208" i="6"/>
  <c r="K208" i="6"/>
  <c r="V208" i="6"/>
  <c r="J208" i="6"/>
  <c r="T208" i="6"/>
  <c r="I208" i="6"/>
  <c r="M209" i="6"/>
  <c r="M208" i="6"/>
  <c r="H208" i="6"/>
  <c r="G209" i="6"/>
  <c r="G208" i="6"/>
  <c r="F209" i="6"/>
  <c r="F208" i="6"/>
  <c r="E208" i="6"/>
  <c r="D208" i="6"/>
  <c r="C208" i="6"/>
  <c r="B208" i="6"/>
  <c r="Z206" i="6"/>
  <c r="N207" i="6"/>
  <c r="Y206" i="6"/>
  <c r="N206" i="6"/>
  <c r="L206" i="6"/>
  <c r="X206" i="6"/>
  <c r="K207" i="6"/>
  <c r="W206" i="6"/>
  <c r="K206" i="6"/>
  <c r="V206" i="6"/>
  <c r="J206" i="6"/>
  <c r="T206" i="6"/>
  <c r="I206" i="6"/>
  <c r="M207" i="6"/>
  <c r="M206" i="6"/>
  <c r="H206" i="6"/>
  <c r="G207" i="6"/>
  <c r="G206" i="6"/>
  <c r="F207" i="6"/>
  <c r="F206" i="6"/>
  <c r="E206" i="6"/>
  <c r="D206" i="6"/>
  <c r="C206" i="6"/>
  <c r="B206" i="6"/>
  <c r="Z204" i="6"/>
  <c r="N205" i="6"/>
  <c r="Y204" i="6"/>
  <c r="N204" i="6"/>
  <c r="L204" i="6"/>
  <c r="X204" i="6"/>
  <c r="K205" i="6"/>
  <c r="W204" i="6"/>
  <c r="K204" i="6"/>
  <c r="V204" i="6"/>
  <c r="J204" i="6"/>
  <c r="T204" i="6"/>
  <c r="I204" i="6"/>
  <c r="M205" i="6"/>
  <c r="M204" i="6"/>
  <c r="H204" i="6"/>
  <c r="G205" i="6"/>
  <c r="G204" i="6"/>
  <c r="F205" i="6"/>
  <c r="F204" i="6"/>
  <c r="E204" i="6"/>
  <c r="D204" i="6"/>
  <c r="C204" i="6"/>
  <c r="B204" i="6"/>
  <c r="I203" i="6"/>
  <c r="I202" i="6"/>
  <c r="D202" i="6"/>
  <c r="I201" i="6"/>
  <c r="D201" i="6"/>
  <c r="C200" i="6"/>
  <c r="Z198" i="6"/>
  <c r="N199" i="6"/>
  <c r="Y198" i="6"/>
  <c r="N198" i="6"/>
  <c r="L198" i="6"/>
  <c r="X198" i="6"/>
  <c r="K199" i="6"/>
  <c r="W198" i="6"/>
  <c r="K198" i="6"/>
  <c r="V198" i="6"/>
  <c r="J198" i="6"/>
  <c r="T198" i="6"/>
  <c r="I198" i="6"/>
  <c r="M199" i="6"/>
  <c r="M198" i="6"/>
  <c r="H198" i="6"/>
  <c r="G199" i="6"/>
  <c r="G198" i="6"/>
  <c r="F199" i="6"/>
  <c r="F198" i="6"/>
  <c r="E198" i="6"/>
  <c r="D198" i="6"/>
  <c r="C198" i="6"/>
  <c r="B198" i="6"/>
  <c r="Z196" i="6"/>
  <c r="N197" i="6"/>
  <c r="Y196" i="6"/>
  <c r="N196" i="6"/>
  <c r="L196" i="6"/>
  <c r="X196" i="6"/>
  <c r="K197" i="6"/>
  <c r="W196" i="6"/>
  <c r="K196" i="6"/>
  <c r="V196" i="6"/>
  <c r="J196" i="6"/>
  <c r="T196" i="6"/>
  <c r="I196" i="6"/>
  <c r="M197" i="6"/>
  <c r="M196" i="6"/>
  <c r="H196" i="6"/>
  <c r="G197" i="6"/>
  <c r="G196" i="6"/>
  <c r="F197" i="6"/>
  <c r="F196" i="6"/>
  <c r="E196" i="6"/>
  <c r="D196" i="6"/>
  <c r="C196" i="6"/>
  <c r="B196" i="6"/>
  <c r="Z194" i="6"/>
  <c r="N195" i="6"/>
  <c r="Y194" i="6"/>
  <c r="N194" i="6"/>
  <c r="L194" i="6"/>
  <c r="X194" i="6"/>
  <c r="K195" i="6"/>
  <c r="W194" i="6"/>
  <c r="K194" i="6"/>
  <c r="V194" i="6"/>
  <c r="J194" i="6"/>
  <c r="T194" i="6"/>
  <c r="I194" i="6"/>
  <c r="M195" i="6"/>
  <c r="M194" i="6"/>
  <c r="H194" i="6"/>
  <c r="G195" i="6"/>
  <c r="G194" i="6"/>
  <c r="F195" i="6"/>
  <c r="F194" i="6"/>
  <c r="E194" i="6"/>
  <c r="D194" i="6"/>
  <c r="C194" i="6"/>
  <c r="B194" i="6"/>
  <c r="I193" i="6"/>
  <c r="I192" i="6"/>
  <c r="D192" i="6"/>
  <c r="I191" i="6"/>
  <c r="D191" i="6"/>
  <c r="C190" i="6"/>
  <c r="Z188" i="6"/>
  <c r="N189" i="6"/>
  <c r="Y188" i="6"/>
  <c r="N188" i="6"/>
  <c r="L188" i="6"/>
  <c r="X188" i="6"/>
  <c r="K189" i="6"/>
  <c r="W188" i="6"/>
  <c r="K188" i="6"/>
  <c r="V188" i="6"/>
  <c r="J188" i="6"/>
  <c r="T188" i="6"/>
  <c r="I188" i="6"/>
  <c r="M189" i="6"/>
  <c r="M188" i="6"/>
  <c r="H188" i="6"/>
  <c r="G189" i="6"/>
  <c r="G188" i="6"/>
  <c r="F189" i="6"/>
  <c r="F188" i="6"/>
  <c r="E188" i="6"/>
  <c r="D188" i="6"/>
  <c r="C188" i="6"/>
  <c r="B188" i="6"/>
  <c r="I187" i="6"/>
  <c r="I186" i="6"/>
  <c r="D186" i="6"/>
  <c r="I185" i="6"/>
  <c r="D185" i="6"/>
  <c r="C184" i="6"/>
  <c r="Z182" i="6"/>
  <c r="N183" i="6"/>
  <c r="Y182" i="6"/>
  <c r="N182" i="6"/>
  <c r="L182" i="6"/>
  <c r="X182" i="6"/>
  <c r="K183" i="6"/>
  <c r="W182" i="6"/>
  <c r="K182" i="6"/>
  <c r="V182" i="6"/>
  <c r="J182" i="6"/>
  <c r="T182" i="6"/>
  <c r="I182" i="6"/>
  <c r="M183" i="6"/>
  <c r="M182" i="6"/>
  <c r="H182" i="6"/>
  <c r="G183" i="6"/>
  <c r="G182" i="6"/>
  <c r="F183" i="6"/>
  <c r="F182" i="6"/>
  <c r="E182" i="6"/>
  <c r="D182" i="6"/>
  <c r="C182" i="6"/>
  <c r="B182" i="6"/>
  <c r="I181" i="6"/>
  <c r="I180" i="6"/>
  <c r="D180" i="6"/>
  <c r="I179" i="6"/>
  <c r="D179" i="6"/>
  <c r="C178" i="6"/>
  <c r="Z176" i="6"/>
  <c r="N177" i="6"/>
  <c r="Y176" i="6"/>
  <c r="N298" i="6" s="1"/>
  <c r="N176" i="6"/>
  <c r="L176" i="6"/>
  <c r="X176" i="6"/>
  <c r="K299" i="6" s="1"/>
  <c r="K177" i="6"/>
  <c r="W176" i="6"/>
  <c r="K298" i="6" s="1"/>
  <c r="K176" i="6"/>
  <c r="V176" i="6"/>
  <c r="J298" i="6" s="1"/>
  <c r="J176" i="6"/>
  <c r="T176" i="6"/>
  <c r="I298" i="6" s="1"/>
  <c r="I176" i="6"/>
  <c r="M177" i="6"/>
  <c r="M176" i="6"/>
  <c r="H176" i="6"/>
  <c r="G177" i="6"/>
  <c r="G176" i="6"/>
  <c r="F177" i="6"/>
  <c r="F176" i="6"/>
  <c r="E176" i="6"/>
  <c r="D176" i="6"/>
  <c r="C176" i="6"/>
  <c r="B176" i="6"/>
  <c r="A175" i="6"/>
  <c r="L171" i="6"/>
  <c r="A171" i="6"/>
  <c r="Z168" i="6"/>
  <c r="N169" i="6"/>
  <c r="Y168" i="6"/>
  <c r="N168" i="6"/>
  <c r="L168" i="6"/>
  <c r="X168" i="6"/>
  <c r="K169" i="6"/>
  <c r="W168" i="6"/>
  <c r="K168" i="6"/>
  <c r="V168" i="6"/>
  <c r="J168" i="6"/>
  <c r="T168" i="6"/>
  <c r="I168" i="6"/>
  <c r="M169" i="6"/>
  <c r="M168" i="6"/>
  <c r="H168" i="6"/>
  <c r="G169" i="6"/>
  <c r="G168" i="6"/>
  <c r="F169" i="6"/>
  <c r="F168" i="6"/>
  <c r="E168" i="6"/>
  <c r="D168" i="6"/>
  <c r="C168" i="6"/>
  <c r="B168" i="6"/>
  <c r="Z166" i="6"/>
  <c r="N167" i="6"/>
  <c r="Y166" i="6"/>
  <c r="N166" i="6"/>
  <c r="L166" i="6"/>
  <c r="X166" i="6"/>
  <c r="K167" i="6"/>
  <c r="W166" i="6"/>
  <c r="K166" i="6"/>
  <c r="V166" i="6"/>
  <c r="J166" i="6"/>
  <c r="T166" i="6"/>
  <c r="I166" i="6"/>
  <c r="M167" i="6"/>
  <c r="M166" i="6"/>
  <c r="H166" i="6"/>
  <c r="G167" i="6"/>
  <c r="G166" i="6"/>
  <c r="F167" i="6"/>
  <c r="F166" i="6"/>
  <c r="E166" i="6"/>
  <c r="D166" i="6"/>
  <c r="C166" i="6"/>
  <c r="B166" i="6"/>
  <c r="Z164" i="6"/>
  <c r="N165" i="6"/>
  <c r="Y164" i="6"/>
  <c r="N164" i="6"/>
  <c r="L164" i="6"/>
  <c r="X164" i="6"/>
  <c r="K165" i="6"/>
  <c r="W164" i="6"/>
  <c r="K164" i="6"/>
  <c r="V164" i="6"/>
  <c r="J164" i="6"/>
  <c r="T164" i="6"/>
  <c r="I164" i="6"/>
  <c r="M165" i="6"/>
  <c r="M164" i="6"/>
  <c r="H164" i="6"/>
  <c r="G165" i="6"/>
  <c r="G164" i="6"/>
  <c r="F165" i="6"/>
  <c r="F164" i="6"/>
  <c r="E164" i="6"/>
  <c r="D164" i="6"/>
  <c r="C164" i="6"/>
  <c r="B164" i="6"/>
  <c r="Z162" i="6"/>
  <c r="N163" i="6"/>
  <c r="Y162" i="6"/>
  <c r="N162" i="6"/>
  <c r="L162" i="6"/>
  <c r="X162" i="6"/>
  <c r="K163" i="6"/>
  <c r="W162" i="6"/>
  <c r="K162" i="6"/>
  <c r="V162" i="6"/>
  <c r="J162" i="6"/>
  <c r="T162" i="6"/>
  <c r="I162" i="6"/>
  <c r="M163" i="6"/>
  <c r="M162" i="6"/>
  <c r="H162" i="6"/>
  <c r="G163" i="6"/>
  <c r="G162" i="6"/>
  <c r="F163" i="6"/>
  <c r="F162" i="6"/>
  <c r="E162" i="6"/>
  <c r="D162" i="6"/>
  <c r="C162" i="6"/>
  <c r="B162" i="6"/>
  <c r="Z160" i="6"/>
  <c r="N161" i="6"/>
  <c r="Y160" i="6"/>
  <c r="N160" i="6"/>
  <c r="L160" i="6"/>
  <c r="X160" i="6"/>
  <c r="K161" i="6"/>
  <c r="W160" i="6"/>
  <c r="K160" i="6"/>
  <c r="V160" i="6"/>
  <c r="J160" i="6"/>
  <c r="T160" i="6"/>
  <c r="I160" i="6"/>
  <c r="M161" i="6"/>
  <c r="M160" i="6"/>
  <c r="H160" i="6"/>
  <c r="G161" i="6"/>
  <c r="G160" i="6"/>
  <c r="F161" i="6"/>
  <c r="F160" i="6"/>
  <c r="E160" i="6"/>
  <c r="D160" i="6"/>
  <c r="C160" i="6"/>
  <c r="B160" i="6"/>
  <c r="Z158" i="6"/>
  <c r="N159" i="6"/>
  <c r="Y158" i="6"/>
  <c r="N158" i="6"/>
  <c r="L158" i="6"/>
  <c r="X158" i="6"/>
  <c r="K159" i="6"/>
  <c r="W158" i="6"/>
  <c r="K158" i="6"/>
  <c r="V158" i="6"/>
  <c r="J158" i="6"/>
  <c r="T158" i="6"/>
  <c r="I158" i="6"/>
  <c r="M159" i="6"/>
  <c r="M158" i="6"/>
  <c r="H158" i="6"/>
  <c r="G159" i="6"/>
  <c r="G158" i="6"/>
  <c r="F159" i="6"/>
  <c r="F158" i="6"/>
  <c r="E158" i="6"/>
  <c r="D158" i="6"/>
  <c r="C158" i="6"/>
  <c r="B158" i="6"/>
  <c r="I157" i="6"/>
  <c r="I156" i="6"/>
  <c r="D156" i="6"/>
  <c r="I155" i="6"/>
  <c r="D155" i="6"/>
  <c r="C154" i="6"/>
  <c r="Z152" i="6"/>
  <c r="N153" i="6"/>
  <c r="Y152" i="6"/>
  <c r="N152" i="6"/>
  <c r="L152" i="6"/>
  <c r="X152" i="6"/>
  <c r="K153" i="6"/>
  <c r="W152" i="6"/>
  <c r="K152" i="6"/>
  <c r="V152" i="6"/>
  <c r="J152" i="6"/>
  <c r="T152" i="6"/>
  <c r="I152" i="6"/>
  <c r="M153" i="6"/>
  <c r="M152" i="6"/>
  <c r="H152" i="6"/>
  <c r="G153" i="6"/>
  <c r="G152" i="6"/>
  <c r="F153" i="6"/>
  <c r="F152" i="6"/>
  <c r="E152" i="6"/>
  <c r="D152" i="6"/>
  <c r="C152" i="6"/>
  <c r="B152" i="6"/>
  <c r="I151" i="6"/>
  <c r="I150" i="6"/>
  <c r="D150" i="6"/>
  <c r="I149" i="6"/>
  <c r="D149" i="6"/>
  <c r="C148" i="6"/>
  <c r="Z146" i="6"/>
  <c r="N147" i="6"/>
  <c r="Y146" i="6"/>
  <c r="N146" i="6"/>
  <c r="L146" i="6"/>
  <c r="X146" i="6"/>
  <c r="K147" i="6"/>
  <c r="W146" i="6"/>
  <c r="K146" i="6"/>
  <c r="V146" i="6"/>
  <c r="J146" i="6"/>
  <c r="T146" i="6"/>
  <c r="I146" i="6"/>
  <c r="M147" i="6"/>
  <c r="M146" i="6"/>
  <c r="H146" i="6"/>
  <c r="G147" i="6"/>
  <c r="G146" i="6"/>
  <c r="F147" i="6"/>
  <c r="F146" i="6"/>
  <c r="E146" i="6"/>
  <c r="D146" i="6"/>
  <c r="C146" i="6"/>
  <c r="B146" i="6"/>
  <c r="Z144" i="6"/>
  <c r="N145" i="6"/>
  <c r="Y144" i="6"/>
  <c r="N144" i="6"/>
  <c r="L144" i="6"/>
  <c r="X144" i="6"/>
  <c r="K145" i="6"/>
  <c r="W144" i="6"/>
  <c r="K144" i="6"/>
  <c r="V144" i="6"/>
  <c r="J144" i="6"/>
  <c r="T144" i="6"/>
  <c r="I144" i="6"/>
  <c r="M145" i="6"/>
  <c r="M144" i="6"/>
  <c r="H144" i="6"/>
  <c r="G145" i="6"/>
  <c r="G144" i="6"/>
  <c r="F145" i="6"/>
  <c r="F144" i="6"/>
  <c r="E144" i="6"/>
  <c r="D144" i="6"/>
  <c r="C144" i="6"/>
  <c r="B144" i="6"/>
  <c r="I143" i="6"/>
  <c r="I142" i="6"/>
  <c r="D142" i="6"/>
  <c r="I141" i="6"/>
  <c r="D141" i="6"/>
  <c r="C140" i="6"/>
  <c r="Z138" i="6"/>
  <c r="N139" i="6"/>
  <c r="Y138" i="6"/>
  <c r="N138" i="6"/>
  <c r="L138" i="6"/>
  <c r="X138" i="6"/>
  <c r="K139" i="6"/>
  <c r="W138" i="6"/>
  <c r="K138" i="6"/>
  <c r="V138" i="6"/>
  <c r="J138" i="6"/>
  <c r="T138" i="6"/>
  <c r="I138" i="6"/>
  <c r="M139" i="6"/>
  <c r="M138" i="6"/>
  <c r="H138" i="6"/>
  <c r="G139" i="6"/>
  <c r="G138" i="6"/>
  <c r="F139" i="6"/>
  <c r="F138" i="6"/>
  <c r="E138" i="6"/>
  <c r="D138" i="6"/>
  <c r="C138" i="6"/>
  <c r="B138" i="6"/>
  <c r="Z136" i="6"/>
  <c r="N137" i="6"/>
  <c r="Y136" i="6"/>
  <c r="N136" i="6"/>
  <c r="L136" i="6"/>
  <c r="X136" i="6"/>
  <c r="K137" i="6"/>
  <c r="W136" i="6"/>
  <c r="K136" i="6"/>
  <c r="V136" i="6"/>
  <c r="J136" i="6"/>
  <c r="T136" i="6"/>
  <c r="I136" i="6"/>
  <c r="M137" i="6"/>
  <c r="M136" i="6"/>
  <c r="H136" i="6"/>
  <c r="G137" i="6"/>
  <c r="G136" i="6"/>
  <c r="F137" i="6"/>
  <c r="F136" i="6"/>
  <c r="E136" i="6"/>
  <c r="D136" i="6"/>
  <c r="C136" i="6"/>
  <c r="B136" i="6"/>
  <c r="Z134" i="6"/>
  <c r="N135" i="6"/>
  <c r="Y134" i="6"/>
  <c r="N134" i="6"/>
  <c r="L134" i="6"/>
  <c r="X134" i="6"/>
  <c r="K135" i="6"/>
  <c r="W134" i="6"/>
  <c r="K134" i="6"/>
  <c r="V134" i="6"/>
  <c r="J134" i="6"/>
  <c r="T134" i="6"/>
  <c r="I134" i="6"/>
  <c r="M135" i="6"/>
  <c r="M134" i="6"/>
  <c r="H134" i="6"/>
  <c r="G135" i="6"/>
  <c r="G134" i="6"/>
  <c r="F135" i="6"/>
  <c r="F134" i="6"/>
  <c r="E134" i="6"/>
  <c r="D134" i="6"/>
  <c r="C134" i="6"/>
  <c r="B134" i="6"/>
  <c r="Z132" i="6"/>
  <c r="N133" i="6"/>
  <c r="Y132" i="6"/>
  <c r="N132" i="6"/>
  <c r="L132" i="6"/>
  <c r="X132" i="6"/>
  <c r="K133" i="6"/>
  <c r="W132" i="6"/>
  <c r="K132" i="6"/>
  <c r="V132" i="6"/>
  <c r="J132" i="6"/>
  <c r="T132" i="6"/>
  <c r="I132" i="6"/>
  <c r="M133" i="6"/>
  <c r="M132" i="6"/>
  <c r="H132" i="6"/>
  <c r="G133" i="6"/>
  <c r="G132" i="6"/>
  <c r="F133" i="6"/>
  <c r="F132" i="6"/>
  <c r="E132" i="6"/>
  <c r="D132" i="6"/>
  <c r="C132" i="6"/>
  <c r="B132" i="6"/>
  <c r="Z130" i="6"/>
  <c r="N131" i="6"/>
  <c r="Y130" i="6"/>
  <c r="N130" i="6"/>
  <c r="L130" i="6"/>
  <c r="X130" i="6"/>
  <c r="K131" i="6"/>
  <c r="W130" i="6"/>
  <c r="K130" i="6"/>
  <c r="V130" i="6"/>
  <c r="J130" i="6"/>
  <c r="T130" i="6"/>
  <c r="I130" i="6"/>
  <c r="M131" i="6"/>
  <c r="M130" i="6"/>
  <c r="H130" i="6"/>
  <c r="G131" i="6"/>
  <c r="G130" i="6"/>
  <c r="F131" i="6"/>
  <c r="F130" i="6"/>
  <c r="E130" i="6"/>
  <c r="D130" i="6"/>
  <c r="C130" i="6"/>
  <c r="B130" i="6"/>
  <c r="I129" i="6"/>
  <c r="I128" i="6"/>
  <c r="D128" i="6"/>
  <c r="I127" i="6"/>
  <c r="D127" i="6"/>
  <c r="C126" i="6"/>
  <c r="Z124" i="6"/>
  <c r="N125" i="6"/>
  <c r="Y124" i="6"/>
  <c r="N124" i="6"/>
  <c r="L124" i="6"/>
  <c r="X124" i="6"/>
  <c r="K125" i="6"/>
  <c r="W124" i="6"/>
  <c r="K124" i="6"/>
  <c r="V124" i="6"/>
  <c r="J124" i="6"/>
  <c r="T124" i="6"/>
  <c r="I124" i="6"/>
  <c r="M125" i="6"/>
  <c r="M124" i="6"/>
  <c r="H124" i="6"/>
  <c r="G125" i="6"/>
  <c r="G124" i="6"/>
  <c r="F125" i="6"/>
  <c r="F124" i="6"/>
  <c r="E124" i="6"/>
  <c r="D124" i="6"/>
  <c r="C124" i="6"/>
  <c r="B124" i="6"/>
  <c r="Z122" i="6"/>
  <c r="N123" i="6"/>
  <c r="Y122" i="6"/>
  <c r="N122" i="6"/>
  <c r="L122" i="6"/>
  <c r="X122" i="6"/>
  <c r="K123" i="6"/>
  <c r="W122" i="6"/>
  <c r="K122" i="6"/>
  <c r="V122" i="6"/>
  <c r="J122" i="6"/>
  <c r="T122" i="6"/>
  <c r="I122" i="6"/>
  <c r="M123" i="6"/>
  <c r="M122" i="6"/>
  <c r="H122" i="6"/>
  <c r="G123" i="6"/>
  <c r="G122" i="6"/>
  <c r="F123" i="6"/>
  <c r="F122" i="6"/>
  <c r="E122" i="6"/>
  <c r="D122" i="6"/>
  <c r="C122" i="6"/>
  <c r="B122" i="6"/>
  <c r="I121" i="6"/>
  <c r="I120" i="6"/>
  <c r="D120" i="6"/>
  <c r="I119" i="6"/>
  <c r="D119" i="6"/>
  <c r="C118" i="6"/>
  <c r="Z116" i="6"/>
  <c r="N117" i="6"/>
  <c r="Y116" i="6"/>
  <c r="N116" i="6"/>
  <c r="L116" i="6"/>
  <c r="X116" i="6"/>
  <c r="K117" i="6"/>
  <c r="W116" i="6"/>
  <c r="K116" i="6"/>
  <c r="V116" i="6"/>
  <c r="J116" i="6"/>
  <c r="T116" i="6"/>
  <c r="I116" i="6"/>
  <c r="M117" i="6"/>
  <c r="M116" i="6"/>
  <c r="H116" i="6"/>
  <c r="G117" i="6"/>
  <c r="G116" i="6"/>
  <c r="F117" i="6"/>
  <c r="F116" i="6"/>
  <c r="E116" i="6"/>
  <c r="D116" i="6"/>
  <c r="C116" i="6"/>
  <c r="B116" i="6"/>
  <c r="I115" i="6"/>
  <c r="I114" i="6"/>
  <c r="D114" i="6"/>
  <c r="I113" i="6"/>
  <c r="D113" i="6"/>
  <c r="C112" i="6"/>
  <c r="Z110" i="6"/>
  <c r="N111" i="6"/>
  <c r="Y110" i="6"/>
  <c r="N110" i="6"/>
  <c r="L110" i="6"/>
  <c r="X110" i="6"/>
  <c r="K111" i="6"/>
  <c r="W110" i="6"/>
  <c r="K110" i="6"/>
  <c r="V110" i="6"/>
  <c r="J110" i="6"/>
  <c r="T110" i="6"/>
  <c r="I110" i="6"/>
  <c r="M111" i="6"/>
  <c r="M110" i="6"/>
  <c r="H110" i="6"/>
  <c r="G111" i="6"/>
  <c r="G110" i="6"/>
  <c r="F111" i="6"/>
  <c r="F110" i="6"/>
  <c r="E110" i="6"/>
  <c r="D110" i="6"/>
  <c r="C110" i="6"/>
  <c r="B110" i="6"/>
  <c r="I109" i="6"/>
  <c r="I108" i="6"/>
  <c r="D108" i="6"/>
  <c r="I107" i="6"/>
  <c r="D107" i="6"/>
  <c r="C106" i="6"/>
  <c r="Z104" i="6"/>
  <c r="N105" i="6"/>
  <c r="Y104" i="6"/>
  <c r="N104" i="6"/>
  <c r="L104" i="6"/>
  <c r="X104" i="6"/>
  <c r="K105" i="6"/>
  <c r="W104" i="6"/>
  <c r="K104" i="6"/>
  <c r="V104" i="6"/>
  <c r="J104" i="6"/>
  <c r="T104" i="6"/>
  <c r="I104" i="6"/>
  <c r="M105" i="6"/>
  <c r="M104" i="6"/>
  <c r="H104" i="6"/>
  <c r="G105" i="6"/>
  <c r="G104" i="6"/>
  <c r="F105" i="6"/>
  <c r="F104" i="6"/>
  <c r="E104" i="6"/>
  <c r="D104" i="6"/>
  <c r="C104" i="6"/>
  <c r="B104" i="6"/>
  <c r="Z102" i="6"/>
  <c r="N103" i="6"/>
  <c r="Y102" i="6"/>
  <c r="N102" i="6"/>
  <c r="L102" i="6"/>
  <c r="X102" i="6"/>
  <c r="K103" i="6"/>
  <c r="W102" i="6"/>
  <c r="K102" i="6"/>
  <c r="V102" i="6"/>
  <c r="J102" i="6"/>
  <c r="T102" i="6"/>
  <c r="I102" i="6"/>
  <c r="M103" i="6"/>
  <c r="M102" i="6"/>
  <c r="H102" i="6"/>
  <c r="G103" i="6"/>
  <c r="G102" i="6"/>
  <c r="F103" i="6"/>
  <c r="F102" i="6"/>
  <c r="E102" i="6"/>
  <c r="D102" i="6"/>
  <c r="C102" i="6"/>
  <c r="B102" i="6"/>
  <c r="Z100" i="6"/>
  <c r="N101" i="6"/>
  <c r="Y100" i="6"/>
  <c r="N100" i="6"/>
  <c r="L100" i="6"/>
  <c r="X100" i="6"/>
  <c r="K101" i="6"/>
  <c r="W100" i="6"/>
  <c r="K100" i="6"/>
  <c r="V100" i="6"/>
  <c r="J100" i="6"/>
  <c r="T100" i="6"/>
  <c r="I100" i="6"/>
  <c r="M101" i="6"/>
  <c r="M100" i="6"/>
  <c r="H100" i="6"/>
  <c r="G101" i="6"/>
  <c r="G100" i="6"/>
  <c r="F101" i="6"/>
  <c r="F100" i="6"/>
  <c r="E100" i="6"/>
  <c r="D100" i="6"/>
  <c r="C100" i="6"/>
  <c r="B100" i="6"/>
  <c r="Z98" i="6"/>
  <c r="N99" i="6"/>
  <c r="Y98" i="6"/>
  <c r="N98" i="6"/>
  <c r="L98" i="6"/>
  <c r="X98" i="6"/>
  <c r="K99" i="6"/>
  <c r="W98" i="6"/>
  <c r="K98" i="6"/>
  <c r="V98" i="6"/>
  <c r="J98" i="6"/>
  <c r="T98" i="6"/>
  <c r="I98" i="6"/>
  <c r="M99" i="6"/>
  <c r="M98" i="6"/>
  <c r="H98" i="6"/>
  <c r="G99" i="6"/>
  <c r="G98" i="6"/>
  <c r="F99" i="6"/>
  <c r="F98" i="6"/>
  <c r="E98" i="6"/>
  <c r="D98" i="6"/>
  <c r="C98" i="6"/>
  <c r="B98" i="6"/>
  <c r="Z96" i="6"/>
  <c r="N97" i="6"/>
  <c r="Y96" i="6"/>
  <c r="N96" i="6"/>
  <c r="L96" i="6"/>
  <c r="X96" i="6"/>
  <c r="K97" i="6"/>
  <c r="W96" i="6"/>
  <c r="K96" i="6"/>
  <c r="V96" i="6"/>
  <c r="J96" i="6"/>
  <c r="T96" i="6"/>
  <c r="I96" i="6"/>
  <c r="M97" i="6"/>
  <c r="M96" i="6"/>
  <c r="H96" i="6"/>
  <c r="G97" i="6"/>
  <c r="G96" i="6"/>
  <c r="F97" i="6"/>
  <c r="F96" i="6"/>
  <c r="E96" i="6"/>
  <c r="D96" i="6"/>
  <c r="C96" i="6"/>
  <c r="B96" i="6"/>
  <c r="Z94" i="6"/>
  <c r="N95" i="6"/>
  <c r="Y94" i="6"/>
  <c r="N94" i="6"/>
  <c r="L94" i="6"/>
  <c r="X94" i="6"/>
  <c r="K95" i="6"/>
  <c r="W94" i="6"/>
  <c r="K94" i="6"/>
  <c r="V94" i="6"/>
  <c r="J94" i="6"/>
  <c r="T94" i="6"/>
  <c r="I94" i="6"/>
  <c r="M95" i="6"/>
  <c r="M94" i="6"/>
  <c r="H94" i="6"/>
  <c r="G95" i="6"/>
  <c r="G94" i="6"/>
  <c r="F95" i="6"/>
  <c r="F94" i="6"/>
  <c r="E94" i="6"/>
  <c r="D94" i="6"/>
  <c r="C94" i="6"/>
  <c r="B94" i="6"/>
  <c r="Z92" i="6"/>
  <c r="N93" i="6"/>
  <c r="Y92" i="6"/>
  <c r="N92" i="6"/>
  <c r="L92" i="6"/>
  <c r="X92" i="6"/>
  <c r="K93" i="6"/>
  <c r="W92" i="6"/>
  <c r="K92" i="6"/>
  <c r="V92" i="6"/>
  <c r="J92" i="6"/>
  <c r="T92" i="6"/>
  <c r="I92" i="6"/>
  <c r="M93" i="6"/>
  <c r="M92" i="6"/>
  <c r="H92" i="6"/>
  <c r="G93" i="6"/>
  <c r="G92" i="6"/>
  <c r="F93" i="6"/>
  <c r="F92" i="6"/>
  <c r="E92" i="6"/>
  <c r="D92" i="6"/>
  <c r="C92" i="6"/>
  <c r="B92" i="6"/>
  <c r="Z90" i="6"/>
  <c r="N91" i="6"/>
  <c r="Y90" i="6"/>
  <c r="N90" i="6"/>
  <c r="L90" i="6"/>
  <c r="X90" i="6"/>
  <c r="K91" i="6"/>
  <c r="W90" i="6"/>
  <c r="K90" i="6"/>
  <c r="V90" i="6"/>
  <c r="J90" i="6"/>
  <c r="T90" i="6"/>
  <c r="I90" i="6"/>
  <c r="M91" i="6"/>
  <c r="M90" i="6"/>
  <c r="H90" i="6"/>
  <c r="G91" i="6"/>
  <c r="G90" i="6"/>
  <c r="F91" i="6"/>
  <c r="F90" i="6"/>
  <c r="E90" i="6"/>
  <c r="D90" i="6"/>
  <c r="C90" i="6"/>
  <c r="B90" i="6"/>
  <c r="Z88" i="6"/>
  <c r="N89" i="6"/>
  <c r="Y88" i="6"/>
  <c r="N88" i="6"/>
  <c r="L88" i="6"/>
  <c r="X88" i="6"/>
  <c r="K89" i="6"/>
  <c r="W88" i="6"/>
  <c r="K88" i="6"/>
  <c r="V88" i="6"/>
  <c r="J88" i="6"/>
  <c r="T88" i="6"/>
  <c r="I88" i="6"/>
  <c r="M89" i="6"/>
  <c r="M88" i="6"/>
  <c r="H88" i="6"/>
  <c r="G89" i="6"/>
  <c r="G88" i="6"/>
  <c r="F89" i="6"/>
  <c r="F88" i="6"/>
  <c r="E88" i="6"/>
  <c r="D88" i="6"/>
  <c r="C88" i="6"/>
  <c r="B88" i="6"/>
  <c r="Z86" i="6"/>
  <c r="N87" i="6"/>
  <c r="Y86" i="6"/>
  <c r="N86" i="6"/>
  <c r="L86" i="6"/>
  <c r="X86" i="6"/>
  <c r="K87" i="6"/>
  <c r="W86" i="6"/>
  <c r="K86" i="6"/>
  <c r="V86" i="6"/>
  <c r="J86" i="6"/>
  <c r="T86" i="6"/>
  <c r="I86" i="6"/>
  <c r="M87" i="6"/>
  <c r="M86" i="6"/>
  <c r="H86" i="6"/>
  <c r="G87" i="6"/>
  <c r="G86" i="6"/>
  <c r="F87" i="6"/>
  <c r="F86" i="6"/>
  <c r="E86" i="6"/>
  <c r="D86" i="6"/>
  <c r="C86" i="6"/>
  <c r="B86" i="6"/>
  <c r="I85" i="6"/>
  <c r="I84" i="6"/>
  <c r="D84" i="6"/>
  <c r="I83" i="6"/>
  <c r="D83" i="6"/>
  <c r="C82" i="6"/>
  <c r="Z80" i="6"/>
  <c r="N81" i="6"/>
  <c r="Y80" i="6"/>
  <c r="N80" i="6"/>
  <c r="L80" i="6"/>
  <c r="X80" i="6"/>
  <c r="K81" i="6"/>
  <c r="W80" i="6"/>
  <c r="K80" i="6"/>
  <c r="V80" i="6"/>
  <c r="J80" i="6"/>
  <c r="T80" i="6"/>
  <c r="I80" i="6"/>
  <c r="M81" i="6"/>
  <c r="M80" i="6"/>
  <c r="H80" i="6"/>
  <c r="G81" i="6"/>
  <c r="G80" i="6"/>
  <c r="F81" i="6"/>
  <c r="F80" i="6"/>
  <c r="E80" i="6"/>
  <c r="D80" i="6"/>
  <c r="C80" i="6"/>
  <c r="B80" i="6"/>
  <c r="I79" i="6"/>
  <c r="I78" i="6"/>
  <c r="D78" i="6"/>
  <c r="I77" i="6"/>
  <c r="D77" i="6"/>
  <c r="Z75" i="6"/>
  <c r="N76" i="6"/>
  <c r="Y75" i="6"/>
  <c r="N75" i="6"/>
  <c r="L75" i="6"/>
  <c r="X75" i="6"/>
  <c r="K76" i="6"/>
  <c r="W75" i="6"/>
  <c r="K75" i="6"/>
  <c r="V75" i="6"/>
  <c r="J75" i="6"/>
  <c r="T75" i="6"/>
  <c r="I75" i="6"/>
  <c r="M76" i="6"/>
  <c r="M75" i="6"/>
  <c r="H75" i="6"/>
  <c r="G76" i="6"/>
  <c r="G75" i="6"/>
  <c r="F76" i="6"/>
  <c r="F75" i="6"/>
  <c r="E75" i="6"/>
  <c r="D75" i="6"/>
  <c r="C75" i="6"/>
  <c r="B75" i="6"/>
  <c r="I74" i="6"/>
  <c r="I73" i="6"/>
  <c r="D73" i="6"/>
  <c r="I72" i="6"/>
  <c r="D72" i="6"/>
  <c r="Z70" i="6"/>
  <c r="N71" i="6"/>
  <c r="Y70" i="6"/>
  <c r="N70" i="6"/>
  <c r="L70" i="6"/>
  <c r="X70" i="6"/>
  <c r="K71" i="6"/>
  <c r="W70" i="6"/>
  <c r="K70" i="6"/>
  <c r="V70" i="6"/>
  <c r="J70" i="6"/>
  <c r="T70" i="6"/>
  <c r="I70" i="6"/>
  <c r="M71" i="6"/>
  <c r="M70" i="6"/>
  <c r="H70" i="6"/>
  <c r="G71" i="6"/>
  <c r="G70" i="6"/>
  <c r="F71" i="6"/>
  <c r="F70" i="6"/>
  <c r="E70" i="6"/>
  <c r="D70" i="6"/>
  <c r="C70" i="6"/>
  <c r="B70" i="6"/>
  <c r="Z68" i="6"/>
  <c r="N69" i="6"/>
  <c r="Y68" i="6"/>
  <c r="N68" i="6"/>
  <c r="L68" i="6"/>
  <c r="X68" i="6"/>
  <c r="K69" i="6"/>
  <c r="W68" i="6"/>
  <c r="K68" i="6"/>
  <c r="V68" i="6"/>
  <c r="J68" i="6"/>
  <c r="T68" i="6"/>
  <c r="I68" i="6"/>
  <c r="M69" i="6"/>
  <c r="M68" i="6"/>
  <c r="H68" i="6"/>
  <c r="G69" i="6"/>
  <c r="G68" i="6"/>
  <c r="F69" i="6"/>
  <c r="F68" i="6"/>
  <c r="E68" i="6"/>
  <c r="D68" i="6"/>
  <c r="C68" i="6"/>
  <c r="B68" i="6"/>
  <c r="Z66" i="6"/>
  <c r="N67" i="6"/>
  <c r="Y66" i="6"/>
  <c r="N66" i="6"/>
  <c r="L66" i="6"/>
  <c r="X66" i="6"/>
  <c r="K67" i="6"/>
  <c r="W66" i="6"/>
  <c r="K66" i="6"/>
  <c r="V66" i="6"/>
  <c r="J66" i="6"/>
  <c r="T66" i="6"/>
  <c r="I66" i="6"/>
  <c r="M67" i="6"/>
  <c r="M66" i="6"/>
  <c r="H66" i="6"/>
  <c r="G67" i="6"/>
  <c r="G66" i="6"/>
  <c r="F67" i="6"/>
  <c r="F66" i="6"/>
  <c r="E66" i="6"/>
  <c r="D66" i="6"/>
  <c r="C66" i="6"/>
  <c r="B66" i="6"/>
  <c r="I65" i="6"/>
  <c r="I64" i="6"/>
  <c r="D64" i="6"/>
  <c r="I63" i="6"/>
  <c r="D63" i="6"/>
  <c r="Z61" i="6"/>
  <c r="N62" i="6"/>
  <c r="Y61" i="6"/>
  <c r="N61" i="6"/>
  <c r="L61" i="6"/>
  <c r="X61" i="6"/>
  <c r="K62" i="6"/>
  <c r="W61" i="6"/>
  <c r="K61" i="6"/>
  <c r="V61" i="6"/>
  <c r="J61" i="6"/>
  <c r="T61" i="6"/>
  <c r="I61" i="6"/>
  <c r="M62" i="6"/>
  <c r="M61" i="6"/>
  <c r="H61" i="6"/>
  <c r="G62" i="6"/>
  <c r="G61" i="6"/>
  <c r="F62" i="6"/>
  <c r="F61" i="6"/>
  <c r="E61" i="6"/>
  <c r="D61" i="6"/>
  <c r="C61" i="6"/>
  <c r="B61" i="6"/>
  <c r="Z59" i="6"/>
  <c r="N60" i="6"/>
  <c r="Y59" i="6"/>
  <c r="N59" i="6"/>
  <c r="L59" i="6"/>
  <c r="X59" i="6"/>
  <c r="K60" i="6"/>
  <c r="W59" i="6"/>
  <c r="K59" i="6"/>
  <c r="V59" i="6"/>
  <c r="J59" i="6"/>
  <c r="T59" i="6"/>
  <c r="I59" i="6"/>
  <c r="M60" i="6"/>
  <c r="M59" i="6"/>
  <c r="H59" i="6"/>
  <c r="G60" i="6"/>
  <c r="G59" i="6"/>
  <c r="F60" i="6"/>
  <c r="F59" i="6"/>
  <c r="E59" i="6"/>
  <c r="D59" i="6"/>
  <c r="C59" i="6"/>
  <c r="B59" i="6"/>
  <c r="Z57" i="6"/>
  <c r="N58" i="6"/>
  <c r="Y57" i="6"/>
  <c r="N57" i="6"/>
  <c r="L57" i="6"/>
  <c r="X57" i="6"/>
  <c r="K58" i="6"/>
  <c r="W57" i="6"/>
  <c r="K57" i="6"/>
  <c r="V57" i="6"/>
  <c r="J57" i="6"/>
  <c r="T57" i="6"/>
  <c r="I57" i="6"/>
  <c r="M58" i="6"/>
  <c r="M57" i="6"/>
  <c r="H57" i="6"/>
  <c r="G58" i="6"/>
  <c r="G57" i="6"/>
  <c r="F58" i="6"/>
  <c r="F57" i="6"/>
  <c r="E57" i="6"/>
  <c r="D57" i="6"/>
  <c r="C57" i="6"/>
  <c r="B57" i="6"/>
  <c r="Z55" i="6"/>
  <c r="N56" i="6"/>
  <c r="Y55" i="6"/>
  <c r="N55" i="6"/>
  <c r="L55" i="6"/>
  <c r="X55" i="6"/>
  <c r="K56" i="6"/>
  <c r="W55" i="6"/>
  <c r="K55" i="6"/>
  <c r="V55" i="6"/>
  <c r="J55" i="6"/>
  <c r="T55" i="6"/>
  <c r="I55" i="6"/>
  <c r="M56" i="6"/>
  <c r="M55" i="6"/>
  <c r="H55" i="6"/>
  <c r="G56" i="6"/>
  <c r="G55" i="6"/>
  <c r="F56" i="6"/>
  <c r="F55" i="6"/>
  <c r="E55" i="6"/>
  <c r="D55" i="6"/>
  <c r="C55" i="6"/>
  <c r="B55" i="6"/>
  <c r="I54" i="6"/>
  <c r="I53" i="6"/>
  <c r="D53" i="6"/>
  <c r="I52" i="6"/>
  <c r="D52" i="6"/>
  <c r="Z50" i="6"/>
  <c r="N51" i="6"/>
  <c r="Y50" i="6"/>
  <c r="N50" i="6"/>
  <c r="L50" i="6"/>
  <c r="X50" i="6"/>
  <c r="K51" i="6"/>
  <c r="W50" i="6"/>
  <c r="K50" i="6"/>
  <c r="V50" i="6"/>
  <c r="J50" i="6"/>
  <c r="T50" i="6"/>
  <c r="I50" i="6"/>
  <c r="M51" i="6"/>
  <c r="M50" i="6"/>
  <c r="H50" i="6"/>
  <c r="G51" i="6"/>
  <c r="G50" i="6"/>
  <c r="F51" i="6"/>
  <c r="F50" i="6"/>
  <c r="E50" i="6"/>
  <c r="D50" i="6"/>
  <c r="C50" i="6"/>
  <c r="B50" i="6"/>
  <c r="Z48" i="6"/>
  <c r="N49" i="6"/>
  <c r="Y48" i="6"/>
  <c r="N48" i="6"/>
  <c r="L48" i="6"/>
  <c r="X48" i="6"/>
  <c r="K49" i="6"/>
  <c r="W48" i="6"/>
  <c r="K48" i="6"/>
  <c r="V48" i="6"/>
  <c r="J48" i="6"/>
  <c r="T48" i="6"/>
  <c r="I48" i="6"/>
  <c r="M49" i="6"/>
  <c r="M48" i="6"/>
  <c r="H48" i="6"/>
  <c r="G49" i="6"/>
  <c r="G48" i="6"/>
  <c r="F49" i="6"/>
  <c r="F48" i="6"/>
  <c r="E48" i="6"/>
  <c r="D48" i="6"/>
  <c r="C48" i="6"/>
  <c r="B48" i="6"/>
  <c r="Z46" i="6"/>
  <c r="N47" i="6"/>
  <c r="Y46" i="6"/>
  <c r="N46" i="6"/>
  <c r="L46" i="6"/>
  <c r="X46" i="6"/>
  <c r="K47" i="6"/>
  <c r="W46" i="6"/>
  <c r="K46" i="6"/>
  <c r="V46" i="6"/>
  <c r="J46" i="6"/>
  <c r="T46" i="6"/>
  <c r="I46" i="6"/>
  <c r="M47" i="6"/>
  <c r="M46" i="6"/>
  <c r="H46" i="6"/>
  <c r="G47" i="6"/>
  <c r="G46" i="6"/>
  <c r="F47" i="6"/>
  <c r="F46" i="6"/>
  <c r="E46" i="6"/>
  <c r="D46" i="6"/>
  <c r="C46" i="6"/>
  <c r="B46" i="6"/>
  <c r="Z44" i="6"/>
  <c r="N45" i="6"/>
  <c r="Y44" i="6"/>
  <c r="N44" i="6"/>
  <c r="L44" i="6"/>
  <c r="X44" i="6"/>
  <c r="K45" i="6"/>
  <c r="W44" i="6"/>
  <c r="K44" i="6"/>
  <c r="V44" i="6"/>
  <c r="J44" i="6"/>
  <c r="T44" i="6"/>
  <c r="I44" i="6"/>
  <c r="M45" i="6"/>
  <c r="M44" i="6"/>
  <c r="H44" i="6"/>
  <c r="G45" i="6"/>
  <c r="G44" i="6"/>
  <c r="F45" i="6"/>
  <c r="F44" i="6"/>
  <c r="E44" i="6"/>
  <c r="D44" i="6"/>
  <c r="C44" i="6"/>
  <c r="B44" i="6"/>
  <c r="I43" i="6"/>
  <c r="I42" i="6"/>
  <c r="D42" i="6"/>
  <c r="I41" i="6"/>
  <c r="D41" i="6"/>
  <c r="Z39" i="6"/>
  <c r="N40" i="6"/>
  <c r="Y39" i="6"/>
  <c r="N39" i="6"/>
  <c r="L39" i="6"/>
  <c r="X39" i="6"/>
  <c r="K40" i="6"/>
  <c r="W39" i="6"/>
  <c r="K39" i="6"/>
  <c r="V39" i="6"/>
  <c r="J39" i="6"/>
  <c r="T39" i="6"/>
  <c r="I39" i="6"/>
  <c r="M40" i="6"/>
  <c r="M39" i="6"/>
  <c r="H39" i="6"/>
  <c r="G40" i="6"/>
  <c r="G39" i="6"/>
  <c r="F40" i="6"/>
  <c r="F39" i="6"/>
  <c r="E39" i="6"/>
  <c r="D39" i="6"/>
  <c r="C39" i="6"/>
  <c r="B39" i="6"/>
  <c r="I38" i="6"/>
  <c r="I37" i="6"/>
  <c r="D37" i="6"/>
  <c r="I36" i="6"/>
  <c r="D36" i="6"/>
  <c r="C35" i="6"/>
  <c r="Z33" i="6"/>
  <c r="N34" i="6"/>
  <c r="Y33" i="6"/>
  <c r="N33" i="6"/>
  <c r="L33" i="6"/>
  <c r="X33" i="6"/>
  <c r="K303" i="6" s="1"/>
  <c r="K34" i="6"/>
  <c r="W33" i="6"/>
  <c r="K33" i="6"/>
  <c r="V33" i="6"/>
  <c r="J302" i="6" s="1"/>
  <c r="J33" i="6"/>
  <c r="T33" i="6"/>
  <c r="I302" i="6" s="1"/>
  <c r="I33" i="6"/>
  <c r="M34" i="6"/>
  <c r="M33" i="6"/>
  <c r="H33" i="6"/>
  <c r="G34" i="6"/>
  <c r="G33" i="6"/>
  <c r="F34" i="6"/>
  <c r="F33" i="6"/>
  <c r="E33" i="6"/>
  <c r="D33" i="6"/>
  <c r="C33" i="6"/>
  <c r="B33" i="6"/>
  <c r="I32" i="6"/>
  <c r="I31" i="6"/>
  <c r="D31" i="6"/>
  <c r="I30" i="6"/>
  <c r="D30" i="6"/>
  <c r="Z28" i="6"/>
  <c r="N303" i="6" s="1"/>
  <c r="N29" i="6"/>
  <c r="Y28" i="6"/>
  <c r="N302" i="6" s="1"/>
  <c r="N28" i="6"/>
  <c r="L28" i="6"/>
  <c r="X28" i="6"/>
  <c r="K29" i="6"/>
  <c r="W28" i="6"/>
  <c r="K302" i="6" s="1"/>
  <c r="K28" i="6"/>
  <c r="V28" i="6"/>
  <c r="J28" i="6"/>
  <c r="T28" i="6"/>
  <c r="I28" i="6"/>
  <c r="M29" i="6"/>
  <c r="M28" i="6"/>
  <c r="H28" i="6"/>
  <c r="G29" i="6"/>
  <c r="G28" i="6"/>
  <c r="F29" i="6"/>
  <c r="F28" i="6"/>
  <c r="E28" i="6"/>
  <c r="D28" i="6"/>
  <c r="C28" i="6"/>
  <c r="B28" i="6"/>
  <c r="A27" i="6"/>
  <c r="AE25" i="6"/>
  <c r="A25" i="6"/>
  <c r="A24" i="6"/>
  <c r="M17" i="6"/>
  <c r="M16" i="6"/>
  <c r="M15" i="6"/>
  <c r="M14" i="6"/>
  <c r="M13" i="6"/>
  <c r="M12" i="6"/>
  <c r="M11" i="6"/>
  <c r="A9" i="6"/>
  <c r="A8" i="6"/>
  <c r="K4" i="6"/>
  <c r="B4" i="6"/>
  <c r="A1" i="6"/>
  <c r="L302" i="6" l="1"/>
  <c r="L298" i="6"/>
  <c r="I171" i="6"/>
  <c r="J171" i="6"/>
  <c r="K172" i="6"/>
  <c r="N172" i="6"/>
  <c r="K171" i="6"/>
  <c r="N17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1" i="3"/>
  <c r="Y1" i="3"/>
  <c r="CX1" i="3" s="1"/>
  <c r="CY1" i="3"/>
  <c r="CZ1" i="3"/>
  <c r="DA1" i="3"/>
  <c r="DB1" i="3"/>
  <c r="DC1" i="3"/>
  <c r="A2" i="3"/>
  <c r="Y2" i="3"/>
  <c r="CX2" i="3" s="1"/>
  <c r="CY2" i="3"/>
  <c r="CZ2" i="3"/>
  <c r="DA2" i="3"/>
  <c r="DB2" i="3"/>
  <c r="DC2" i="3"/>
  <c r="A3" i="3"/>
  <c r="Y3" i="3"/>
  <c r="CX3" i="3"/>
  <c r="DG3" i="3" s="1"/>
  <c r="DJ3" i="3" s="1"/>
  <c r="CY3" i="3"/>
  <c r="CZ3" i="3"/>
  <c r="DA3" i="3"/>
  <c r="DB3" i="3"/>
  <c r="DC3" i="3"/>
  <c r="DF3" i="3"/>
  <c r="DH3" i="3"/>
  <c r="A4" i="3"/>
  <c r="Y4" i="3"/>
  <c r="CX4" i="3" s="1"/>
  <c r="CY4" i="3"/>
  <c r="CZ4" i="3"/>
  <c r="DA4" i="3"/>
  <c r="DB4" i="3"/>
  <c r="DC4" i="3"/>
  <c r="A5" i="3"/>
  <c r="Y5" i="3"/>
  <c r="CX5" i="3"/>
  <c r="DG5" i="3" s="1"/>
  <c r="DJ5" i="3" s="1"/>
  <c r="CY5" i="3"/>
  <c r="CZ5" i="3"/>
  <c r="DA5" i="3"/>
  <c r="DB5" i="3"/>
  <c r="DC5" i="3"/>
  <c r="DF5" i="3"/>
  <c r="DH5" i="3"/>
  <c r="A6" i="3"/>
  <c r="Y6" i="3"/>
  <c r="CX6" i="3" s="1"/>
  <c r="CY6" i="3"/>
  <c r="CZ6" i="3"/>
  <c r="DA6" i="3"/>
  <c r="DB6" i="3"/>
  <c r="DC6" i="3"/>
  <c r="A7" i="3"/>
  <c r="Y7" i="3"/>
  <c r="CX7" i="3"/>
  <c r="DG7" i="3" s="1"/>
  <c r="DJ7" i="3" s="1"/>
  <c r="CY7" i="3"/>
  <c r="CZ7" i="3"/>
  <c r="DA7" i="3"/>
  <c r="DB7" i="3"/>
  <c r="DC7" i="3"/>
  <c r="DF7" i="3"/>
  <c r="DH7" i="3"/>
  <c r="A8" i="3"/>
  <c r="Y8" i="3"/>
  <c r="CX8" i="3" s="1"/>
  <c r="CY8" i="3"/>
  <c r="CZ8" i="3"/>
  <c r="DA8" i="3"/>
  <c r="DB8" i="3"/>
  <c r="DC8" i="3"/>
  <c r="A9" i="3"/>
  <c r="Y9" i="3"/>
  <c r="CX9" i="3"/>
  <c r="DG9" i="3" s="1"/>
  <c r="CY9" i="3"/>
  <c r="CZ9" i="3"/>
  <c r="DA9" i="3"/>
  <c r="DB9" i="3"/>
  <c r="DC9" i="3"/>
  <c r="DF9" i="3"/>
  <c r="DH9" i="3"/>
  <c r="DJ9" i="3"/>
  <c r="A10" i="3"/>
  <c r="Y10" i="3"/>
  <c r="CX10" i="3" s="1"/>
  <c r="CY10" i="3"/>
  <c r="CZ10" i="3"/>
  <c r="DA10" i="3"/>
  <c r="DB10" i="3"/>
  <c r="DC10" i="3"/>
  <c r="A11" i="3"/>
  <c r="Y11" i="3"/>
  <c r="CX11" i="3"/>
  <c r="DG11" i="3" s="1"/>
  <c r="CY11" i="3"/>
  <c r="CZ11" i="3"/>
  <c r="DA11" i="3"/>
  <c r="DB11" i="3"/>
  <c r="DC11" i="3"/>
  <c r="DF11" i="3"/>
  <c r="DH11" i="3"/>
  <c r="DJ11" i="3"/>
  <c r="A12" i="3"/>
  <c r="Y12" i="3"/>
  <c r="CX12" i="3" s="1"/>
  <c r="CY12" i="3"/>
  <c r="CZ12" i="3"/>
  <c r="DA12" i="3"/>
  <c r="DB12" i="3"/>
  <c r="DC12" i="3"/>
  <c r="A13" i="3"/>
  <c r="Y13" i="3"/>
  <c r="CX13" i="3"/>
  <c r="DG13" i="3" s="1"/>
  <c r="CY13" i="3"/>
  <c r="CZ13" i="3"/>
  <c r="DA13" i="3"/>
  <c r="DB13" i="3"/>
  <c r="DC13" i="3"/>
  <c r="DF13" i="3"/>
  <c r="DH13" i="3"/>
  <c r="A14" i="3"/>
  <c r="Y14" i="3"/>
  <c r="CX14" i="3" s="1"/>
  <c r="CY14" i="3"/>
  <c r="CZ14" i="3"/>
  <c r="DA14" i="3"/>
  <c r="DB14" i="3"/>
  <c r="DC14" i="3"/>
  <c r="A15" i="3"/>
  <c r="Y15" i="3"/>
  <c r="CX15" i="3"/>
  <c r="DG15" i="3" s="1"/>
  <c r="DJ15" i="3" s="1"/>
  <c r="CY15" i="3"/>
  <c r="CZ15" i="3"/>
  <c r="DA15" i="3"/>
  <c r="DB15" i="3"/>
  <c r="DC15" i="3"/>
  <c r="DF15" i="3"/>
  <c r="DH15" i="3"/>
  <c r="A16" i="3"/>
  <c r="Y16" i="3"/>
  <c r="CX16" i="3" s="1"/>
  <c r="CY16" i="3"/>
  <c r="CZ16" i="3"/>
  <c r="DA16" i="3"/>
  <c r="DB16" i="3"/>
  <c r="DC16" i="3"/>
  <c r="A17" i="3"/>
  <c r="Y17" i="3"/>
  <c r="CX17" i="3"/>
  <c r="DG17" i="3" s="1"/>
  <c r="DJ17" i="3" s="1"/>
  <c r="CY17" i="3"/>
  <c r="CZ17" i="3"/>
  <c r="DA17" i="3"/>
  <c r="DB17" i="3"/>
  <c r="DC17" i="3"/>
  <c r="DF17" i="3"/>
  <c r="DH17" i="3"/>
  <c r="A18" i="3"/>
  <c r="Y18" i="3"/>
  <c r="CX18" i="3" s="1"/>
  <c r="CY18" i="3"/>
  <c r="CZ18" i="3"/>
  <c r="DA18" i="3"/>
  <c r="DB18" i="3"/>
  <c r="DC18" i="3"/>
  <c r="A19" i="3"/>
  <c r="Y19" i="3"/>
  <c r="CX19" i="3"/>
  <c r="DG19" i="3" s="1"/>
  <c r="DJ19" i="3" s="1"/>
  <c r="CY19" i="3"/>
  <c r="CZ19" i="3"/>
  <c r="DA19" i="3"/>
  <c r="DB19" i="3"/>
  <c r="DC19" i="3"/>
  <c r="DF19" i="3"/>
  <c r="DH19" i="3"/>
  <c r="A20" i="3"/>
  <c r="Y20" i="3"/>
  <c r="CX20" i="3" s="1"/>
  <c r="CY20" i="3"/>
  <c r="CZ20" i="3"/>
  <c r="DA20" i="3"/>
  <c r="DB20" i="3"/>
  <c r="DC20" i="3"/>
  <c r="DG20" i="3"/>
  <c r="A21" i="3"/>
  <c r="Y21" i="3"/>
  <c r="CX21" i="3"/>
  <c r="CY21" i="3"/>
  <c r="CZ21" i="3"/>
  <c r="DA21" i="3"/>
  <c r="DB21" i="3"/>
  <c r="DC21" i="3"/>
  <c r="DF21" i="3"/>
  <c r="DJ21" i="3"/>
  <c r="A22" i="3"/>
  <c r="Y22" i="3"/>
  <c r="CX22" i="3" s="1"/>
  <c r="CY22" i="3"/>
  <c r="CZ22" i="3"/>
  <c r="DA22" i="3"/>
  <c r="DB22" i="3"/>
  <c r="DC22" i="3"/>
  <c r="DG22" i="3"/>
  <c r="A23" i="3"/>
  <c r="Y23" i="3"/>
  <c r="CX23" i="3"/>
  <c r="CY23" i="3"/>
  <c r="CZ23" i="3"/>
  <c r="DA23" i="3"/>
  <c r="DB23" i="3"/>
  <c r="DC23" i="3"/>
  <c r="DF23" i="3"/>
  <c r="DJ23" i="3"/>
  <c r="A24" i="3"/>
  <c r="Y24" i="3"/>
  <c r="CX24" i="3" s="1"/>
  <c r="CY24" i="3"/>
  <c r="CZ24" i="3"/>
  <c r="DA24" i="3"/>
  <c r="DB24" i="3"/>
  <c r="DC24" i="3"/>
  <c r="DG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X31" i="3" s="1"/>
  <c r="CY31" i="3"/>
  <c r="CZ31" i="3"/>
  <c r="DA31" i="3"/>
  <c r="DB31" i="3"/>
  <c r="DC31" i="3"/>
  <c r="A32" i="3"/>
  <c r="Y32" i="3"/>
  <c r="CX32" i="3"/>
  <c r="DG32" i="3" s="1"/>
  <c r="CY32" i="3"/>
  <c r="CZ32" i="3"/>
  <c r="DA32" i="3"/>
  <c r="DB32" i="3"/>
  <c r="DC32" i="3"/>
  <c r="DF32" i="3"/>
  <c r="DH32" i="3"/>
  <c r="A33" i="3"/>
  <c r="Y33" i="3"/>
  <c r="CX33" i="3" s="1"/>
  <c r="CY33" i="3"/>
  <c r="CZ33" i="3"/>
  <c r="DA33" i="3"/>
  <c r="DB33" i="3"/>
  <c r="DC33" i="3"/>
  <c r="A34" i="3"/>
  <c r="Y34" i="3"/>
  <c r="CX34" i="3"/>
  <c r="DG34" i="3" s="1"/>
  <c r="DJ34" i="3" s="1"/>
  <c r="CY34" i="3"/>
  <c r="CZ34" i="3"/>
  <c r="DA34" i="3"/>
  <c r="DB34" i="3"/>
  <c r="DC34" i="3"/>
  <c r="DF34" i="3"/>
  <c r="DH34" i="3"/>
  <c r="A35" i="3"/>
  <c r="Y35" i="3"/>
  <c r="CX35" i="3" s="1"/>
  <c r="CY35" i="3"/>
  <c r="CZ35" i="3"/>
  <c r="DA35" i="3"/>
  <c r="DB35" i="3"/>
  <c r="DC35" i="3"/>
  <c r="A36" i="3"/>
  <c r="Y36" i="3"/>
  <c r="CX36" i="3"/>
  <c r="DG36" i="3" s="1"/>
  <c r="DJ36" i="3" s="1"/>
  <c r="CY36" i="3"/>
  <c r="CZ36" i="3"/>
  <c r="DA36" i="3"/>
  <c r="DB36" i="3"/>
  <c r="DC36" i="3"/>
  <c r="DF36" i="3"/>
  <c r="DH36" i="3"/>
  <c r="A37" i="3"/>
  <c r="Y37" i="3"/>
  <c r="CX37" i="3" s="1"/>
  <c r="CY37" i="3"/>
  <c r="CZ37" i="3"/>
  <c r="DA37" i="3"/>
  <c r="DB37" i="3"/>
  <c r="DC37" i="3"/>
  <c r="A38" i="3"/>
  <c r="Y38" i="3"/>
  <c r="CX38" i="3"/>
  <c r="DG38" i="3" s="1"/>
  <c r="CY38" i="3"/>
  <c r="CZ38" i="3"/>
  <c r="DA38" i="3"/>
  <c r="DB38" i="3"/>
  <c r="DC38" i="3"/>
  <c r="DF38" i="3"/>
  <c r="DH38" i="3"/>
  <c r="DJ38" i="3"/>
  <c r="A39" i="3"/>
  <c r="Y39" i="3"/>
  <c r="CX39" i="3" s="1"/>
  <c r="CY39" i="3"/>
  <c r="CZ39" i="3"/>
  <c r="DA39" i="3"/>
  <c r="DB39" i="3"/>
  <c r="DC39" i="3"/>
  <c r="A40" i="3"/>
  <c r="Y40" i="3"/>
  <c r="CX40" i="3"/>
  <c r="DG40" i="3" s="1"/>
  <c r="CY40" i="3"/>
  <c r="CZ40" i="3"/>
  <c r="DA40" i="3"/>
  <c r="DB40" i="3"/>
  <c r="DC40" i="3"/>
  <c r="DF40" i="3"/>
  <c r="DH40" i="3"/>
  <c r="DJ40" i="3"/>
  <c r="A41" i="3"/>
  <c r="Y41" i="3"/>
  <c r="CX41" i="3" s="1"/>
  <c r="CY41" i="3"/>
  <c r="CZ41" i="3"/>
  <c r="DA41" i="3"/>
  <c r="DB41" i="3"/>
  <c r="DC41" i="3"/>
  <c r="A42" i="3"/>
  <c r="Y42" i="3"/>
  <c r="CX42" i="3"/>
  <c r="DG42" i="3" s="1"/>
  <c r="CY42" i="3"/>
  <c r="CZ42" i="3"/>
  <c r="DA42" i="3"/>
  <c r="DB42" i="3"/>
  <c r="DC42" i="3"/>
  <c r="DF42" i="3"/>
  <c r="DH42" i="3"/>
  <c r="A43" i="3"/>
  <c r="Y43" i="3"/>
  <c r="CX43" i="3" s="1"/>
  <c r="CY43" i="3"/>
  <c r="CZ43" i="3"/>
  <c r="DA43" i="3"/>
  <c r="DB43" i="3"/>
  <c r="DC43" i="3"/>
  <c r="A44" i="3"/>
  <c r="Y44" i="3"/>
  <c r="CX44" i="3"/>
  <c r="DG44" i="3" s="1"/>
  <c r="DJ44" i="3" s="1"/>
  <c r="CY44" i="3"/>
  <c r="CZ44" i="3"/>
  <c r="DA44" i="3"/>
  <c r="DB44" i="3"/>
  <c r="DC44" i="3"/>
  <c r="DF44" i="3"/>
  <c r="DH44" i="3"/>
  <c r="A45" i="3"/>
  <c r="Y45" i="3"/>
  <c r="CX45" i="3" s="1"/>
  <c r="CY45" i="3"/>
  <c r="CZ45" i="3"/>
  <c r="DA45" i="3"/>
  <c r="DB45" i="3"/>
  <c r="DC45" i="3"/>
  <c r="A46" i="3"/>
  <c r="Y46" i="3"/>
  <c r="CX46" i="3"/>
  <c r="DG46" i="3" s="1"/>
  <c r="CY46" i="3"/>
  <c r="CZ46" i="3"/>
  <c r="DA46" i="3"/>
  <c r="DB46" i="3"/>
  <c r="DC46" i="3"/>
  <c r="DF46" i="3"/>
  <c r="DH46" i="3"/>
  <c r="DJ46" i="3"/>
  <c r="A47" i="3"/>
  <c r="Y47" i="3"/>
  <c r="CX47" i="3" s="1"/>
  <c r="DI47" i="3" s="1"/>
  <c r="CY47" i="3"/>
  <c r="CZ47" i="3"/>
  <c r="DA47" i="3"/>
  <c r="DB47" i="3"/>
  <c r="DC47" i="3"/>
  <c r="DG47" i="3"/>
  <c r="DJ47" i="3" s="1"/>
  <c r="A48" i="3"/>
  <c r="Y48" i="3"/>
  <c r="CX48" i="3"/>
  <c r="DH48" i="3" s="1"/>
  <c r="CY48" i="3"/>
  <c r="CZ48" i="3"/>
  <c r="DA48" i="3"/>
  <c r="DB48" i="3"/>
  <c r="DC48" i="3"/>
  <c r="DF48" i="3"/>
  <c r="A49" i="3"/>
  <c r="Y49" i="3"/>
  <c r="CX49" i="3" s="1"/>
  <c r="DI49" i="3" s="1"/>
  <c r="CY49" i="3"/>
  <c r="CZ49" i="3"/>
  <c r="DA49" i="3"/>
  <c r="DB49" i="3"/>
  <c r="DC49" i="3"/>
  <c r="DG49" i="3"/>
  <c r="A50" i="3"/>
  <c r="Y50" i="3"/>
  <c r="CX50" i="3"/>
  <c r="DH50" i="3" s="1"/>
  <c r="CY50" i="3"/>
  <c r="CZ50" i="3"/>
  <c r="DA50" i="3"/>
  <c r="DB50" i="3"/>
  <c r="DC50" i="3"/>
  <c r="DF50" i="3"/>
  <c r="DJ50" i="3"/>
  <c r="A51" i="3"/>
  <c r="Y51" i="3"/>
  <c r="CX51" i="3" s="1"/>
  <c r="DI51" i="3" s="1"/>
  <c r="CY51" i="3"/>
  <c r="CZ51" i="3"/>
  <c r="DA51" i="3"/>
  <c r="DB51" i="3"/>
  <c r="DC51" i="3"/>
  <c r="DG51" i="3"/>
  <c r="A52" i="3"/>
  <c r="Y52" i="3"/>
  <c r="CX52" i="3"/>
  <c r="DH52" i="3" s="1"/>
  <c r="CY52" i="3"/>
  <c r="CZ52" i="3"/>
  <c r="DA52" i="3"/>
  <c r="DB52" i="3"/>
  <c r="DC52" i="3"/>
  <c r="DF52" i="3"/>
  <c r="DJ52" i="3"/>
  <c r="A53" i="3"/>
  <c r="Y53" i="3"/>
  <c r="CX53" i="3" s="1"/>
  <c r="DI53" i="3" s="1"/>
  <c r="DJ53" i="3" s="1"/>
  <c r="CY53" i="3"/>
  <c r="CZ53" i="3"/>
  <c r="DA53" i="3"/>
  <c r="DB53" i="3"/>
  <c r="DC53" i="3"/>
  <c r="DG53" i="3"/>
  <c r="A54" i="3"/>
  <c r="Y54" i="3"/>
  <c r="CX54" i="3"/>
  <c r="DG54" i="3" s="1"/>
  <c r="DJ54" i="3" s="1"/>
  <c r="CY54" i="3"/>
  <c r="CZ54" i="3"/>
  <c r="DA54" i="3"/>
  <c r="DB54" i="3"/>
  <c r="DC54" i="3"/>
  <c r="DF54" i="3"/>
  <c r="DI54" i="3"/>
  <c r="A55" i="3"/>
  <c r="Y55" i="3"/>
  <c r="CX55" i="3"/>
  <c r="DG55" i="3" s="1"/>
  <c r="CY55" i="3"/>
  <c r="CZ55" i="3"/>
  <c r="DA55" i="3"/>
  <c r="DB55" i="3"/>
  <c r="DC55" i="3"/>
  <c r="DF55" i="3"/>
  <c r="DH55" i="3"/>
  <c r="DJ55" i="3"/>
  <c r="A56" i="3"/>
  <c r="Y56" i="3"/>
  <c r="CX56" i="3" s="1"/>
  <c r="CY56" i="3"/>
  <c r="CZ56" i="3"/>
  <c r="DA56" i="3"/>
  <c r="DB56" i="3"/>
  <c r="DC56" i="3"/>
  <c r="A57" i="3"/>
  <c r="Y57" i="3"/>
  <c r="CX57" i="3"/>
  <c r="DG57" i="3" s="1"/>
  <c r="CY57" i="3"/>
  <c r="CZ57" i="3"/>
  <c r="DA57" i="3"/>
  <c r="DB57" i="3"/>
  <c r="DC57" i="3"/>
  <c r="DF57" i="3"/>
  <c r="DH57" i="3"/>
  <c r="DJ57" i="3"/>
  <c r="A58" i="3"/>
  <c r="Y58" i="3"/>
  <c r="CX58" i="3" s="1"/>
  <c r="CY58" i="3"/>
  <c r="CZ58" i="3"/>
  <c r="DA58" i="3"/>
  <c r="DB58" i="3"/>
  <c r="DC58" i="3"/>
  <c r="A59" i="3"/>
  <c r="Y59" i="3"/>
  <c r="CX59" i="3"/>
  <c r="DG59" i="3" s="1"/>
  <c r="CY59" i="3"/>
  <c r="CZ59" i="3"/>
  <c r="DA59" i="3"/>
  <c r="DB59" i="3"/>
  <c r="DC59" i="3"/>
  <c r="DF59" i="3"/>
  <c r="DH59" i="3"/>
  <c r="DJ59" i="3"/>
  <c r="A60" i="3"/>
  <c r="Y60" i="3"/>
  <c r="CX60" i="3" s="1"/>
  <c r="CY60" i="3"/>
  <c r="CZ60" i="3"/>
  <c r="DA60" i="3"/>
  <c r="DB60" i="3"/>
  <c r="DC60" i="3"/>
  <c r="A61" i="3"/>
  <c r="Y61" i="3"/>
  <c r="CX61" i="3"/>
  <c r="DG61" i="3" s="1"/>
  <c r="CY61" i="3"/>
  <c r="CZ61" i="3"/>
  <c r="DA61" i="3"/>
  <c r="DB61" i="3"/>
  <c r="DC61" i="3"/>
  <c r="DF61" i="3"/>
  <c r="DH61" i="3"/>
  <c r="DJ61" i="3"/>
  <c r="A62" i="3"/>
  <c r="Y62" i="3"/>
  <c r="CX62" i="3" s="1"/>
  <c r="CY62" i="3"/>
  <c r="CZ62" i="3"/>
  <c r="DA62" i="3"/>
  <c r="DB62" i="3"/>
  <c r="DC62" i="3"/>
  <c r="A63" i="3"/>
  <c r="Y63" i="3"/>
  <c r="CX63" i="3"/>
  <c r="DG63" i="3" s="1"/>
  <c r="CY63" i="3"/>
  <c r="CZ63" i="3"/>
  <c r="DA63" i="3"/>
  <c r="DB63" i="3"/>
  <c r="DC63" i="3"/>
  <c r="DF63" i="3"/>
  <c r="DH63" i="3"/>
  <c r="DJ63" i="3"/>
  <c r="A64" i="3"/>
  <c r="Y64" i="3"/>
  <c r="CX64" i="3" s="1"/>
  <c r="CY64" i="3"/>
  <c r="CZ64" i="3"/>
  <c r="DA64" i="3"/>
  <c r="DB64" i="3"/>
  <c r="DC64" i="3"/>
  <c r="A65" i="3"/>
  <c r="Y65" i="3"/>
  <c r="CX65" i="3"/>
  <c r="DG65" i="3" s="1"/>
  <c r="CY65" i="3"/>
  <c r="CZ65" i="3"/>
  <c r="DA65" i="3"/>
  <c r="DB65" i="3"/>
  <c r="DC65" i="3"/>
  <c r="DF65" i="3"/>
  <c r="DH65" i="3"/>
  <c r="DJ65" i="3"/>
  <c r="A66" i="3"/>
  <c r="Y66" i="3"/>
  <c r="CX66" i="3" s="1"/>
  <c r="CY66" i="3"/>
  <c r="CZ66" i="3"/>
  <c r="DA66" i="3"/>
  <c r="DB66" i="3"/>
  <c r="DC66" i="3"/>
  <c r="A67" i="3"/>
  <c r="Y67" i="3"/>
  <c r="CX67" i="3"/>
  <c r="DG67" i="3" s="1"/>
  <c r="CY67" i="3"/>
  <c r="CZ67" i="3"/>
  <c r="DA67" i="3"/>
  <c r="DB67" i="3"/>
  <c r="DC67" i="3"/>
  <c r="DF67" i="3"/>
  <c r="DH67" i="3"/>
  <c r="A68" i="3"/>
  <c r="Y68" i="3"/>
  <c r="CX68" i="3" s="1"/>
  <c r="CY68" i="3"/>
  <c r="CZ68" i="3"/>
  <c r="DA68" i="3"/>
  <c r="DB68" i="3"/>
  <c r="DC68" i="3"/>
  <c r="A69" i="3"/>
  <c r="Y69" i="3"/>
  <c r="CX69" i="3"/>
  <c r="DG69" i="3" s="1"/>
  <c r="CY69" i="3"/>
  <c r="CZ69" i="3"/>
  <c r="DA69" i="3"/>
  <c r="DB69" i="3"/>
  <c r="DC69" i="3"/>
  <c r="DF69" i="3"/>
  <c r="DH69" i="3"/>
  <c r="DJ69" i="3"/>
  <c r="A70" i="3"/>
  <c r="Y70" i="3"/>
  <c r="CX70" i="3" s="1"/>
  <c r="CY70" i="3"/>
  <c r="CZ70" i="3"/>
  <c r="DA70" i="3"/>
  <c r="DB70" i="3"/>
  <c r="DC70" i="3"/>
  <c r="A71" i="3"/>
  <c r="Y71" i="3"/>
  <c r="CX71" i="3"/>
  <c r="DG71" i="3" s="1"/>
  <c r="CY71" i="3"/>
  <c r="CZ71" i="3"/>
  <c r="DA71" i="3"/>
  <c r="DB71" i="3"/>
  <c r="DC71" i="3"/>
  <c r="DF71" i="3"/>
  <c r="DH71" i="3"/>
  <c r="DJ71" i="3"/>
  <c r="A72" i="3"/>
  <c r="Y72" i="3"/>
  <c r="CX72" i="3" s="1"/>
  <c r="CY72" i="3"/>
  <c r="CZ72" i="3"/>
  <c r="DA72" i="3"/>
  <c r="DB72" i="3"/>
  <c r="DC72" i="3"/>
  <c r="A73" i="3"/>
  <c r="Y73" i="3"/>
  <c r="CX73" i="3"/>
  <c r="DG73" i="3" s="1"/>
  <c r="CY73" i="3"/>
  <c r="CZ73" i="3"/>
  <c r="DA73" i="3"/>
  <c r="DB73" i="3"/>
  <c r="DC73" i="3"/>
  <c r="DF73" i="3"/>
  <c r="DH73" i="3"/>
  <c r="DJ73" i="3"/>
  <c r="A74" i="3"/>
  <c r="Y74" i="3"/>
  <c r="CX74" i="3" s="1"/>
  <c r="CY74" i="3"/>
  <c r="CZ74" i="3"/>
  <c r="DA74" i="3"/>
  <c r="DB74" i="3"/>
  <c r="DC74" i="3"/>
  <c r="A75" i="3"/>
  <c r="Y75" i="3"/>
  <c r="CX75" i="3"/>
  <c r="DG75" i="3" s="1"/>
  <c r="CY75" i="3"/>
  <c r="CZ75" i="3"/>
  <c r="DA75" i="3"/>
  <c r="DB75" i="3"/>
  <c r="DC75" i="3"/>
  <c r="DF75" i="3"/>
  <c r="DH75" i="3"/>
  <c r="DJ75" i="3"/>
  <c r="A76" i="3"/>
  <c r="Y76" i="3"/>
  <c r="CX76" i="3" s="1"/>
  <c r="CY76" i="3"/>
  <c r="CZ76" i="3"/>
  <c r="DA76" i="3"/>
  <c r="DB76" i="3"/>
  <c r="DC76" i="3"/>
  <c r="A77" i="3"/>
  <c r="Y77" i="3"/>
  <c r="CX77" i="3"/>
  <c r="DG77" i="3" s="1"/>
  <c r="CY77" i="3"/>
  <c r="CZ77" i="3"/>
  <c r="DA77" i="3"/>
  <c r="DB77" i="3"/>
  <c r="DC77" i="3"/>
  <c r="DF77" i="3"/>
  <c r="DH77" i="3"/>
  <c r="DJ77" i="3"/>
  <c r="A78" i="3"/>
  <c r="Y78" i="3"/>
  <c r="CX78" i="3" s="1"/>
  <c r="CY78" i="3"/>
  <c r="CZ78" i="3"/>
  <c r="DA78" i="3"/>
  <c r="DB78" i="3"/>
  <c r="DC78" i="3"/>
  <c r="A79" i="3"/>
  <c r="Y79" i="3"/>
  <c r="CX79" i="3"/>
  <c r="DG79" i="3" s="1"/>
  <c r="CY79" i="3"/>
  <c r="CZ79" i="3"/>
  <c r="DA79" i="3"/>
  <c r="DB79" i="3"/>
  <c r="DC79" i="3"/>
  <c r="DF79" i="3"/>
  <c r="DH79" i="3"/>
  <c r="DJ79" i="3"/>
  <c r="A80" i="3"/>
  <c r="Y80" i="3"/>
  <c r="CX80" i="3" s="1"/>
  <c r="CY80" i="3"/>
  <c r="CZ80" i="3"/>
  <c r="DA80" i="3"/>
  <c r="DB80" i="3"/>
  <c r="DC80" i="3"/>
  <c r="A81" i="3"/>
  <c r="Y81" i="3"/>
  <c r="CX81" i="3"/>
  <c r="DG81" i="3" s="1"/>
  <c r="CY81" i="3"/>
  <c r="CZ81" i="3"/>
  <c r="DA81" i="3"/>
  <c r="DB81" i="3"/>
  <c r="DC81" i="3"/>
  <c r="DF81" i="3"/>
  <c r="DH81" i="3"/>
  <c r="A82" i="3"/>
  <c r="Y82" i="3"/>
  <c r="CX82" i="3" s="1"/>
  <c r="CY82" i="3"/>
  <c r="CZ82" i="3"/>
  <c r="DA82" i="3"/>
  <c r="DB82" i="3"/>
  <c r="DC82" i="3"/>
  <c r="A83" i="3"/>
  <c r="Y83" i="3"/>
  <c r="CX83" i="3"/>
  <c r="DG83" i="3" s="1"/>
  <c r="DJ83" i="3" s="1"/>
  <c r="CY83" i="3"/>
  <c r="CZ83" i="3"/>
  <c r="DA83" i="3"/>
  <c r="DB83" i="3"/>
  <c r="DC83" i="3"/>
  <c r="DF83" i="3"/>
  <c r="DH83" i="3"/>
  <c r="A84" i="3"/>
  <c r="Y84" i="3"/>
  <c r="CX84" i="3" s="1"/>
  <c r="CY84" i="3"/>
  <c r="CZ84" i="3"/>
  <c r="DA84" i="3"/>
  <c r="DB84" i="3"/>
  <c r="DC84" i="3"/>
  <c r="A85" i="3"/>
  <c r="Y85" i="3"/>
  <c r="CX85" i="3"/>
  <c r="DG85" i="3" s="1"/>
  <c r="DJ85" i="3" s="1"/>
  <c r="CY85" i="3"/>
  <c r="CZ85" i="3"/>
  <c r="DA85" i="3"/>
  <c r="DB85" i="3"/>
  <c r="DC85" i="3"/>
  <c r="DF85" i="3"/>
  <c r="DH85" i="3"/>
  <c r="A86" i="3"/>
  <c r="Y86" i="3"/>
  <c r="CX86" i="3" s="1"/>
  <c r="CY86" i="3"/>
  <c r="CZ86" i="3"/>
  <c r="DA86" i="3"/>
  <c r="DB86" i="3"/>
  <c r="DC86" i="3"/>
  <c r="A87" i="3"/>
  <c r="Y87" i="3"/>
  <c r="CX87" i="3"/>
  <c r="DG87" i="3" s="1"/>
  <c r="CY87" i="3"/>
  <c r="CZ87" i="3"/>
  <c r="DA87" i="3"/>
  <c r="DB87" i="3"/>
  <c r="DC87" i="3"/>
  <c r="DF87" i="3"/>
  <c r="DH87" i="3"/>
  <c r="DJ87" i="3"/>
  <c r="A88" i="3"/>
  <c r="Y88" i="3"/>
  <c r="CX88" i="3" s="1"/>
  <c r="CY88" i="3"/>
  <c r="CZ88" i="3"/>
  <c r="DA88" i="3"/>
  <c r="DB88" i="3"/>
  <c r="DC88" i="3"/>
  <c r="A89" i="3"/>
  <c r="Y89" i="3"/>
  <c r="CX89" i="3"/>
  <c r="DG89" i="3" s="1"/>
  <c r="CY89" i="3"/>
  <c r="CZ89" i="3"/>
  <c r="DA89" i="3"/>
  <c r="DB89" i="3"/>
  <c r="DC89" i="3"/>
  <c r="DF89" i="3"/>
  <c r="DH89" i="3"/>
  <c r="DJ89" i="3"/>
  <c r="A90" i="3"/>
  <c r="Y90" i="3"/>
  <c r="CX90" i="3" s="1"/>
  <c r="DI90" i="3" s="1"/>
  <c r="CY90" i="3"/>
  <c r="CZ90" i="3"/>
  <c r="DA90" i="3"/>
  <c r="DB90" i="3"/>
  <c r="DC90" i="3"/>
  <c r="DG90" i="3"/>
  <c r="A91" i="3"/>
  <c r="Y91" i="3"/>
  <c r="CX91" i="3"/>
  <c r="DH91" i="3" s="1"/>
  <c r="CY91" i="3"/>
  <c r="CZ91" i="3"/>
  <c r="DA91" i="3"/>
  <c r="DB91" i="3"/>
  <c r="DC91" i="3"/>
  <c r="DF91" i="3"/>
  <c r="DJ91" i="3"/>
  <c r="A92" i="3"/>
  <c r="Y92" i="3"/>
  <c r="CX92" i="3" s="1"/>
  <c r="DI92" i="3" s="1"/>
  <c r="CY92" i="3"/>
  <c r="CZ92" i="3"/>
  <c r="DA92" i="3"/>
  <c r="DB92" i="3"/>
  <c r="DC92" i="3"/>
  <c r="DG92" i="3"/>
  <c r="A93" i="3"/>
  <c r="Y93" i="3"/>
  <c r="CX93" i="3"/>
  <c r="DH93" i="3" s="1"/>
  <c r="CY93" i="3"/>
  <c r="CZ93" i="3"/>
  <c r="DA93" i="3"/>
  <c r="DB93" i="3"/>
  <c r="DC93" i="3"/>
  <c r="DF93" i="3"/>
  <c r="DJ93" i="3"/>
  <c r="A94" i="3"/>
  <c r="Y94" i="3"/>
  <c r="CX94" i="3" s="1"/>
  <c r="DI94" i="3" s="1"/>
  <c r="CY94" i="3"/>
  <c r="CZ94" i="3"/>
  <c r="DA94" i="3"/>
  <c r="DB94" i="3"/>
  <c r="DC94" i="3"/>
  <c r="DG94" i="3"/>
  <c r="A95" i="3"/>
  <c r="Y95" i="3"/>
  <c r="CX95" i="3"/>
  <c r="DH95" i="3" s="1"/>
  <c r="CY95" i="3"/>
  <c r="CZ95" i="3"/>
  <c r="DA95" i="3"/>
  <c r="DB95" i="3"/>
  <c r="DC95" i="3"/>
  <c r="DF95" i="3"/>
  <c r="DJ95" i="3"/>
  <c r="A96" i="3"/>
  <c r="Y96" i="3"/>
  <c r="CX96" i="3" s="1"/>
  <c r="DI96" i="3" s="1"/>
  <c r="CY96" i="3"/>
  <c r="CZ96" i="3"/>
  <c r="DA96" i="3"/>
  <c r="DB96" i="3"/>
  <c r="DC96" i="3"/>
  <c r="DG96" i="3"/>
  <c r="A97" i="3"/>
  <c r="Y97" i="3"/>
  <c r="CX97" i="3"/>
  <c r="DH97" i="3" s="1"/>
  <c r="CY97" i="3"/>
  <c r="CZ97" i="3"/>
  <c r="DA97" i="3"/>
  <c r="DB97" i="3"/>
  <c r="DC97" i="3"/>
  <c r="DF97" i="3"/>
  <c r="DJ97" i="3"/>
  <c r="A98" i="3"/>
  <c r="Y98" i="3"/>
  <c r="CX98" i="3" s="1"/>
  <c r="DI98" i="3" s="1"/>
  <c r="CY98" i="3"/>
  <c r="CZ98" i="3"/>
  <c r="DA98" i="3"/>
  <c r="DB98" i="3"/>
  <c r="DC98" i="3"/>
  <c r="DG98" i="3"/>
  <c r="A99" i="3"/>
  <c r="Y99" i="3"/>
  <c r="CX99" i="3"/>
  <c r="DH99" i="3" s="1"/>
  <c r="CY99" i="3"/>
  <c r="CZ99" i="3"/>
  <c r="DA99" i="3"/>
  <c r="DB99" i="3"/>
  <c r="DC99" i="3"/>
  <c r="DF99" i="3"/>
  <c r="A100" i="3"/>
  <c r="Y100" i="3"/>
  <c r="CX100" i="3" s="1"/>
  <c r="DI100" i="3" s="1"/>
  <c r="DJ100" i="3" s="1"/>
  <c r="CY100" i="3"/>
  <c r="CZ100" i="3"/>
  <c r="DA100" i="3"/>
  <c r="DB100" i="3"/>
  <c r="DC100" i="3"/>
  <c r="DG100" i="3"/>
  <c r="A101" i="3"/>
  <c r="Y101" i="3"/>
  <c r="CX101" i="3"/>
  <c r="DH101" i="3" s="1"/>
  <c r="CY101" i="3"/>
  <c r="CZ101" i="3"/>
  <c r="DA101" i="3"/>
  <c r="DB101" i="3"/>
  <c r="DC101" i="3"/>
  <c r="DF101" i="3"/>
  <c r="A102" i="3"/>
  <c r="Y102" i="3"/>
  <c r="CX102" i="3" s="1"/>
  <c r="DI102" i="3" s="1"/>
  <c r="CY102" i="3"/>
  <c r="CZ102" i="3"/>
  <c r="DA102" i="3"/>
  <c r="DB102" i="3"/>
  <c r="DC102" i="3"/>
  <c r="DG102" i="3"/>
  <c r="DJ102" i="3" s="1"/>
  <c r="A103" i="3"/>
  <c r="Y103" i="3"/>
  <c r="CX103" i="3"/>
  <c r="DH103" i="3" s="1"/>
  <c r="CY103" i="3"/>
  <c r="CZ103" i="3"/>
  <c r="DA103" i="3"/>
  <c r="DB103" i="3"/>
  <c r="DC103" i="3"/>
  <c r="DF103" i="3"/>
  <c r="A104" i="3"/>
  <c r="Y104" i="3"/>
  <c r="CX104" i="3" s="1"/>
  <c r="DI104" i="3" s="1"/>
  <c r="CY104" i="3"/>
  <c r="CZ104" i="3"/>
  <c r="DA104" i="3"/>
  <c r="DB104" i="3"/>
  <c r="DC104" i="3"/>
  <c r="DG104" i="3"/>
  <c r="DJ104" i="3" s="1"/>
  <c r="A105" i="3"/>
  <c r="Y105" i="3"/>
  <c r="CX105" i="3"/>
  <c r="DH105" i="3" s="1"/>
  <c r="CY105" i="3"/>
  <c r="CZ105" i="3"/>
  <c r="DA105" i="3"/>
  <c r="DB105" i="3"/>
  <c r="DC105" i="3"/>
  <c r="DF105" i="3"/>
  <c r="DJ105" i="3"/>
  <c r="A106" i="3"/>
  <c r="Y106" i="3"/>
  <c r="CX106" i="3" s="1"/>
  <c r="DI106" i="3" s="1"/>
  <c r="CY106" i="3"/>
  <c r="CZ106" i="3"/>
  <c r="DA106" i="3"/>
  <c r="DB106" i="3"/>
  <c r="DC106" i="3"/>
  <c r="DG106" i="3"/>
  <c r="A107" i="3"/>
  <c r="Y107" i="3"/>
  <c r="CX107" i="3"/>
  <c r="DH107" i="3" s="1"/>
  <c r="CY107" i="3"/>
  <c r="CZ107" i="3"/>
  <c r="DA107" i="3"/>
  <c r="DB107" i="3"/>
  <c r="DC107" i="3"/>
  <c r="DF107" i="3"/>
  <c r="DJ107" i="3"/>
  <c r="A108" i="3"/>
  <c r="Y108" i="3"/>
  <c r="CX108" i="3" s="1"/>
  <c r="DF108" i="3" s="1"/>
  <c r="DJ108" i="3" s="1"/>
  <c r="CY108" i="3"/>
  <c r="CZ108" i="3"/>
  <c r="DA108" i="3"/>
  <c r="DB108" i="3"/>
  <c r="DC108" i="3"/>
  <c r="DG108" i="3"/>
  <c r="DI108" i="3"/>
  <c r="A109" i="3"/>
  <c r="Y109" i="3"/>
  <c r="CX109" i="3"/>
  <c r="DG109" i="3" s="1"/>
  <c r="CY109" i="3"/>
  <c r="CZ109" i="3"/>
  <c r="DA109" i="3"/>
  <c r="DB109" i="3"/>
  <c r="DC109" i="3"/>
  <c r="DF109" i="3"/>
  <c r="DH109" i="3"/>
  <c r="DJ109" i="3"/>
  <c r="A110" i="3"/>
  <c r="Y110" i="3"/>
  <c r="CX110" i="3" s="1"/>
  <c r="CY110" i="3"/>
  <c r="CZ110" i="3"/>
  <c r="DA110" i="3"/>
  <c r="DB110" i="3"/>
  <c r="DC110" i="3"/>
  <c r="A111" i="3"/>
  <c r="Y111" i="3"/>
  <c r="CX111" i="3"/>
  <c r="DG111" i="3" s="1"/>
  <c r="CY111" i="3"/>
  <c r="CZ111" i="3"/>
  <c r="DA111" i="3"/>
  <c r="DB111" i="3"/>
  <c r="DC111" i="3"/>
  <c r="DF111" i="3"/>
  <c r="DH111" i="3"/>
  <c r="DJ111" i="3"/>
  <c r="A112" i="3"/>
  <c r="Y112" i="3"/>
  <c r="CX112" i="3" s="1"/>
  <c r="CY112" i="3"/>
  <c r="CZ112" i="3"/>
  <c r="DA112" i="3"/>
  <c r="DB112" i="3"/>
  <c r="DC112" i="3"/>
  <c r="A113" i="3"/>
  <c r="Y113" i="3"/>
  <c r="CX113" i="3"/>
  <c r="DG113" i="3" s="1"/>
  <c r="CY113" i="3"/>
  <c r="CZ113" i="3"/>
  <c r="DA113" i="3"/>
  <c r="DB113" i="3"/>
  <c r="DC113" i="3"/>
  <c r="DF113" i="3"/>
  <c r="DH113" i="3"/>
  <c r="DJ113" i="3"/>
  <c r="A114" i="3"/>
  <c r="Y114" i="3"/>
  <c r="CX114" i="3" s="1"/>
  <c r="CY114" i="3"/>
  <c r="CZ114" i="3"/>
  <c r="DA114" i="3"/>
  <c r="DB114" i="3"/>
  <c r="DC114" i="3"/>
  <c r="A115" i="3"/>
  <c r="Y115" i="3"/>
  <c r="CX115" i="3"/>
  <c r="DG115" i="3" s="1"/>
  <c r="CY115" i="3"/>
  <c r="CZ115" i="3"/>
  <c r="DA115" i="3"/>
  <c r="DB115" i="3"/>
  <c r="DC115" i="3"/>
  <c r="DF115" i="3"/>
  <c r="DH115" i="3"/>
  <c r="DJ115" i="3"/>
  <c r="A116" i="3"/>
  <c r="Y116" i="3"/>
  <c r="CX116" i="3" s="1"/>
  <c r="CY116" i="3"/>
  <c r="CZ116" i="3"/>
  <c r="DA116" i="3"/>
  <c r="DB116" i="3"/>
  <c r="DC116" i="3"/>
  <c r="A117" i="3"/>
  <c r="Y117" i="3"/>
  <c r="CX117" i="3"/>
  <c r="DG117" i="3" s="1"/>
  <c r="CY117" i="3"/>
  <c r="CZ117" i="3"/>
  <c r="DA117" i="3"/>
  <c r="DB117" i="3"/>
  <c r="DC117" i="3"/>
  <c r="DF117" i="3"/>
  <c r="DH117" i="3"/>
  <c r="A118" i="3"/>
  <c r="Y118" i="3"/>
  <c r="CX118" i="3" s="1"/>
  <c r="CY118" i="3"/>
  <c r="CZ118" i="3"/>
  <c r="DA118" i="3"/>
  <c r="DB118" i="3"/>
  <c r="DC118" i="3"/>
  <c r="A119" i="3"/>
  <c r="Y119" i="3"/>
  <c r="CX119" i="3"/>
  <c r="DG119" i="3" s="1"/>
  <c r="CY119" i="3"/>
  <c r="CZ119" i="3"/>
  <c r="DA119" i="3"/>
  <c r="DB119" i="3"/>
  <c r="DC119" i="3"/>
  <c r="DF119" i="3"/>
  <c r="DH119" i="3"/>
  <c r="A120" i="3"/>
  <c r="Y120" i="3"/>
  <c r="CX120" i="3" s="1"/>
  <c r="CY120" i="3"/>
  <c r="CZ120" i="3"/>
  <c r="DA120" i="3"/>
  <c r="DB120" i="3"/>
  <c r="DC120" i="3"/>
  <c r="A121" i="3"/>
  <c r="Y121" i="3"/>
  <c r="CX121" i="3"/>
  <c r="DG121" i="3" s="1"/>
  <c r="CY121" i="3"/>
  <c r="CZ121" i="3"/>
  <c r="DA121" i="3"/>
  <c r="DB121" i="3"/>
  <c r="DC121" i="3"/>
  <c r="DF121" i="3"/>
  <c r="DH121" i="3"/>
  <c r="A122" i="3"/>
  <c r="Y122" i="3"/>
  <c r="CX122" i="3" s="1"/>
  <c r="CY122" i="3"/>
  <c r="CZ122" i="3"/>
  <c r="DA122" i="3"/>
  <c r="DB122" i="3"/>
  <c r="DC122" i="3"/>
  <c r="A123" i="3"/>
  <c r="Y123" i="3"/>
  <c r="CX123" i="3"/>
  <c r="DG123" i="3" s="1"/>
  <c r="CY123" i="3"/>
  <c r="CZ123" i="3"/>
  <c r="DA123" i="3"/>
  <c r="DB123" i="3"/>
  <c r="DC123" i="3"/>
  <c r="DF123" i="3"/>
  <c r="DH123" i="3"/>
  <c r="A124" i="3"/>
  <c r="Y124" i="3"/>
  <c r="CX124" i="3" s="1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A311" i="3"/>
  <c r="DB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A356" i="3"/>
  <c r="DB356" i="3"/>
  <c r="DC356" i="3"/>
  <c r="A357" i="3"/>
  <c r="Y357" i="3"/>
  <c r="CX357" i="3"/>
  <c r="CY357" i="3"/>
  <c r="CZ357" i="3"/>
  <c r="DA357" i="3"/>
  <c r="DB357" i="3"/>
  <c r="DC357" i="3"/>
  <c r="DF357" i="3"/>
  <c r="DH357" i="3"/>
  <c r="A358" i="3"/>
  <c r="Y358" i="3"/>
  <c r="CX358" i="3" s="1"/>
  <c r="CY358" i="3"/>
  <c r="CZ358" i="3"/>
  <c r="DA358" i="3"/>
  <c r="DB358" i="3"/>
  <c r="DC358" i="3"/>
  <c r="DG358" i="3"/>
  <c r="DI358" i="3"/>
  <c r="A359" i="3"/>
  <c r="Y359" i="3"/>
  <c r="CX359" i="3"/>
  <c r="DH359" i="3" s="1"/>
  <c r="CY359" i="3"/>
  <c r="CZ359" i="3"/>
  <c r="DA359" i="3"/>
  <c r="DB359" i="3"/>
  <c r="DC359" i="3"/>
  <c r="DF359" i="3"/>
  <c r="DJ359" i="3"/>
  <c r="A360" i="3"/>
  <c r="Y360" i="3"/>
  <c r="CX360" i="3" s="1"/>
  <c r="DI360" i="3" s="1"/>
  <c r="CY360" i="3"/>
  <c r="CZ360" i="3"/>
  <c r="DA360" i="3"/>
  <c r="DB360" i="3"/>
  <c r="DC360" i="3"/>
  <c r="DG360" i="3"/>
  <c r="A361" i="3"/>
  <c r="Y361" i="3"/>
  <c r="CX361" i="3"/>
  <c r="DH361" i="3" s="1"/>
  <c r="CY361" i="3"/>
  <c r="CZ361" i="3"/>
  <c r="DA361" i="3"/>
  <c r="DB361" i="3"/>
  <c r="DC361" i="3"/>
  <c r="DF361" i="3"/>
  <c r="DJ361" i="3"/>
  <c r="A362" i="3"/>
  <c r="Y362" i="3"/>
  <c r="CX362" i="3" s="1"/>
  <c r="DI362" i="3" s="1"/>
  <c r="CY362" i="3"/>
  <c r="CZ362" i="3"/>
  <c r="DA362" i="3"/>
  <c r="DB362" i="3"/>
  <c r="DC362" i="3"/>
  <c r="DG362" i="3"/>
  <c r="A363" i="3"/>
  <c r="Y363" i="3"/>
  <c r="CX363" i="3"/>
  <c r="DH363" i="3" s="1"/>
  <c r="CY363" i="3"/>
  <c r="CZ363" i="3"/>
  <c r="DA363" i="3"/>
  <c r="DB363" i="3"/>
  <c r="DC363" i="3"/>
  <c r="DF363" i="3"/>
  <c r="DJ363" i="3"/>
  <c r="A364" i="3"/>
  <c r="Y364" i="3"/>
  <c r="CX364" i="3" s="1"/>
  <c r="DI364" i="3" s="1"/>
  <c r="CY364" i="3"/>
  <c r="CZ364" i="3"/>
  <c r="DA364" i="3"/>
  <c r="DB364" i="3"/>
  <c r="DC364" i="3"/>
  <c r="DG364" i="3"/>
  <c r="A365" i="3"/>
  <c r="Y365" i="3"/>
  <c r="CX365" i="3"/>
  <c r="DH365" i="3" s="1"/>
  <c r="CY365" i="3"/>
  <c r="CZ365" i="3"/>
  <c r="DA365" i="3"/>
  <c r="DB365" i="3"/>
  <c r="DC365" i="3"/>
  <c r="DF365" i="3"/>
  <c r="DJ365" i="3"/>
  <c r="A366" i="3"/>
  <c r="Y366" i="3"/>
  <c r="CX366" i="3" s="1"/>
  <c r="DI366" i="3" s="1"/>
  <c r="CY366" i="3"/>
  <c r="CZ366" i="3"/>
  <c r="DA366" i="3"/>
  <c r="DB366" i="3"/>
  <c r="DC366" i="3"/>
  <c r="DG366" i="3"/>
  <c r="A367" i="3"/>
  <c r="Y367" i="3"/>
  <c r="CX367" i="3"/>
  <c r="DH367" i="3" s="1"/>
  <c r="CY367" i="3"/>
  <c r="CZ367" i="3"/>
  <c r="DA367" i="3"/>
  <c r="DB367" i="3"/>
  <c r="DC367" i="3"/>
  <c r="DF367" i="3"/>
  <c r="DJ367" i="3"/>
  <c r="A368" i="3"/>
  <c r="Y368" i="3"/>
  <c r="CX368" i="3" s="1"/>
  <c r="DI368" i="3" s="1"/>
  <c r="CY368" i="3"/>
  <c r="CZ368" i="3"/>
  <c r="DA368" i="3"/>
  <c r="DB368" i="3"/>
  <c r="DC368" i="3"/>
  <c r="DG368" i="3"/>
  <c r="A369" i="3"/>
  <c r="Y369" i="3"/>
  <c r="CX369" i="3"/>
  <c r="DH369" i="3" s="1"/>
  <c r="CY369" i="3"/>
  <c r="CZ369" i="3"/>
  <c r="DA369" i="3"/>
  <c r="DB369" i="3"/>
  <c r="DC369" i="3"/>
  <c r="DF369" i="3"/>
  <c r="DJ369" i="3"/>
  <c r="A370" i="3"/>
  <c r="Y370" i="3"/>
  <c r="CX370" i="3" s="1"/>
  <c r="DI370" i="3" s="1"/>
  <c r="CY370" i="3"/>
  <c r="CZ370" i="3"/>
  <c r="DA370" i="3"/>
  <c r="DB370" i="3"/>
  <c r="DC370" i="3"/>
  <c r="DG370" i="3"/>
  <c r="A371" i="3"/>
  <c r="Y371" i="3"/>
  <c r="CX371" i="3"/>
  <c r="DH371" i="3" s="1"/>
  <c r="CY371" i="3"/>
  <c r="CZ371" i="3"/>
  <c r="DA371" i="3"/>
  <c r="DB371" i="3"/>
  <c r="DC371" i="3"/>
  <c r="DF371" i="3"/>
  <c r="DJ371" i="3"/>
  <c r="A372" i="3"/>
  <c r="Y372" i="3"/>
  <c r="CX372" i="3" s="1"/>
  <c r="DI372" i="3" s="1"/>
  <c r="DJ372" i="3" s="1"/>
  <c r="CY372" i="3"/>
  <c r="CZ372" i="3"/>
  <c r="DA372" i="3"/>
  <c r="DB372" i="3"/>
  <c r="DC372" i="3"/>
  <c r="DG372" i="3"/>
  <c r="A373" i="3"/>
  <c r="Y373" i="3"/>
  <c r="CX373" i="3"/>
  <c r="DH373" i="3" s="1"/>
  <c r="CY373" i="3"/>
  <c r="CZ373" i="3"/>
  <c r="DA373" i="3"/>
  <c r="DB373" i="3"/>
  <c r="DC373" i="3"/>
  <c r="DF373" i="3"/>
  <c r="DJ373" i="3"/>
  <c r="A374" i="3"/>
  <c r="Y374" i="3"/>
  <c r="CX374" i="3" s="1"/>
  <c r="DI374" i="3" s="1"/>
  <c r="CY374" i="3"/>
  <c r="CZ374" i="3"/>
  <c r="DA374" i="3"/>
  <c r="DB374" i="3"/>
  <c r="DC374" i="3"/>
  <c r="DG374" i="3"/>
  <c r="A375" i="3"/>
  <c r="Y375" i="3"/>
  <c r="CX375" i="3"/>
  <c r="DH375" i="3" s="1"/>
  <c r="CY375" i="3"/>
  <c r="CZ375" i="3"/>
  <c r="DA375" i="3"/>
  <c r="DB375" i="3"/>
  <c r="DC375" i="3"/>
  <c r="DF375" i="3"/>
  <c r="DJ375" i="3"/>
  <c r="A376" i="3"/>
  <c r="Y376" i="3"/>
  <c r="CX376" i="3" s="1"/>
  <c r="DI376" i="3" s="1"/>
  <c r="CY376" i="3"/>
  <c r="CZ376" i="3"/>
  <c r="DA376" i="3"/>
  <c r="DB376" i="3"/>
  <c r="DC376" i="3"/>
  <c r="DG376" i="3"/>
  <c r="A377" i="3"/>
  <c r="Y377" i="3"/>
  <c r="CX377" i="3"/>
  <c r="DH377" i="3" s="1"/>
  <c r="CY377" i="3"/>
  <c r="CZ377" i="3"/>
  <c r="DA377" i="3"/>
  <c r="DB377" i="3"/>
  <c r="DC377" i="3"/>
  <c r="DF377" i="3"/>
  <c r="DJ377" i="3"/>
  <c r="A378" i="3"/>
  <c r="Y378" i="3"/>
  <c r="CX378" i="3" s="1"/>
  <c r="DI378" i="3" s="1"/>
  <c r="CY378" i="3"/>
  <c r="CZ378" i="3"/>
  <c r="DA378" i="3"/>
  <c r="DB378" i="3"/>
  <c r="DC378" i="3"/>
  <c r="DG378" i="3"/>
  <c r="A379" i="3"/>
  <c r="Y379" i="3"/>
  <c r="CX379" i="3"/>
  <c r="DG379" i="3" s="1"/>
  <c r="CY379" i="3"/>
  <c r="CZ379" i="3"/>
  <c r="DA379" i="3"/>
  <c r="DB379" i="3"/>
  <c r="DC379" i="3"/>
  <c r="DF379" i="3"/>
  <c r="DH379" i="3"/>
  <c r="DJ379" i="3"/>
  <c r="A380" i="3"/>
  <c r="Y380" i="3"/>
  <c r="CX380" i="3" s="1"/>
  <c r="CY380" i="3"/>
  <c r="CZ380" i="3"/>
  <c r="DA380" i="3"/>
  <c r="DB380" i="3"/>
  <c r="DC380" i="3"/>
  <c r="A381" i="3"/>
  <c r="Y381" i="3"/>
  <c r="CX381" i="3"/>
  <c r="DG381" i="3" s="1"/>
  <c r="CY381" i="3"/>
  <c r="CZ381" i="3"/>
  <c r="DA381" i="3"/>
  <c r="DB381" i="3"/>
  <c r="DC381" i="3"/>
  <c r="DF381" i="3"/>
  <c r="DH381" i="3"/>
  <c r="DJ381" i="3"/>
  <c r="A382" i="3"/>
  <c r="Y382" i="3"/>
  <c r="CX382" i="3" s="1"/>
  <c r="CY382" i="3"/>
  <c r="CZ382" i="3"/>
  <c r="DA382" i="3"/>
  <c r="DB382" i="3"/>
  <c r="DC382" i="3"/>
  <c r="A383" i="3"/>
  <c r="Y383" i="3"/>
  <c r="CX383" i="3"/>
  <c r="DG383" i="3" s="1"/>
  <c r="CY383" i="3"/>
  <c r="CZ383" i="3"/>
  <c r="DA383" i="3"/>
  <c r="DB383" i="3"/>
  <c r="DC383" i="3"/>
  <c r="DF383" i="3"/>
  <c r="DH383" i="3"/>
  <c r="DJ383" i="3"/>
  <c r="A384" i="3"/>
  <c r="Y384" i="3"/>
  <c r="CX384" i="3" s="1"/>
  <c r="CY384" i="3"/>
  <c r="CZ384" i="3"/>
  <c r="DA384" i="3"/>
  <c r="DB384" i="3"/>
  <c r="DC384" i="3"/>
  <c r="A385" i="3"/>
  <c r="Y385" i="3"/>
  <c r="CX385" i="3"/>
  <c r="DG385" i="3" s="1"/>
  <c r="CY385" i="3"/>
  <c r="CZ385" i="3"/>
  <c r="DA385" i="3"/>
  <c r="DB385" i="3"/>
  <c r="DC385" i="3"/>
  <c r="DF385" i="3"/>
  <c r="DH385" i="3"/>
  <c r="DJ385" i="3"/>
  <c r="A386" i="3"/>
  <c r="Y386" i="3"/>
  <c r="CX386" i="3" s="1"/>
  <c r="CY386" i="3"/>
  <c r="CZ386" i="3"/>
  <c r="DA386" i="3"/>
  <c r="DB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A396" i="3"/>
  <c r="DB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A400" i="3"/>
  <c r="DB400" i="3"/>
  <c r="DC400" i="3"/>
  <c r="A401" i="3"/>
  <c r="Y401" i="3"/>
  <c r="CY401" i="3"/>
  <c r="CZ401" i="3"/>
  <c r="DA401" i="3"/>
  <c r="DB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A404" i="3"/>
  <c r="DB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A412" i="3"/>
  <c r="DB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A419" i="3"/>
  <c r="DB419" i="3"/>
  <c r="DC419" i="3"/>
  <c r="A420" i="3"/>
  <c r="Y420" i="3"/>
  <c r="CY420" i="3"/>
  <c r="CZ420" i="3"/>
  <c r="DA420" i="3"/>
  <c r="DB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A425" i="3"/>
  <c r="DB425" i="3"/>
  <c r="DC425" i="3"/>
  <c r="A426" i="3"/>
  <c r="Y426" i="3"/>
  <c r="CY426" i="3"/>
  <c r="CZ426" i="3"/>
  <c r="DA426" i="3"/>
  <c r="DB426" i="3"/>
  <c r="DC426" i="3"/>
  <c r="A427" i="3"/>
  <c r="Y427" i="3"/>
  <c r="CX427" i="3"/>
  <c r="DG427" i="3" s="1"/>
  <c r="CY427" i="3"/>
  <c r="CZ427" i="3"/>
  <c r="DA427" i="3"/>
  <c r="DB427" i="3"/>
  <c r="DC427" i="3"/>
  <c r="DF427" i="3"/>
  <c r="DH427" i="3"/>
  <c r="A428" i="3"/>
  <c r="Y428" i="3"/>
  <c r="CX428" i="3" s="1"/>
  <c r="CY428" i="3"/>
  <c r="CZ428" i="3"/>
  <c r="DA428" i="3"/>
  <c r="DB428" i="3"/>
  <c r="DC428" i="3"/>
  <c r="A429" i="3"/>
  <c r="Y429" i="3"/>
  <c r="CX429" i="3"/>
  <c r="DG429" i="3" s="1"/>
  <c r="CY429" i="3"/>
  <c r="CZ429" i="3"/>
  <c r="DA429" i="3"/>
  <c r="DB429" i="3"/>
  <c r="DC429" i="3"/>
  <c r="DF429" i="3"/>
  <c r="DH429" i="3"/>
  <c r="DJ429" i="3"/>
  <c r="A430" i="3"/>
  <c r="Y430" i="3"/>
  <c r="CX430" i="3" s="1"/>
  <c r="CY430" i="3"/>
  <c r="CZ430" i="3"/>
  <c r="DA430" i="3"/>
  <c r="DB430" i="3"/>
  <c r="DC430" i="3"/>
  <c r="A431" i="3"/>
  <c r="Y431" i="3"/>
  <c r="CX431" i="3"/>
  <c r="DG431" i="3" s="1"/>
  <c r="CY431" i="3"/>
  <c r="CZ431" i="3"/>
  <c r="DA431" i="3"/>
  <c r="DB431" i="3"/>
  <c r="DC431" i="3"/>
  <c r="DF431" i="3"/>
  <c r="DH431" i="3"/>
  <c r="DJ431" i="3"/>
  <c r="A432" i="3"/>
  <c r="Y432" i="3"/>
  <c r="CX432" i="3" s="1"/>
  <c r="CY432" i="3"/>
  <c r="CZ432" i="3"/>
  <c r="DA432" i="3"/>
  <c r="DB432" i="3"/>
  <c r="DC432" i="3"/>
  <c r="A433" i="3"/>
  <c r="Y433" i="3"/>
  <c r="CX433" i="3"/>
  <c r="DG433" i="3" s="1"/>
  <c r="CY433" i="3"/>
  <c r="CZ433" i="3"/>
  <c r="DA433" i="3"/>
  <c r="DB433" i="3"/>
  <c r="DC433" i="3"/>
  <c r="DF433" i="3"/>
  <c r="DH433" i="3"/>
  <c r="DJ433" i="3"/>
  <c r="A434" i="3"/>
  <c r="Y434" i="3"/>
  <c r="CX434" i="3" s="1"/>
  <c r="CY434" i="3"/>
  <c r="CZ434" i="3"/>
  <c r="DA434" i="3"/>
  <c r="DB434" i="3"/>
  <c r="DC434" i="3"/>
  <c r="A435" i="3"/>
  <c r="Y435" i="3"/>
  <c r="CX435" i="3"/>
  <c r="DG435" i="3" s="1"/>
  <c r="CY435" i="3"/>
  <c r="CZ435" i="3"/>
  <c r="DA435" i="3"/>
  <c r="DB435" i="3"/>
  <c r="DC435" i="3"/>
  <c r="DF435" i="3"/>
  <c r="DH435" i="3"/>
  <c r="DJ435" i="3"/>
  <c r="A436" i="3"/>
  <c r="Y436" i="3"/>
  <c r="CX436" i="3" s="1"/>
  <c r="CY436" i="3"/>
  <c r="CZ436" i="3"/>
  <c r="DA436" i="3"/>
  <c r="DB436" i="3"/>
  <c r="DC436" i="3"/>
  <c r="A437" i="3"/>
  <c r="Y437" i="3"/>
  <c r="CX437" i="3"/>
  <c r="DG437" i="3" s="1"/>
  <c r="CY437" i="3"/>
  <c r="CZ437" i="3"/>
  <c r="DA437" i="3"/>
  <c r="DB437" i="3"/>
  <c r="DC437" i="3"/>
  <c r="DF437" i="3"/>
  <c r="DH437" i="3"/>
  <c r="A438" i="3"/>
  <c r="Y438" i="3"/>
  <c r="CX438" i="3" s="1"/>
  <c r="CY438" i="3"/>
  <c r="CZ438" i="3"/>
  <c r="DA438" i="3"/>
  <c r="DB438" i="3"/>
  <c r="DC438" i="3"/>
  <c r="A439" i="3"/>
  <c r="Y439" i="3"/>
  <c r="CX439" i="3"/>
  <c r="DG439" i="3" s="1"/>
  <c r="CY439" i="3"/>
  <c r="CZ439" i="3"/>
  <c r="DA439" i="3"/>
  <c r="DB439" i="3"/>
  <c r="DC439" i="3"/>
  <c r="DF439" i="3"/>
  <c r="DH439" i="3"/>
  <c r="DJ439" i="3"/>
  <c r="A440" i="3"/>
  <c r="Y440" i="3"/>
  <c r="CX440" i="3" s="1"/>
  <c r="CY440" i="3"/>
  <c r="CZ440" i="3"/>
  <c r="DA440" i="3"/>
  <c r="DB440" i="3"/>
  <c r="DC440" i="3"/>
  <c r="A441" i="3"/>
  <c r="Y441" i="3"/>
  <c r="CX441" i="3"/>
  <c r="DG441" i="3" s="1"/>
  <c r="CY441" i="3"/>
  <c r="CZ441" i="3"/>
  <c r="DA441" i="3"/>
  <c r="DB441" i="3"/>
  <c r="DC441" i="3"/>
  <c r="DF441" i="3"/>
  <c r="DH441" i="3"/>
  <c r="DJ441" i="3"/>
  <c r="A442" i="3"/>
  <c r="Y442" i="3"/>
  <c r="CX442" i="3" s="1"/>
  <c r="CY442" i="3"/>
  <c r="CZ442" i="3"/>
  <c r="DA442" i="3"/>
  <c r="DB442" i="3"/>
  <c r="DC442" i="3"/>
  <c r="A443" i="3"/>
  <c r="Y443" i="3"/>
  <c r="CX443" i="3"/>
  <c r="DG443" i="3" s="1"/>
  <c r="CY443" i="3"/>
  <c r="CZ443" i="3"/>
  <c r="DA443" i="3"/>
  <c r="DB443" i="3"/>
  <c r="DC443" i="3"/>
  <c r="DF443" i="3"/>
  <c r="DH443" i="3"/>
  <c r="DJ443" i="3"/>
  <c r="A444" i="3"/>
  <c r="Y444" i="3"/>
  <c r="CX444" i="3" s="1"/>
  <c r="CY444" i="3"/>
  <c r="CZ444" i="3"/>
  <c r="DA444" i="3"/>
  <c r="DB444" i="3"/>
  <c r="DC444" i="3"/>
  <c r="A445" i="3"/>
  <c r="Y445" i="3"/>
  <c r="CX445" i="3"/>
  <c r="DG445" i="3" s="1"/>
  <c r="CY445" i="3"/>
  <c r="CZ445" i="3"/>
  <c r="DA445" i="3"/>
  <c r="DB445" i="3"/>
  <c r="DC445" i="3"/>
  <c r="DF445" i="3"/>
  <c r="DH445" i="3"/>
  <c r="DJ445" i="3"/>
  <c r="A446" i="3"/>
  <c r="Y446" i="3"/>
  <c r="CX446" i="3" s="1"/>
  <c r="CY446" i="3"/>
  <c r="CZ446" i="3"/>
  <c r="DA446" i="3"/>
  <c r="DB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A448" i="3"/>
  <c r="DB448" i="3"/>
  <c r="DC448" i="3"/>
  <c r="A449" i="3"/>
  <c r="Y449" i="3"/>
  <c r="CY449" i="3"/>
  <c r="CZ449" i="3"/>
  <c r="DA449" i="3"/>
  <c r="DB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A452" i="3"/>
  <c r="DB452" i="3"/>
  <c r="DC452" i="3"/>
  <c r="A453" i="3"/>
  <c r="Y453" i="3"/>
  <c r="CY453" i="3"/>
  <c r="CZ453" i="3"/>
  <c r="DA453" i="3"/>
  <c r="DB453" i="3"/>
  <c r="DC453" i="3"/>
  <c r="A454" i="3"/>
  <c r="Y454" i="3"/>
  <c r="CY454" i="3"/>
  <c r="CZ454" i="3"/>
  <c r="DA454" i="3"/>
  <c r="DB454" i="3"/>
  <c r="DC45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R28" i="1"/>
  <c r="DS28" i="1"/>
  <c r="EE28" i="1"/>
  <c r="EF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AC30" i="1"/>
  <c r="AD30" i="1"/>
  <c r="AB30" i="1" s="1"/>
  <c r="AE30" i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Q30" i="1"/>
  <c r="P30" i="1" s="1"/>
  <c r="CS30" i="1"/>
  <c r="R30" i="1" s="1"/>
  <c r="CU30" i="1"/>
  <c r="T30" i="1" s="1"/>
  <c r="CW30" i="1"/>
  <c r="V30" i="1" s="1"/>
  <c r="FR30" i="1"/>
  <c r="GL30" i="1"/>
  <c r="GN30" i="1"/>
  <c r="GP30" i="1"/>
  <c r="GV30" i="1"/>
  <c r="HC30" i="1"/>
  <c r="GX30" i="1" s="1"/>
  <c r="C31" i="1"/>
  <c r="D31" i="1"/>
  <c r="AC31" i="1"/>
  <c r="AD31" i="1"/>
  <c r="AB31" i="1" s="1"/>
  <c r="AE31" i="1"/>
  <c r="AF31" i="1"/>
  <c r="CT31" i="1" s="1"/>
  <c r="S31" i="1" s="1"/>
  <c r="AG31" i="1"/>
  <c r="AH31" i="1"/>
  <c r="CV31" i="1" s="1"/>
  <c r="U31" i="1" s="1"/>
  <c r="AI31" i="1"/>
  <c r="AJ31" i="1"/>
  <c r="CX31" i="1" s="1"/>
  <c r="W31" i="1" s="1"/>
  <c r="CQ31" i="1"/>
  <c r="P31" i="1" s="1"/>
  <c r="CS31" i="1"/>
  <c r="R31" i="1" s="1"/>
  <c r="CU31" i="1"/>
  <c r="T31" i="1" s="1"/>
  <c r="CW31" i="1"/>
  <c r="V31" i="1" s="1"/>
  <c r="FR31" i="1"/>
  <c r="GL31" i="1"/>
  <c r="GN31" i="1"/>
  <c r="GP31" i="1"/>
  <c r="GV31" i="1"/>
  <c r="HC31" i="1"/>
  <c r="GX31" i="1" s="1"/>
  <c r="C32" i="1"/>
  <c r="D32" i="1"/>
  <c r="I32" i="1"/>
  <c r="K32" i="1"/>
  <c r="AC32" i="1"/>
  <c r="AD32" i="1"/>
  <c r="AB32" i="1" s="1"/>
  <c r="AE32" i="1"/>
  <c r="AF32" i="1"/>
  <c r="CT32" i="1" s="1"/>
  <c r="S32" i="1" s="1"/>
  <c r="AG32" i="1"/>
  <c r="AH32" i="1"/>
  <c r="CV32" i="1" s="1"/>
  <c r="U32" i="1" s="1"/>
  <c r="AI32" i="1"/>
  <c r="AJ32" i="1"/>
  <c r="CX32" i="1" s="1"/>
  <c r="W32" i="1" s="1"/>
  <c r="CQ32" i="1"/>
  <c r="P32" i="1" s="1"/>
  <c r="CS32" i="1"/>
  <c r="R32" i="1" s="1"/>
  <c r="CU32" i="1"/>
  <c r="T32" i="1" s="1"/>
  <c r="CW32" i="1"/>
  <c r="V32" i="1" s="1"/>
  <c r="FR32" i="1"/>
  <c r="GL32" i="1"/>
  <c r="GO32" i="1"/>
  <c r="GP32" i="1"/>
  <c r="GV32" i="1"/>
  <c r="HC32" i="1"/>
  <c r="GX32" i="1" s="1"/>
  <c r="C33" i="1"/>
  <c r="D33" i="1"/>
  <c r="I33" i="1"/>
  <c r="K33" i="1"/>
  <c r="AC33" i="1"/>
  <c r="AD33" i="1"/>
  <c r="AB33" i="1" s="1"/>
  <c r="AE33" i="1"/>
  <c r="AF33" i="1"/>
  <c r="CT33" i="1" s="1"/>
  <c r="S33" i="1" s="1"/>
  <c r="AG33" i="1"/>
  <c r="AH33" i="1"/>
  <c r="CV33" i="1" s="1"/>
  <c r="U33" i="1" s="1"/>
  <c r="AI33" i="1"/>
  <c r="AJ33" i="1"/>
  <c r="CX33" i="1" s="1"/>
  <c r="W33" i="1" s="1"/>
  <c r="CQ33" i="1"/>
  <c r="P33" i="1" s="1"/>
  <c r="CS33" i="1"/>
  <c r="R33" i="1" s="1"/>
  <c r="CU33" i="1"/>
  <c r="T33" i="1" s="1"/>
  <c r="CW33" i="1"/>
  <c r="V33" i="1" s="1"/>
  <c r="FR33" i="1"/>
  <c r="GL33" i="1"/>
  <c r="GO33" i="1"/>
  <c r="GP33" i="1"/>
  <c r="GV33" i="1"/>
  <c r="HC33" i="1"/>
  <c r="GX33" i="1" s="1"/>
  <c r="C34" i="1"/>
  <c r="D34" i="1"/>
  <c r="AC34" i="1"/>
  <c r="AD34" i="1"/>
  <c r="AB34" i="1" s="1"/>
  <c r="AE34" i="1"/>
  <c r="AF34" i="1"/>
  <c r="CT34" i="1" s="1"/>
  <c r="S34" i="1" s="1"/>
  <c r="AG34" i="1"/>
  <c r="AH34" i="1"/>
  <c r="CV34" i="1" s="1"/>
  <c r="U34" i="1" s="1"/>
  <c r="AI34" i="1"/>
  <c r="AJ34" i="1"/>
  <c r="CX34" i="1" s="1"/>
  <c r="W34" i="1" s="1"/>
  <c r="CQ34" i="1"/>
  <c r="P34" i="1" s="1"/>
  <c r="CS34" i="1"/>
  <c r="R34" i="1" s="1"/>
  <c r="CU34" i="1"/>
  <c r="T34" i="1" s="1"/>
  <c r="CW34" i="1"/>
  <c r="V34" i="1" s="1"/>
  <c r="FR34" i="1"/>
  <c r="GL34" i="1"/>
  <c r="GN34" i="1"/>
  <c r="GP34" i="1"/>
  <c r="GV34" i="1"/>
  <c r="HC34" i="1"/>
  <c r="GX34" i="1" s="1"/>
  <c r="C35" i="1"/>
  <c r="D35" i="1"/>
  <c r="AC35" i="1"/>
  <c r="AD35" i="1"/>
  <c r="AB35" i="1" s="1"/>
  <c r="AE35" i="1"/>
  <c r="AF35" i="1"/>
  <c r="CT35" i="1" s="1"/>
  <c r="S35" i="1" s="1"/>
  <c r="AG35" i="1"/>
  <c r="AH35" i="1"/>
  <c r="CV35" i="1" s="1"/>
  <c r="U35" i="1" s="1"/>
  <c r="AI35" i="1"/>
  <c r="AJ35" i="1"/>
  <c r="CX35" i="1" s="1"/>
  <c r="W35" i="1" s="1"/>
  <c r="CQ35" i="1"/>
  <c r="P35" i="1" s="1"/>
  <c r="CS35" i="1"/>
  <c r="R35" i="1" s="1"/>
  <c r="CU35" i="1"/>
  <c r="T35" i="1" s="1"/>
  <c r="CW35" i="1"/>
  <c r="V35" i="1" s="1"/>
  <c r="FR35" i="1"/>
  <c r="GL35" i="1"/>
  <c r="GN35" i="1"/>
  <c r="GP35" i="1"/>
  <c r="GV35" i="1"/>
  <c r="HC35" i="1"/>
  <c r="GX35" i="1" s="1"/>
  <c r="AC36" i="1"/>
  <c r="AD36" i="1"/>
  <c r="AB36" i="1" s="1"/>
  <c r="AE36" i="1"/>
  <c r="AF36" i="1"/>
  <c r="CT36" i="1" s="1"/>
  <c r="S36" i="1" s="1"/>
  <c r="AG36" i="1"/>
  <c r="AH36" i="1"/>
  <c r="CV36" i="1" s="1"/>
  <c r="U36" i="1" s="1"/>
  <c r="AI36" i="1"/>
  <c r="AJ36" i="1"/>
  <c r="CX36" i="1" s="1"/>
  <c r="W36" i="1" s="1"/>
  <c r="CQ36" i="1"/>
  <c r="P36" i="1" s="1"/>
  <c r="CS36" i="1"/>
  <c r="R36" i="1" s="1"/>
  <c r="CU36" i="1"/>
  <c r="T36" i="1" s="1"/>
  <c r="CW36" i="1"/>
  <c r="V36" i="1" s="1"/>
  <c r="FR36" i="1"/>
  <c r="GL36" i="1"/>
  <c r="GO36" i="1"/>
  <c r="GP36" i="1"/>
  <c r="GV36" i="1"/>
  <c r="HC36" i="1"/>
  <c r="GX36" i="1" s="1"/>
  <c r="AC37" i="1"/>
  <c r="AD37" i="1"/>
  <c r="AB37" i="1" s="1"/>
  <c r="AE37" i="1"/>
  <c r="AF37" i="1"/>
  <c r="CT37" i="1" s="1"/>
  <c r="S37" i="1" s="1"/>
  <c r="AG37" i="1"/>
  <c r="AH37" i="1"/>
  <c r="CV37" i="1" s="1"/>
  <c r="U37" i="1" s="1"/>
  <c r="AI37" i="1"/>
  <c r="AJ37" i="1"/>
  <c r="CX37" i="1" s="1"/>
  <c r="W37" i="1" s="1"/>
  <c r="CQ37" i="1"/>
  <c r="P37" i="1" s="1"/>
  <c r="CS37" i="1"/>
  <c r="R37" i="1" s="1"/>
  <c r="CU37" i="1"/>
  <c r="T37" i="1" s="1"/>
  <c r="CW37" i="1"/>
  <c r="V37" i="1" s="1"/>
  <c r="FR37" i="1"/>
  <c r="GL37" i="1"/>
  <c r="GO37" i="1"/>
  <c r="GP37" i="1"/>
  <c r="GV37" i="1"/>
  <c r="HC37" i="1"/>
  <c r="GX37" i="1" s="1"/>
  <c r="AC38" i="1"/>
  <c r="AD38" i="1"/>
  <c r="AB38" i="1" s="1"/>
  <c r="AE38" i="1"/>
  <c r="AF38" i="1"/>
  <c r="CT38" i="1" s="1"/>
  <c r="S38" i="1" s="1"/>
  <c r="AG38" i="1"/>
  <c r="AH38" i="1"/>
  <c r="CV38" i="1" s="1"/>
  <c r="U38" i="1" s="1"/>
  <c r="AI38" i="1"/>
  <c r="AJ38" i="1"/>
  <c r="CX38" i="1" s="1"/>
  <c r="W38" i="1" s="1"/>
  <c r="CQ38" i="1"/>
  <c r="P38" i="1" s="1"/>
  <c r="CS38" i="1"/>
  <c r="R38" i="1" s="1"/>
  <c r="CU38" i="1"/>
  <c r="T38" i="1" s="1"/>
  <c r="CW38" i="1"/>
  <c r="V38" i="1" s="1"/>
  <c r="FR38" i="1"/>
  <c r="GL38" i="1"/>
  <c r="GO38" i="1"/>
  <c r="GP38" i="1"/>
  <c r="GV38" i="1"/>
  <c r="HC38" i="1"/>
  <c r="GX38" i="1" s="1"/>
  <c r="AC39" i="1"/>
  <c r="AD39" i="1"/>
  <c r="AB39" i="1" s="1"/>
  <c r="AE39" i="1"/>
  <c r="AF39" i="1"/>
  <c r="CT39" i="1" s="1"/>
  <c r="S39" i="1" s="1"/>
  <c r="AG39" i="1"/>
  <c r="AH39" i="1"/>
  <c r="CV39" i="1" s="1"/>
  <c r="U39" i="1" s="1"/>
  <c r="AI39" i="1"/>
  <c r="AJ39" i="1"/>
  <c r="CX39" i="1" s="1"/>
  <c r="W39" i="1" s="1"/>
  <c r="CQ39" i="1"/>
  <c r="P39" i="1" s="1"/>
  <c r="CS39" i="1"/>
  <c r="R39" i="1" s="1"/>
  <c r="CU39" i="1"/>
  <c r="T39" i="1" s="1"/>
  <c r="CW39" i="1"/>
  <c r="V39" i="1" s="1"/>
  <c r="FR39" i="1"/>
  <c r="GL39" i="1"/>
  <c r="GO39" i="1"/>
  <c r="GP39" i="1"/>
  <c r="GV39" i="1"/>
  <c r="HC39" i="1"/>
  <c r="GX39" i="1" s="1"/>
  <c r="AC40" i="1"/>
  <c r="AD40" i="1"/>
  <c r="AB40" i="1" s="1"/>
  <c r="AE40" i="1"/>
  <c r="AF40" i="1"/>
  <c r="CT40" i="1" s="1"/>
  <c r="S40" i="1" s="1"/>
  <c r="AG40" i="1"/>
  <c r="AH40" i="1"/>
  <c r="CV40" i="1" s="1"/>
  <c r="U40" i="1" s="1"/>
  <c r="AI40" i="1"/>
  <c r="AJ40" i="1"/>
  <c r="CX40" i="1" s="1"/>
  <c r="W40" i="1" s="1"/>
  <c r="CQ40" i="1"/>
  <c r="P40" i="1" s="1"/>
  <c r="CS40" i="1"/>
  <c r="R40" i="1" s="1"/>
  <c r="CU40" i="1"/>
  <c r="T40" i="1" s="1"/>
  <c r="CW40" i="1"/>
  <c r="V40" i="1" s="1"/>
  <c r="FR40" i="1"/>
  <c r="GL40" i="1"/>
  <c r="GO40" i="1"/>
  <c r="GP40" i="1"/>
  <c r="GV40" i="1"/>
  <c r="HC40" i="1"/>
  <c r="GX40" i="1" s="1"/>
  <c r="AC41" i="1"/>
  <c r="AD41" i="1"/>
  <c r="AB41" i="1" s="1"/>
  <c r="AE41" i="1"/>
  <c r="AF41" i="1"/>
  <c r="CT41" i="1" s="1"/>
  <c r="S41" i="1" s="1"/>
  <c r="AG41" i="1"/>
  <c r="AH41" i="1"/>
  <c r="CV41" i="1" s="1"/>
  <c r="U41" i="1" s="1"/>
  <c r="AI41" i="1"/>
  <c r="AJ41" i="1"/>
  <c r="CX41" i="1" s="1"/>
  <c r="W41" i="1" s="1"/>
  <c r="CQ41" i="1"/>
  <c r="P41" i="1" s="1"/>
  <c r="CS41" i="1"/>
  <c r="R41" i="1" s="1"/>
  <c r="CU41" i="1"/>
  <c r="T41" i="1" s="1"/>
  <c r="CW41" i="1"/>
  <c r="V41" i="1" s="1"/>
  <c r="FR41" i="1"/>
  <c r="GL41" i="1"/>
  <c r="GO41" i="1"/>
  <c r="GP41" i="1"/>
  <c r="GV41" i="1"/>
  <c r="HC41" i="1"/>
  <c r="GX41" i="1" s="1"/>
  <c r="C42" i="1"/>
  <c r="D42" i="1"/>
  <c r="AC42" i="1"/>
  <c r="AD42" i="1"/>
  <c r="AB42" i="1" s="1"/>
  <c r="AE42" i="1"/>
  <c r="AF42" i="1"/>
  <c r="CT42" i="1" s="1"/>
  <c r="S42" i="1" s="1"/>
  <c r="AG42" i="1"/>
  <c r="AH42" i="1"/>
  <c r="CV42" i="1" s="1"/>
  <c r="U42" i="1" s="1"/>
  <c r="AI42" i="1"/>
  <c r="AJ42" i="1"/>
  <c r="CX42" i="1" s="1"/>
  <c r="W42" i="1" s="1"/>
  <c r="CQ42" i="1"/>
  <c r="P42" i="1" s="1"/>
  <c r="CS42" i="1"/>
  <c r="R42" i="1" s="1"/>
  <c r="CU42" i="1"/>
  <c r="T42" i="1" s="1"/>
  <c r="CW42" i="1"/>
  <c r="V42" i="1" s="1"/>
  <c r="FR42" i="1"/>
  <c r="GL42" i="1"/>
  <c r="GN42" i="1"/>
  <c r="GP42" i="1"/>
  <c r="GV42" i="1"/>
  <c r="HC42" i="1"/>
  <c r="GX42" i="1" s="1"/>
  <c r="C43" i="1"/>
  <c r="D43" i="1"/>
  <c r="AC43" i="1"/>
  <c r="AD43" i="1"/>
  <c r="AB43" i="1" s="1"/>
  <c r="AE43" i="1"/>
  <c r="AF43" i="1"/>
  <c r="CT43" i="1" s="1"/>
  <c r="S43" i="1" s="1"/>
  <c r="AG43" i="1"/>
  <c r="AH43" i="1"/>
  <c r="CV43" i="1" s="1"/>
  <c r="U43" i="1" s="1"/>
  <c r="AI43" i="1"/>
  <c r="AJ43" i="1"/>
  <c r="CX43" i="1" s="1"/>
  <c r="W43" i="1" s="1"/>
  <c r="CQ43" i="1"/>
  <c r="P43" i="1" s="1"/>
  <c r="CS43" i="1"/>
  <c r="R43" i="1" s="1"/>
  <c r="CU43" i="1"/>
  <c r="T43" i="1" s="1"/>
  <c r="CW43" i="1"/>
  <c r="V43" i="1" s="1"/>
  <c r="FR43" i="1"/>
  <c r="GL43" i="1"/>
  <c r="GN43" i="1"/>
  <c r="GP43" i="1"/>
  <c r="GV43" i="1"/>
  <c r="HC43" i="1"/>
  <c r="GX43" i="1" s="1"/>
  <c r="AC44" i="1"/>
  <c r="AD44" i="1"/>
  <c r="AB44" i="1" s="1"/>
  <c r="AE44" i="1"/>
  <c r="AF44" i="1"/>
  <c r="CT44" i="1" s="1"/>
  <c r="S44" i="1" s="1"/>
  <c r="AG44" i="1"/>
  <c r="AH44" i="1"/>
  <c r="CV44" i="1" s="1"/>
  <c r="U44" i="1" s="1"/>
  <c r="AI44" i="1"/>
  <c r="AJ44" i="1"/>
  <c r="CX44" i="1" s="1"/>
  <c r="W44" i="1" s="1"/>
  <c r="CQ44" i="1"/>
  <c r="P44" i="1" s="1"/>
  <c r="CS44" i="1"/>
  <c r="R44" i="1" s="1"/>
  <c r="CU44" i="1"/>
  <c r="T44" i="1" s="1"/>
  <c r="CW44" i="1"/>
  <c r="V44" i="1" s="1"/>
  <c r="FR44" i="1"/>
  <c r="GL44" i="1"/>
  <c r="GO44" i="1"/>
  <c r="GP44" i="1"/>
  <c r="GV44" i="1"/>
  <c r="HC44" i="1"/>
  <c r="GX44" i="1" s="1"/>
  <c r="AC45" i="1"/>
  <c r="AD45" i="1"/>
  <c r="AB45" i="1" s="1"/>
  <c r="AE45" i="1"/>
  <c r="AF45" i="1"/>
  <c r="CT45" i="1" s="1"/>
  <c r="S45" i="1" s="1"/>
  <c r="AG45" i="1"/>
  <c r="AH45" i="1"/>
  <c r="CV45" i="1" s="1"/>
  <c r="U45" i="1" s="1"/>
  <c r="AI45" i="1"/>
  <c r="AJ45" i="1"/>
  <c r="CX45" i="1" s="1"/>
  <c r="W45" i="1" s="1"/>
  <c r="CQ45" i="1"/>
  <c r="P45" i="1" s="1"/>
  <c r="CS45" i="1"/>
  <c r="R45" i="1" s="1"/>
  <c r="CU45" i="1"/>
  <c r="T45" i="1" s="1"/>
  <c r="CW45" i="1"/>
  <c r="V45" i="1" s="1"/>
  <c r="FR45" i="1"/>
  <c r="GL45" i="1"/>
  <c r="GO45" i="1"/>
  <c r="GP45" i="1"/>
  <c r="GV45" i="1"/>
  <c r="HC45" i="1"/>
  <c r="GX45" i="1" s="1"/>
  <c r="AC46" i="1"/>
  <c r="AD46" i="1"/>
  <c r="AB46" i="1" s="1"/>
  <c r="AE46" i="1"/>
  <c r="AF46" i="1"/>
  <c r="CT46" i="1" s="1"/>
  <c r="S46" i="1" s="1"/>
  <c r="AG46" i="1"/>
  <c r="AH46" i="1"/>
  <c r="CV46" i="1" s="1"/>
  <c r="U46" i="1" s="1"/>
  <c r="AI46" i="1"/>
  <c r="AJ46" i="1"/>
  <c r="CX46" i="1" s="1"/>
  <c r="W46" i="1" s="1"/>
  <c r="CQ46" i="1"/>
  <c r="P46" i="1" s="1"/>
  <c r="CS46" i="1"/>
  <c r="R46" i="1" s="1"/>
  <c r="CU46" i="1"/>
  <c r="T46" i="1" s="1"/>
  <c r="CW46" i="1"/>
  <c r="V46" i="1" s="1"/>
  <c r="FR46" i="1"/>
  <c r="GL46" i="1"/>
  <c r="GO46" i="1"/>
  <c r="GP46" i="1"/>
  <c r="GV46" i="1"/>
  <c r="HC46" i="1"/>
  <c r="GX46" i="1" s="1"/>
  <c r="AC47" i="1"/>
  <c r="AD47" i="1"/>
  <c r="AB47" i="1" s="1"/>
  <c r="AE47" i="1"/>
  <c r="AF47" i="1"/>
  <c r="CT47" i="1" s="1"/>
  <c r="S47" i="1" s="1"/>
  <c r="AG47" i="1"/>
  <c r="AH47" i="1"/>
  <c r="CV47" i="1" s="1"/>
  <c r="U47" i="1" s="1"/>
  <c r="AI47" i="1"/>
  <c r="AJ47" i="1"/>
  <c r="CX47" i="1" s="1"/>
  <c r="W47" i="1" s="1"/>
  <c r="CQ47" i="1"/>
  <c r="P47" i="1" s="1"/>
  <c r="CS47" i="1"/>
  <c r="R47" i="1" s="1"/>
  <c r="CU47" i="1"/>
  <c r="T47" i="1" s="1"/>
  <c r="CW47" i="1"/>
  <c r="V47" i="1" s="1"/>
  <c r="FR47" i="1"/>
  <c r="GL47" i="1"/>
  <c r="GO47" i="1"/>
  <c r="GP47" i="1"/>
  <c r="GV47" i="1"/>
  <c r="HC47" i="1"/>
  <c r="GX47" i="1" s="1"/>
  <c r="AC48" i="1"/>
  <c r="AD48" i="1"/>
  <c r="AB48" i="1" s="1"/>
  <c r="AE48" i="1"/>
  <c r="AF48" i="1"/>
  <c r="CT48" i="1" s="1"/>
  <c r="S48" i="1" s="1"/>
  <c r="AG48" i="1"/>
  <c r="AH48" i="1"/>
  <c r="CV48" i="1" s="1"/>
  <c r="U48" i="1" s="1"/>
  <c r="AI48" i="1"/>
  <c r="AJ48" i="1"/>
  <c r="CX48" i="1" s="1"/>
  <c r="W48" i="1" s="1"/>
  <c r="CQ48" i="1"/>
  <c r="P48" i="1" s="1"/>
  <c r="CS48" i="1"/>
  <c r="R48" i="1" s="1"/>
  <c r="CU48" i="1"/>
  <c r="T48" i="1" s="1"/>
  <c r="CW48" i="1"/>
  <c r="V48" i="1" s="1"/>
  <c r="FR48" i="1"/>
  <c r="GL48" i="1"/>
  <c r="GO48" i="1"/>
  <c r="GP48" i="1"/>
  <c r="GV48" i="1"/>
  <c r="HC48" i="1"/>
  <c r="GX48" i="1" s="1"/>
  <c r="AC49" i="1"/>
  <c r="AD49" i="1"/>
  <c r="AB49" i="1" s="1"/>
  <c r="AE49" i="1"/>
  <c r="AF49" i="1"/>
  <c r="CT49" i="1" s="1"/>
  <c r="S49" i="1" s="1"/>
  <c r="AG49" i="1"/>
  <c r="AH49" i="1"/>
  <c r="CV49" i="1" s="1"/>
  <c r="U49" i="1" s="1"/>
  <c r="AI49" i="1"/>
  <c r="AJ49" i="1"/>
  <c r="CX49" i="1" s="1"/>
  <c r="W49" i="1" s="1"/>
  <c r="CQ49" i="1"/>
  <c r="P49" i="1" s="1"/>
  <c r="CS49" i="1"/>
  <c r="R49" i="1" s="1"/>
  <c r="CU49" i="1"/>
  <c r="T49" i="1" s="1"/>
  <c r="CW49" i="1"/>
  <c r="V49" i="1" s="1"/>
  <c r="FR49" i="1"/>
  <c r="GL49" i="1"/>
  <c r="GO49" i="1"/>
  <c r="GP49" i="1"/>
  <c r="GV49" i="1"/>
  <c r="HC49" i="1"/>
  <c r="GX49" i="1" s="1"/>
  <c r="C50" i="1"/>
  <c r="D50" i="1"/>
  <c r="AC50" i="1"/>
  <c r="AD50" i="1"/>
  <c r="CR50" i="1" s="1"/>
  <c r="Q50" i="1" s="1"/>
  <c r="AE50" i="1"/>
  <c r="AF50" i="1"/>
  <c r="CT50" i="1" s="1"/>
  <c r="S50" i="1" s="1"/>
  <c r="AG50" i="1"/>
  <c r="AH50" i="1"/>
  <c r="CV50" i="1" s="1"/>
  <c r="U50" i="1" s="1"/>
  <c r="AI50" i="1"/>
  <c r="AJ50" i="1"/>
  <c r="CX50" i="1" s="1"/>
  <c r="W50" i="1" s="1"/>
  <c r="CQ50" i="1"/>
  <c r="P50" i="1" s="1"/>
  <c r="CP50" i="1" s="1"/>
  <c r="O50" i="1" s="1"/>
  <c r="CS50" i="1"/>
  <c r="R50" i="1" s="1"/>
  <c r="CU50" i="1"/>
  <c r="T50" i="1" s="1"/>
  <c r="CW50" i="1"/>
  <c r="V50" i="1" s="1"/>
  <c r="FR50" i="1"/>
  <c r="GL50" i="1"/>
  <c r="GN50" i="1"/>
  <c r="GP50" i="1"/>
  <c r="GV50" i="1"/>
  <c r="HC50" i="1"/>
  <c r="GX50" i="1" s="1"/>
  <c r="C51" i="1"/>
  <c r="D51" i="1"/>
  <c r="AC51" i="1"/>
  <c r="AD51" i="1"/>
  <c r="CR51" i="1" s="1"/>
  <c r="Q51" i="1" s="1"/>
  <c r="AE51" i="1"/>
  <c r="AF51" i="1"/>
  <c r="CT51" i="1" s="1"/>
  <c r="S51" i="1" s="1"/>
  <c r="AG51" i="1"/>
  <c r="AH51" i="1"/>
  <c r="CV51" i="1" s="1"/>
  <c r="U51" i="1" s="1"/>
  <c r="AI51" i="1"/>
  <c r="AJ51" i="1"/>
  <c r="CX51" i="1" s="1"/>
  <c r="W51" i="1" s="1"/>
  <c r="CQ51" i="1"/>
  <c r="P51" i="1" s="1"/>
  <c r="CS51" i="1"/>
  <c r="R51" i="1" s="1"/>
  <c r="CU51" i="1"/>
  <c r="T51" i="1" s="1"/>
  <c r="CW51" i="1"/>
  <c r="V51" i="1" s="1"/>
  <c r="FR51" i="1"/>
  <c r="GL51" i="1"/>
  <c r="GN51" i="1"/>
  <c r="GP51" i="1"/>
  <c r="GV51" i="1"/>
  <c r="HC51" i="1"/>
  <c r="GX51" i="1" s="1"/>
  <c r="AC52" i="1"/>
  <c r="AD52" i="1"/>
  <c r="CR52" i="1" s="1"/>
  <c r="Q52" i="1" s="1"/>
  <c r="AE52" i="1"/>
  <c r="AF52" i="1"/>
  <c r="CT52" i="1" s="1"/>
  <c r="S52" i="1" s="1"/>
  <c r="AG52" i="1"/>
  <c r="AH52" i="1"/>
  <c r="CV52" i="1" s="1"/>
  <c r="U52" i="1" s="1"/>
  <c r="AI52" i="1"/>
  <c r="AJ52" i="1"/>
  <c r="CX52" i="1" s="1"/>
  <c r="W52" i="1" s="1"/>
  <c r="CQ52" i="1"/>
  <c r="P52" i="1" s="1"/>
  <c r="CS52" i="1"/>
  <c r="R52" i="1" s="1"/>
  <c r="CU52" i="1"/>
  <c r="T52" i="1" s="1"/>
  <c r="CW52" i="1"/>
  <c r="V52" i="1" s="1"/>
  <c r="FR52" i="1"/>
  <c r="GL52" i="1"/>
  <c r="GO52" i="1"/>
  <c r="GP52" i="1"/>
  <c r="GV52" i="1"/>
  <c r="HC52" i="1"/>
  <c r="GX52" i="1" s="1"/>
  <c r="AC53" i="1"/>
  <c r="AD53" i="1"/>
  <c r="CR53" i="1" s="1"/>
  <c r="Q53" i="1" s="1"/>
  <c r="AE53" i="1"/>
  <c r="AF53" i="1"/>
  <c r="CT53" i="1" s="1"/>
  <c r="S53" i="1" s="1"/>
  <c r="AG53" i="1"/>
  <c r="AH53" i="1"/>
  <c r="CV53" i="1" s="1"/>
  <c r="U53" i="1" s="1"/>
  <c r="AI53" i="1"/>
  <c r="AJ53" i="1"/>
  <c r="CX53" i="1" s="1"/>
  <c r="W53" i="1" s="1"/>
  <c r="CQ53" i="1"/>
  <c r="P53" i="1" s="1"/>
  <c r="CS53" i="1"/>
  <c r="R53" i="1" s="1"/>
  <c r="CU53" i="1"/>
  <c r="T53" i="1" s="1"/>
  <c r="CW53" i="1"/>
  <c r="V53" i="1" s="1"/>
  <c r="FR53" i="1"/>
  <c r="GL53" i="1"/>
  <c r="GO53" i="1"/>
  <c r="GP53" i="1"/>
  <c r="GV53" i="1"/>
  <c r="HC53" i="1"/>
  <c r="GX53" i="1" s="1"/>
  <c r="AC54" i="1"/>
  <c r="AD54" i="1"/>
  <c r="CR54" i="1" s="1"/>
  <c r="Q54" i="1" s="1"/>
  <c r="AE54" i="1"/>
  <c r="AF54" i="1"/>
  <c r="CT54" i="1" s="1"/>
  <c r="S54" i="1" s="1"/>
  <c r="AG54" i="1"/>
  <c r="AH54" i="1"/>
  <c r="CV54" i="1" s="1"/>
  <c r="U54" i="1" s="1"/>
  <c r="AI54" i="1"/>
  <c r="AJ54" i="1"/>
  <c r="CX54" i="1" s="1"/>
  <c r="W54" i="1" s="1"/>
  <c r="CQ54" i="1"/>
  <c r="P54" i="1" s="1"/>
  <c r="CS54" i="1"/>
  <c r="R54" i="1" s="1"/>
  <c r="CU54" i="1"/>
  <c r="T54" i="1" s="1"/>
  <c r="CW54" i="1"/>
  <c r="V54" i="1" s="1"/>
  <c r="FR54" i="1"/>
  <c r="GL54" i="1"/>
  <c r="GO54" i="1"/>
  <c r="GP54" i="1"/>
  <c r="GV54" i="1"/>
  <c r="HC54" i="1"/>
  <c r="GX54" i="1" s="1"/>
  <c r="AC55" i="1"/>
  <c r="AD55" i="1"/>
  <c r="CR55" i="1" s="1"/>
  <c r="Q55" i="1" s="1"/>
  <c r="AE55" i="1"/>
  <c r="AF55" i="1"/>
  <c r="CT55" i="1" s="1"/>
  <c r="S55" i="1" s="1"/>
  <c r="AG55" i="1"/>
  <c r="AH55" i="1"/>
  <c r="CV55" i="1" s="1"/>
  <c r="U55" i="1" s="1"/>
  <c r="AI55" i="1"/>
  <c r="AJ55" i="1"/>
  <c r="CX55" i="1" s="1"/>
  <c r="W55" i="1" s="1"/>
  <c r="CQ55" i="1"/>
  <c r="P55" i="1" s="1"/>
  <c r="CS55" i="1"/>
  <c r="R55" i="1" s="1"/>
  <c r="CU55" i="1"/>
  <c r="T55" i="1" s="1"/>
  <c r="CW55" i="1"/>
  <c r="V55" i="1" s="1"/>
  <c r="FR55" i="1"/>
  <c r="GL55" i="1"/>
  <c r="GO55" i="1"/>
  <c r="GP55" i="1"/>
  <c r="GV55" i="1"/>
  <c r="HC55" i="1"/>
  <c r="GX55" i="1" s="1"/>
  <c r="C56" i="1"/>
  <c r="D56" i="1"/>
  <c r="AC56" i="1"/>
  <c r="AD56" i="1"/>
  <c r="CR56" i="1" s="1"/>
  <c r="Q56" i="1" s="1"/>
  <c r="AE56" i="1"/>
  <c r="AF56" i="1"/>
  <c r="CT56" i="1" s="1"/>
  <c r="S56" i="1" s="1"/>
  <c r="AG56" i="1"/>
  <c r="AH56" i="1"/>
  <c r="CV56" i="1" s="1"/>
  <c r="U56" i="1" s="1"/>
  <c r="AI56" i="1"/>
  <c r="AJ56" i="1"/>
  <c r="CX56" i="1" s="1"/>
  <c r="W56" i="1" s="1"/>
  <c r="CQ56" i="1"/>
  <c r="P56" i="1" s="1"/>
  <c r="CS56" i="1"/>
  <c r="R56" i="1" s="1"/>
  <c r="CU56" i="1"/>
  <c r="T56" i="1" s="1"/>
  <c r="CW56" i="1"/>
  <c r="V56" i="1" s="1"/>
  <c r="FR56" i="1"/>
  <c r="GL56" i="1"/>
  <c r="GN56" i="1"/>
  <c r="GO56" i="1"/>
  <c r="GV56" i="1"/>
  <c r="HC56" i="1"/>
  <c r="GX56" i="1" s="1"/>
  <c r="C57" i="1"/>
  <c r="D57" i="1"/>
  <c r="AC57" i="1"/>
  <c r="AD57" i="1"/>
  <c r="CR57" i="1" s="1"/>
  <c r="Q57" i="1" s="1"/>
  <c r="AE57" i="1"/>
  <c r="AF57" i="1"/>
  <c r="CT57" i="1" s="1"/>
  <c r="S57" i="1" s="1"/>
  <c r="AG57" i="1"/>
  <c r="AH57" i="1"/>
  <c r="CV57" i="1" s="1"/>
  <c r="U57" i="1" s="1"/>
  <c r="AI57" i="1"/>
  <c r="AJ57" i="1"/>
  <c r="CX57" i="1" s="1"/>
  <c r="W57" i="1" s="1"/>
  <c r="CQ57" i="1"/>
  <c r="P57" i="1" s="1"/>
  <c r="CS57" i="1"/>
  <c r="R57" i="1" s="1"/>
  <c r="CU57" i="1"/>
  <c r="T57" i="1" s="1"/>
  <c r="CW57" i="1"/>
  <c r="V57" i="1" s="1"/>
  <c r="FR57" i="1"/>
  <c r="GL57" i="1"/>
  <c r="GN57" i="1"/>
  <c r="GO57" i="1"/>
  <c r="GV57" i="1"/>
  <c r="HC57" i="1"/>
  <c r="GX57" i="1" s="1"/>
  <c r="C58" i="1"/>
  <c r="D58" i="1"/>
  <c r="AC58" i="1"/>
  <c r="AD58" i="1"/>
  <c r="CR58" i="1" s="1"/>
  <c r="Q58" i="1" s="1"/>
  <c r="AE58" i="1"/>
  <c r="AF58" i="1"/>
  <c r="CT58" i="1" s="1"/>
  <c r="S58" i="1" s="1"/>
  <c r="AG58" i="1"/>
  <c r="AH58" i="1"/>
  <c r="CV58" i="1" s="1"/>
  <c r="U58" i="1" s="1"/>
  <c r="AI58" i="1"/>
  <c r="AJ58" i="1"/>
  <c r="CX58" i="1" s="1"/>
  <c r="W58" i="1" s="1"/>
  <c r="CQ58" i="1"/>
  <c r="P58" i="1" s="1"/>
  <c r="CS58" i="1"/>
  <c r="R58" i="1" s="1"/>
  <c r="CU58" i="1"/>
  <c r="T58" i="1" s="1"/>
  <c r="CW58" i="1"/>
  <c r="V58" i="1" s="1"/>
  <c r="FR58" i="1"/>
  <c r="GL58" i="1"/>
  <c r="GN58" i="1"/>
  <c r="GO58" i="1"/>
  <c r="GV58" i="1"/>
  <c r="HC58" i="1"/>
  <c r="GX58" i="1" s="1"/>
  <c r="C59" i="1"/>
  <c r="D59" i="1"/>
  <c r="AC59" i="1"/>
  <c r="AD59" i="1"/>
  <c r="CR59" i="1" s="1"/>
  <c r="Q59" i="1" s="1"/>
  <c r="AE59" i="1"/>
  <c r="AF59" i="1"/>
  <c r="CT59" i="1" s="1"/>
  <c r="S59" i="1" s="1"/>
  <c r="AG59" i="1"/>
  <c r="AH59" i="1"/>
  <c r="CV59" i="1" s="1"/>
  <c r="U59" i="1" s="1"/>
  <c r="AI59" i="1"/>
  <c r="AJ59" i="1"/>
  <c r="CX59" i="1" s="1"/>
  <c r="W59" i="1" s="1"/>
  <c r="CQ59" i="1"/>
  <c r="P59" i="1" s="1"/>
  <c r="CS59" i="1"/>
  <c r="R59" i="1" s="1"/>
  <c r="CU59" i="1"/>
  <c r="T59" i="1" s="1"/>
  <c r="CW59" i="1"/>
  <c r="V59" i="1" s="1"/>
  <c r="FR59" i="1"/>
  <c r="GL59" i="1"/>
  <c r="GN59" i="1"/>
  <c r="GO59" i="1"/>
  <c r="GV59" i="1"/>
  <c r="HC59" i="1"/>
  <c r="GX59" i="1" s="1"/>
  <c r="C60" i="1"/>
  <c r="D60" i="1"/>
  <c r="I60" i="1"/>
  <c r="K60" i="1"/>
  <c r="AC60" i="1"/>
  <c r="AD60" i="1"/>
  <c r="CR60" i="1" s="1"/>
  <c r="Q60" i="1" s="1"/>
  <c r="AE60" i="1"/>
  <c r="AF60" i="1"/>
  <c r="CT60" i="1" s="1"/>
  <c r="S60" i="1" s="1"/>
  <c r="AG60" i="1"/>
  <c r="AH60" i="1"/>
  <c r="CV60" i="1" s="1"/>
  <c r="U60" i="1" s="1"/>
  <c r="AI60" i="1"/>
  <c r="AJ60" i="1"/>
  <c r="CX60" i="1" s="1"/>
  <c r="W60" i="1" s="1"/>
  <c r="CQ60" i="1"/>
  <c r="P60" i="1" s="1"/>
  <c r="CS60" i="1"/>
  <c r="R60" i="1" s="1"/>
  <c r="CU60" i="1"/>
  <c r="T60" i="1" s="1"/>
  <c r="CW60" i="1"/>
  <c r="V60" i="1" s="1"/>
  <c r="FR60" i="1"/>
  <c r="GL60" i="1"/>
  <c r="GN60" i="1"/>
  <c r="GP60" i="1"/>
  <c r="GV60" i="1"/>
  <c r="HC60" i="1"/>
  <c r="GX60" i="1" s="1"/>
  <c r="C61" i="1"/>
  <c r="D61" i="1"/>
  <c r="I61" i="1"/>
  <c r="K61" i="1"/>
  <c r="AC61" i="1"/>
  <c r="AD61" i="1"/>
  <c r="CR61" i="1" s="1"/>
  <c r="Q61" i="1" s="1"/>
  <c r="AE61" i="1"/>
  <c r="AF61" i="1"/>
  <c r="CT61" i="1" s="1"/>
  <c r="S61" i="1" s="1"/>
  <c r="AG61" i="1"/>
  <c r="AH61" i="1"/>
  <c r="CV61" i="1" s="1"/>
  <c r="U61" i="1" s="1"/>
  <c r="AI61" i="1"/>
  <c r="AJ61" i="1"/>
  <c r="CX61" i="1" s="1"/>
  <c r="W61" i="1" s="1"/>
  <c r="CQ61" i="1"/>
  <c r="P61" i="1" s="1"/>
  <c r="CS61" i="1"/>
  <c r="R61" i="1" s="1"/>
  <c r="CU61" i="1"/>
  <c r="T61" i="1" s="1"/>
  <c r="CW61" i="1"/>
  <c r="V61" i="1" s="1"/>
  <c r="FR61" i="1"/>
  <c r="GL61" i="1"/>
  <c r="GN61" i="1"/>
  <c r="GP61" i="1"/>
  <c r="GV61" i="1"/>
  <c r="HC61" i="1"/>
  <c r="GX61" i="1" s="1"/>
  <c r="AC62" i="1"/>
  <c r="AD62" i="1"/>
  <c r="CR62" i="1" s="1"/>
  <c r="Q62" i="1" s="1"/>
  <c r="AE62" i="1"/>
  <c r="AF62" i="1"/>
  <c r="CT62" i="1" s="1"/>
  <c r="S62" i="1" s="1"/>
  <c r="AG62" i="1"/>
  <c r="AH62" i="1"/>
  <c r="CV62" i="1" s="1"/>
  <c r="U62" i="1" s="1"/>
  <c r="AI62" i="1"/>
  <c r="AJ62" i="1"/>
  <c r="CX62" i="1" s="1"/>
  <c r="W62" i="1" s="1"/>
  <c r="CQ62" i="1"/>
  <c r="P62" i="1" s="1"/>
  <c r="CS62" i="1"/>
  <c r="R62" i="1" s="1"/>
  <c r="CU62" i="1"/>
  <c r="T62" i="1" s="1"/>
  <c r="CW62" i="1"/>
  <c r="V62" i="1" s="1"/>
  <c r="FR62" i="1"/>
  <c r="GL62" i="1"/>
  <c r="GO62" i="1"/>
  <c r="GP62" i="1"/>
  <c r="GV62" i="1"/>
  <c r="HC62" i="1"/>
  <c r="GX62" i="1" s="1"/>
  <c r="AC63" i="1"/>
  <c r="AD63" i="1"/>
  <c r="CR63" i="1" s="1"/>
  <c r="Q63" i="1" s="1"/>
  <c r="AE63" i="1"/>
  <c r="AF63" i="1"/>
  <c r="CT63" i="1" s="1"/>
  <c r="S63" i="1" s="1"/>
  <c r="AG63" i="1"/>
  <c r="AH63" i="1"/>
  <c r="CV63" i="1" s="1"/>
  <c r="U63" i="1" s="1"/>
  <c r="AI63" i="1"/>
  <c r="AJ63" i="1"/>
  <c r="CX63" i="1" s="1"/>
  <c r="W63" i="1" s="1"/>
  <c r="CQ63" i="1"/>
  <c r="P63" i="1" s="1"/>
  <c r="CS63" i="1"/>
  <c r="R63" i="1" s="1"/>
  <c r="CU63" i="1"/>
  <c r="T63" i="1" s="1"/>
  <c r="CW63" i="1"/>
  <c r="V63" i="1" s="1"/>
  <c r="FR63" i="1"/>
  <c r="GL63" i="1"/>
  <c r="GO63" i="1"/>
  <c r="GP63" i="1"/>
  <c r="GV63" i="1"/>
  <c r="HC63" i="1"/>
  <c r="GX63" i="1" s="1"/>
  <c r="AC64" i="1"/>
  <c r="AD64" i="1"/>
  <c r="CR64" i="1" s="1"/>
  <c r="Q64" i="1" s="1"/>
  <c r="AE64" i="1"/>
  <c r="AF64" i="1"/>
  <c r="CT64" i="1" s="1"/>
  <c r="S64" i="1" s="1"/>
  <c r="AG64" i="1"/>
  <c r="AH64" i="1"/>
  <c r="CV64" i="1" s="1"/>
  <c r="U64" i="1" s="1"/>
  <c r="AI64" i="1"/>
  <c r="AJ64" i="1"/>
  <c r="CX64" i="1" s="1"/>
  <c r="W64" i="1" s="1"/>
  <c r="CQ64" i="1"/>
  <c r="P64" i="1" s="1"/>
  <c r="CS64" i="1"/>
  <c r="R64" i="1" s="1"/>
  <c r="CU64" i="1"/>
  <c r="T64" i="1" s="1"/>
  <c r="CW64" i="1"/>
  <c r="V64" i="1" s="1"/>
  <c r="FR64" i="1"/>
  <c r="GL64" i="1"/>
  <c r="GO64" i="1"/>
  <c r="GP64" i="1"/>
  <c r="GV64" i="1"/>
  <c r="HC64" i="1"/>
  <c r="GX64" i="1" s="1"/>
  <c r="AC65" i="1"/>
  <c r="AD65" i="1"/>
  <c r="CR65" i="1" s="1"/>
  <c r="Q65" i="1" s="1"/>
  <c r="AE65" i="1"/>
  <c r="AF65" i="1"/>
  <c r="CT65" i="1" s="1"/>
  <c r="S65" i="1" s="1"/>
  <c r="AG65" i="1"/>
  <c r="AH65" i="1"/>
  <c r="CV65" i="1" s="1"/>
  <c r="U65" i="1" s="1"/>
  <c r="AI65" i="1"/>
  <c r="AJ65" i="1"/>
  <c r="CX65" i="1" s="1"/>
  <c r="W65" i="1" s="1"/>
  <c r="CQ65" i="1"/>
  <c r="P65" i="1" s="1"/>
  <c r="CS65" i="1"/>
  <c r="R65" i="1" s="1"/>
  <c r="CU65" i="1"/>
  <c r="T65" i="1" s="1"/>
  <c r="CW65" i="1"/>
  <c r="V65" i="1" s="1"/>
  <c r="FR65" i="1"/>
  <c r="GL65" i="1"/>
  <c r="GO65" i="1"/>
  <c r="GP65" i="1"/>
  <c r="GV65" i="1"/>
  <c r="HC65" i="1"/>
  <c r="GX65" i="1" s="1"/>
  <c r="AC66" i="1"/>
  <c r="AD66" i="1"/>
  <c r="CR66" i="1" s="1"/>
  <c r="Q66" i="1" s="1"/>
  <c r="AE66" i="1"/>
  <c r="AF66" i="1"/>
  <c r="CT66" i="1" s="1"/>
  <c r="S66" i="1" s="1"/>
  <c r="AG66" i="1"/>
  <c r="AH66" i="1"/>
  <c r="CV66" i="1" s="1"/>
  <c r="U66" i="1" s="1"/>
  <c r="AI66" i="1"/>
  <c r="AJ66" i="1"/>
  <c r="CX66" i="1" s="1"/>
  <c r="W66" i="1" s="1"/>
  <c r="CQ66" i="1"/>
  <c r="P66" i="1" s="1"/>
  <c r="CS66" i="1"/>
  <c r="R66" i="1" s="1"/>
  <c r="CU66" i="1"/>
  <c r="T66" i="1" s="1"/>
  <c r="CW66" i="1"/>
  <c r="V66" i="1" s="1"/>
  <c r="FR66" i="1"/>
  <c r="GL66" i="1"/>
  <c r="GO66" i="1"/>
  <c r="GP66" i="1"/>
  <c r="GV66" i="1"/>
  <c r="HC66" i="1"/>
  <c r="GX66" i="1" s="1"/>
  <c r="AC67" i="1"/>
  <c r="AD67" i="1"/>
  <c r="CR67" i="1" s="1"/>
  <c r="Q67" i="1" s="1"/>
  <c r="AE67" i="1"/>
  <c r="AF67" i="1"/>
  <c r="CT67" i="1" s="1"/>
  <c r="S67" i="1" s="1"/>
  <c r="AG67" i="1"/>
  <c r="AH67" i="1"/>
  <c r="CV67" i="1" s="1"/>
  <c r="U67" i="1" s="1"/>
  <c r="AI67" i="1"/>
  <c r="AJ67" i="1"/>
  <c r="CX67" i="1" s="1"/>
  <c r="W67" i="1" s="1"/>
  <c r="CQ67" i="1"/>
  <c r="P67" i="1" s="1"/>
  <c r="CS67" i="1"/>
  <c r="R67" i="1" s="1"/>
  <c r="CU67" i="1"/>
  <c r="T67" i="1" s="1"/>
  <c r="CW67" i="1"/>
  <c r="V67" i="1" s="1"/>
  <c r="FR67" i="1"/>
  <c r="GL67" i="1"/>
  <c r="GO67" i="1"/>
  <c r="GP67" i="1"/>
  <c r="GV67" i="1"/>
  <c r="HC67" i="1"/>
  <c r="GX67" i="1" s="1"/>
  <c r="AC68" i="1"/>
  <c r="AD68" i="1"/>
  <c r="CR68" i="1" s="1"/>
  <c r="Q68" i="1" s="1"/>
  <c r="AE68" i="1"/>
  <c r="AF68" i="1"/>
  <c r="CT68" i="1" s="1"/>
  <c r="S68" i="1" s="1"/>
  <c r="AG68" i="1"/>
  <c r="AH68" i="1"/>
  <c r="CV68" i="1" s="1"/>
  <c r="U68" i="1" s="1"/>
  <c r="AI68" i="1"/>
  <c r="AJ68" i="1"/>
  <c r="CX68" i="1" s="1"/>
  <c r="W68" i="1" s="1"/>
  <c r="CQ68" i="1"/>
  <c r="P68" i="1" s="1"/>
  <c r="CS68" i="1"/>
  <c r="R68" i="1" s="1"/>
  <c r="CU68" i="1"/>
  <c r="T68" i="1" s="1"/>
  <c r="CW68" i="1"/>
  <c r="V68" i="1" s="1"/>
  <c r="FR68" i="1"/>
  <c r="GL68" i="1"/>
  <c r="GO68" i="1"/>
  <c r="GP68" i="1"/>
  <c r="GV68" i="1"/>
  <c r="HC68" i="1"/>
  <c r="GX68" i="1" s="1"/>
  <c r="AC69" i="1"/>
  <c r="AD69" i="1"/>
  <c r="CR69" i="1" s="1"/>
  <c r="Q69" i="1" s="1"/>
  <c r="AE69" i="1"/>
  <c r="AF69" i="1"/>
  <c r="CT69" i="1" s="1"/>
  <c r="S69" i="1" s="1"/>
  <c r="AG69" i="1"/>
  <c r="AH69" i="1"/>
  <c r="CV69" i="1" s="1"/>
  <c r="U69" i="1" s="1"/>
  <c r="AI69" i="1"/>
  <c r="AJ69" i="1"/>
  <c r="CX69" i="1" s="1"/>
  <c r="W69" i="1" s="1"/>
  <c r="CQ69" i="1"/>
  <c r="P69" i="1" s="1"/>
  <c r="CS69" i="1"/>
  <c r="R69" i="1" s="1"/>
  <c r="CU69" i="1"/>
  <c r="T69" i="1" s="1"/>
  <c r="CW69" i="1"/>
  <c r="V69" i="1" s="1"/>
  <c r="FR69" i="1"/>
  <c r="GL69" i="1"/>
  <c r="GO69" i="1"/>
  <c r="GP69" i="1"/>
  <c r="GV69" i="1"/>
  <c r="HC69" i="1"/>
  <c r="GX69" i="1" s="1"/>
  <c r="AC70" i="1"/>
  <c r="AD70" i="1"/>
  <c r="CR70" i="1" s="1"/>
  <c r="Q70" i="1" s="1"/>
  <c r="AE70" i="1"/>
  <c r="AF70" i="1"/>
  <c r="CT70" i="1" s="1"/>
  <c r="S70" i="1" s="1"/>
  <c r="AG70" i="1"/>
  <c r="AH70" i="1"/>
  <c r="CV70" i="1" s="1"/>
  <c r="U70" i="1" s="1"/>
  <c r="AI70" i="1"/>
  <c r="AJ70" i="1"/>
  <c r="CX70" i="1" s="1"/>
  <c r="W70" i="1" s="1"/>
  <c r="CQ70" i="1"/>
  <c r="P70" i="1" s="1"/>
  <c r="CS70" i="1"/>
  <c r="R70" i="1" s="1"/>
  <c r="CU70" i="1"/>
  <c r="T70" i="1" s="1"/>
  <c r="CW70" i="1"/>
  <c r="V70" i="1" s="1"/>
  <c r="FR70" i="1"/>
  <c r="GL70" i="1"/>
  <c r="GO70" i="1"/>
  <c r="GP70" i="1"/>
  <c r="GV70" i="1"/>
  <c r="HC70" i="1"/>
  <c r="GX70" i="1" s="1"/>
  <c r="AC71" i="1"/>
  <c r="AD71" i="1"/>
  <c r="CR71" i="1" s="1"/>
  <c r="Q71" i="1" s="1"/>
  <c r="AE71" i="1"/>
  <c r="AF71" i="1"/>
  <c r="CT71" i="1" s="1"/>
  <c r="S71" i="1" s="1"/>
  <c r="AG71" i="1"/>
  <c r="AH71" i="1"/>
  <c r="CV71" i="1" s="1"/>
  <c r="U71" i="1" s="1"/>
  <c r="AI71" i="1"/>
  <c r="AJ71" i="1"/>
  <c r="CX71" i="1" s="1"/>
  <c r="W71" i="1" s="1"/>
  <c r="CQ71" i="1"/>
  <c r="P71" i="1" s="1"/>
  <c r="CS71" i="1"/>
  <c r="R71" i="1" s="1"/>
  <c r="CU71" i="1"/>
  <c r="T71" i="1" s="1"/>
  <c r="CW71" i="1"/>
  <c r="V71" i="1" s="1"/>
  <c r="FR71" i="1"/>
  <c r="GL71" i="1"/>
  <c r="GO71" i="1"/>
  <c r="GP71" i="1"/>
  <c r="GV71" i="1"/>
  <c r="HC71" i="1"/>
  <c r="GX71" i="1" s="1"/>
  <c r="AC72" i="1"/>
  <c r="AD72" i="1"/>
  <c r="CR72" i="1" s="1"/>
  <c r="Q72" i="1" s="1"/>
  <c r="AE72" i="1"/>
  <c r="AF72" i="1"/>
  <c r="CT72" i="1" s="1"/>
  <c r="S72" i="1" s="1"/>
  <c r="AG72" i="1"/>
  <c r="AH72" i="1"/>
  <c r="CV72" i="1" s="1"/>
  <c r="U72" i="1" s="1"/>
  <c r="AI72" i="1"/>
  <c r="AJ72" i="1"/>
  <c r="CX72" i="1" s="1"/>
  <c r="W72" i="1" s="1"/>
  <c r="CQ72" i="1"/>
  <c r="P72" i="1" s="1"/>
  <c r="CS72" i="1"/>
  <c r="R72" i="1" s="1"/>
  <c r="CU72" i="1"/>
  <c r="T72" i="1" s="1"/>
  <c r="CW72" i="1"/>
  <c r="V72" i="1" s="1"/>
  <c r="FR72" i="1"/>
  <c r="GL72" i="1"/>
  <c r="GO72" i="1"/>
  <c r="GP72" i="1"/>
  <c r="GV72" i="1"/>
  <c r="HC72" i="1"/>
  <c r="GX72" i="1" s="1"/>
  <c r="AC73" i="1"/>
  <c r="AD73" i="1"/>
  <c r="CR73" i="1" s="1"/>
  <c r="Q73" i="1" s="1"/>
  <c r="AE73" i="1"/>
  <c r="AF73" i="1"/>
  <c r="CT73" i="1" s="1"/>
  <c r="S73" i="1" s="1"/>
  <c r="AG73" i="1"/>
  <c r="AH73" i="1"/>
  <c r="CV73" i="1" s="1"/>
  <c r="U73" i="1" s="1"/>
  <c r="AI73" i="1"/>
  <c r="AJ73" i="1"/>
  <c r="CX73" i="1" s="1"/>
  <c r="W73" i="1" s="1"/>
  <c r="CQ73" i="1"/>
  <c r="P73" i="1" s="1"/>
  <c r="CS73" i="1"/>
  <c r="R73" i="1" s="1"/>
  <c r="CU73" i="1"/>
  <c r="T73" i="1" s="1"/>
  <c r="CW73" i="1"/>
  <c r="V73" i="1" s="1"/>
  <c r="FR73" i="1"/>
  <c r="GL73" i="1"/>
  <c r="GO73" i="1"/>
  <c r="GP73" i="1"/>
  <c r="GV73" i="1"/>
  <c r="HC73" i="1"/>
  <c r="GX73" i="1" s="1"/>
  <c r="AC74" i="1"/>
  <c r="AD74" i="1"/>
  <c r="CR74" i="1" s="1"/>
  <c r="Q74" i="1" s="1"/>
  <c r="AE74" i="1"/>
  <c r="AF74" i="1"/>
  <c r="CT74" i="1" s="1"/>
  <c r="S74" i="1" s="1"/>
  <c r="AG74" i="1"/>
  <c r="AH74" i="1"/>
  <c r="CV74" i="1" s="1"/>
  <c r="U74" i="1" s="1"/>
  <c r="AI74" i="1"/>
  <c r="AJ74" i="1"/>
  <c r="CX74" i="1" s="1"/>
  <c r="W74" i="1" s="1"/>
  <c r="CQ74" i="1"/>
  <c r="P74" i="1" s="1"/>
  <c r="CS74" i="1"/>
  <c r="R74" i="1" s="1"/>
  <c r="CU74" i="1"/>
  <c r="T74" i="1" s="1"/>
  <c r="CW74" i="1"/>
  <c r="V74" i="1" s="1"/>
  <c r="FR74" i="1"/>
  <c r="GL74" i="1"/>
  <c r="GO74" i="1"/>
  <c r="GP74" i="1"/>
  <c r="GV74" i="1"/>
  <c r="HC74" i="1"/>
  <c r="GX74" i="1" s="1"/>
  <c r="AC75" i="1"/>
  <c r="AD75" i="1"/>
  <c r="CR75" i="1" s="1"/>
  <c r="Q75" i="1" s="1"/>
  <c r="AE75" i="1"/>
  <c r="AF75" i="1"/>
  <c r="CT75" i="1" s="1"/>
  <c r="S75" i="1" s="1"/>
  <c r="AG75" i="1"/>
  <c r="AH75" i="1"/>
  <c r="CV75" i="1" s="1"/>
  <c r="U75" i="1" s="1"/>
  <c r="AI75" i="1"/>
  <c r="AJ75" i="1"/>
  <c r="CX75" i="1" s="1"/>
  <c r="W75" i="1" s="1"/>
  <c r="CQ75" i="1"/>
  <c r="P75" i="1" s="1"/>
  <c r="CS75" i="1"/>
  <c r="R75" i="1" s="1"/>
  <c r="CU75" i="1"/>
  <c r="T75" i="1" s="1"/>
  <c r="CW75" i="1"/>
  <c r="V75" i="1" s="1"/>
  <c r="FR75" i="1"/>
  <c r="GL75" i="1"/>
  <c r="GO75" i="1"/>
  <c r="GP75" i="1"/>
  <c r="GV75" i="1"/>
  <c r="HC75" i="1"/>
  <c r="GX75" i="1" s="1"/>
  <c r="AC76" i="1"/>
  <c r="AD76" i="1"/>
  <c r="CR76" i="1" s="1"/>
  <c r="Q76" i="1" s="1"/>
  <c r="AE76" i="1"/>
  <c r="AF76" i="1"/>
  <c r="CT76" i="1" s="1"/>
  <c r="S76" i="1" s="1"/>
  <c r="AG76" i="1"/>
  <c r="AH76" i="1"/>
  <c r="CV76" i="1" s="1"/>
  <c r="U76" i="1" s="1"/>
  <c r="AI76" i="1"/>
  <c r="AJ76" i="1"/>
  <c r="CX76" i="1" s="1"/>
  <c r="W76" i="1" s="1"/>
  <c r="CQ76" i="1"/>
  <c r="P76" i="1" s="1"/>
  <c r="CS76" i="1"/>
  <c r="R76" i="1" s="1"/>
  <c r="CU76" i="1"/>
  <c r="T76" i="1" s="1"/>
  <c r="CW76" i="1"/>
  <c r="V76" i="1" s="1"/>
  <c r="FR76" i="1"/>
  <c r="GL76" i="1"/>
  <c r="GO76" i="1"/>
  <c r="GP76" i="1"/>
  <c r="GV76" i="1"/>
  <c r="HC76" i="1"/>
  <c r="GX76" i="1" s="1"/>
  <c r="AC77" i="1"/>
  <c r="AD77" i="1"/>
  <c r="CR77" i="1" s="1"/>
  <c r="Q77" i="1" s="1"/>
  <c r="AE77" i="1"/>
  <c r="AF77" i="1"/>
  <c r="CT77" i="1" s="1"/>
  <c r="S77" i="1" s="1"/>
  <c r="AG77" i="1"/>
  <c r="AH77" i="1"/>
  <c r="CV77" i="1" s="1"/>
  <c r="U77" i="1" s="1"/>
  <c r="AI77" i="1"/>
  <c r="AJ77" i="1"/>
  <c r="CX77" i="1" s="1"/>
  <c r="W77" i="1" s="1"/>
  <c r="CQ77" i="1"/>
  <c r="P77" i="1" s="1"/>
  <c r="CS77" i="1"/>
  <c r="R77" i="1" s="1"/>
  <c r="CU77" i="1"/>
  <c r="T77" i="1" s="1"/>
  <c r="CW77" i="1"/>
  <c r="V77" i="1" s="1"/>
  <c r="FR77" i="1"/>
  <c r="GL77" i="1"/>
  <c r="GO77" i="1"/>
  <c r="GP77" i="1"/>
  <c r="GV77" i="1"/>
  <c r="HC77" i="1"/>
  <c r="GX77" i="1" s="1"/>
  <c r="AC78" i="1"/>
  <c r="AD78" i="1"/>
  <c r="CR78" i="1" s="1"/>
  <c r="Q78" i="1" s="1"/>
  <c r="AE78" i="1"/>
  <c r="AF78" i="1"/>
  <c r="CT78" i="1" s="1"/>
  <c r="S78" i="1" s="1"/>
  <c r="AG78" i="1"/>
  <c r="AH78" i="1"/>
  <c r="CV78" i="1" s="1"/>
  <c r="U78" i="1" s="1"/>
  <c r="AI78" i="1"/>
  <c r="AJ78" i="1"/>
  <c r="CX78" i="1" s="1"/>
  <c r="W78" i="1" s="1"/>
  <c r="CQ78" i="1"/>
  <c r="P78" i="1" s="1"/>
  <c r="CS78" i="1"/>
  <c r="R78" i="1" s="1"/>
  <c r="CU78" i="1"/>
  <c r="T78" i="1" s="1"/>
  <c r="CW78" i="1"/>
  <c r="V78" i="1" s="1"/>
  <c r="FR78" i="1"/>
  <c r="GL78" i="1"/>
  <c r="GO78" i="1"/>
  <c r="GP78" i="1"/>
  <c r="GV78" i="1"/>
  <c r="HC78" i="1"/>
  <c r="GX78" i="1" s="1"/>
  <c r="AC79" i="1"/>
  <c r="AD79" i="1"/>
  <c r="CR79" i="1" s="1"/>
  <c r="Q79" i="1" s="1"/>
  <c r="AE79" i="1"/>
  <c r="AF79" i="1"/>
  <c r="CT79" i="1" s="1"/>
  <c r="S79" i="1" s="1"/>
  <c r="AG79" i="1"/>
  <c r="AH79" i="1"/>
  <c r="CV79" i="1" s="1"/>
  <c r="U79" i="1" s="1"/>
  <c r="AI79" i="1"/>
  <c r="AJ79" i="1"/>
  <c r="CX79" i="1" s="1"/>
  <c r="W79" i="1" s="1"/>
  <c r="CQ79" i="1"/>
  <c r="P79" i="1" s="1"/>
  <c r="CS79" i="1"/>
  <c r="R79" i="1" s="1"/>
  <c r="CU79" i="1"/>
  <c r="T79" i="1" s="1"/>
  <c r="CW79" i="1"/>
  <c r="V79" i="1" s="1"/>
  <c r="FR79" i="1"/>
  <c r="GL79" i="1"/>
  <c r="GO79" i="1"/>
  <c r="GP79" i="1"/>
  <c r="GV79" i="1"/>
  <c r="HC79" i="1"/>
  <c r="GX79" i="1" s="1"/>
  <c r="C80" i="1"/>
  <c r="D80" i="1"/>
  <c r="I80" i="1"/>
  <c r="K80" i="1"/>
  <c r="AC80" i="1"/>
  <c r="AD80" i="1"/>
  <c r="CR80" i="1" s="1"/>
  <c r="Q80" i="1" s="1"/>
  <c r="AE80" i="1"/>
  <c r="AF80" i="1"/>
  <c r="CT80" i="1" s="1"/>
  <c r="S80" i="1" s="1"/>
  <c r="AG80" i="1"/>
  <c r="AH80" i="1"/>
  <c r="CV80" i="1" s="1"/>
  <c r="U80" i="1" s="1"/>
  <c r="AI80" i="1"/>
  <c r="AJ80" i="1"/>
  <c r="CX80" i="1" s="1"/>
  <c r="W80" i="1" s="1"/>
  <c r="CQ80" i="1"/>
  <c r="P80" i="1" s="1"/>
  <c r="CS80" i="1"/>
  <c r="R80" i="1" s="1"/>
  <c r="CU80" i="1"/>
  <c r="T80" i="1" s="1"/>
  <c r="CW80" i="1"/>
  <c r="V80" i="1" s="1"/>
  <c r="FR80" i="1"/>
  <c r="GL80" i="1"/>
  <c r="GN80" i="1"/>
  <c r="GP80" i="1"/>
  <c r="GV80" i="1"/>
  <c r="HC80" i="1"/>
  <c r="GX80" i="1" s="1"/>
  <c r="C81" i="1"/>
  <c r="D81" i="1"/>
  <c r="I81" i="1"/>
  <c r="K81" i="1"/>
  <c r="AC81" i="1"/>
  <c r="AD81" i="1"/>
  <c r="CR81" i="1" s="1"/>
  <c r="Q81" i="1" s="1"/>
  <c r="AE81" i="1"/>
  <c r="AF81" i="1"/>
  <c r="CT81" i="1" s="1"/>
  <c r="S81" i="1" s="1"/>
  <c r="AG81" i="1"/>
  <c r="AH81" i="1"/>
  <c r="CV81" i="1" s="1"/>
  <c r="U81" i="1" s="1"/>
  <c r="AI81" i="1"/>
  <c r="AJ81" i="1"/>
  <c r="CX81" i="1" s="1"/>
  <c r="W81" i="1" s="1"/>
  <c r="CQ81" i="1"/>
  <c r="P81" i="1" s="1"/>
  <c r="CS81" i="1"/>
  <c r="R81" i="1" s="1"/>
  <c r="CU81" i="1"/>
  <c r="T81" i="1" s="1"/>
  <c r="CW81" i="1"/>
  <c r="V81" i="1" s="1"/>
  <c r="FR81" i="1"/>
  <c r="GL81" i="1"/>
  <c r="GN81" i="1"/>
  <c r="GP81" i="1"/>
  <c r="GV81" i="1"/>
  <c r="HC81" i="1"/>
  <c r="GX81" i="1" s="1"/>
  <c r="C82" i="1"/>
  <c r="D82" i="1"/>
  <c r="I82" i="1"/>
  <c r="K82" i="1"/>
  <c r="AC82" i="1"/>
  <c r="AD82" i="1"/>
  <c r="CR82" i="1" s="1"/>
  <c r="Q82" i="1" s="1"/>
  <c r="AE82" i="1"/>
  <c r="AF82" i="1"/>
  <c r="CT82" i="1" s="1"/>
  <c r="S82" i="1" s="1"/>
  <c r="AG82" i="1"/>
  <c r="AH82" i="1"/>
  <c r="CV82" i="1" s="1"/>
  <c r="U82" i="1" s="1"/>
  <c r="AI82" i="1"/>
  <c r="AJ82" i="1"/>
  <c r="CX82" i="1" s="1"/>
  <c r="W82" i="1" s="1"/>
  <c r="CQ82" i="1"/>
  <c r="P82" i="1" s="1"/>
  <c r="CS82" i="1"/>
  <c r="R82" i="1" s="1"/>
  <c r="CU82" i="1"/>
  <c r="T82" i="1" s="1"/>
  <c r="CW82" i="1"/>
  <c r="V82" i="1" s="1"/>
  <c r="FR82" i="1"/>
  <c r="GL82" i="1"/>
  <c r="GN82" i="1"/>
  <c r="GP82" i="1"/>
  <c r="GV82" i="1"/>
  <c r="HC82" i="1"/>
  <c r="GX82" i="1" s="1"/>
  <c r="C83" i="1"/>
  <c r="D83" i="1"/>
  <c r="I83" i="1"/>
  <c r="K83" i="1"/>
  <c r="AC83" i="1"/>
  <c r="AD83" i="1"/>
  <c r="CR83" i="1" s="1"/>
  <c r="Q83" i="1" s="1"/>
  <c r="AE83" i="1"/>
  <c r="AF83" i="1"/>
  <c r="CT83" i="1" s="1"/>
  <c r="S83" i="1" s="1"/>
  <c r="AG83" i="1"/>
  <c r="AH83" i="1"/>
  <c r="CV83" i="1" s="1"/>
  <c r="U83" i="1" s="1"/>
  <c r="AI83" i="1"/>
  <c r="AJ83" i="1"/>
  <c r="CX83" i="1" s="1"/>
  <c r="W83" i="1" s="1"/>
  <c r="CQ83" i="1"/>
  <c r="P83" i="1" s="1"/>
  <c r="CS83" i="1"/>
  <c r="R83" i="1" s="1"/>
  <c r="CU83" i="1"/>
  <c r="T83" i="1" s="1"/>
  <c r="CW83" i="1"/>
  <c r="V83" i="1" s="1"/>
  <c r="FR83" i="1"/>
  <c r="GL83" i="1"/>
  <c r="GN83" i="1"/>
  <c r="GP83" i="1"/>
  <c r="GV83" i="1"/>
  <c r="HC83" i="1"/>
  <c r="GX83" i="1" s="1"/>
  <c r="C84" i="1"/>
  <c r="D84" i="1"/>
  <c r="I84" i="1"/>
  <c r="K84" i="1"/>
  <c r="AC84" i="1"/>
  <c r="AD84" i="1"/>
  <c r="CR84" i="1" s="1"/>
  <c r="Q84" i="1" s="1"/>
  <c r="AE84" i="1"/>
  <c r="AF84" i="1"/>
  <c r="CT84" i="1" s="1"/>
  <c r="S84" i="1" s="1"/>
  <c r="AG84" i="1"/>
  <c r="AH84" i="1"/>
  <c r="CV84" i="1" s="1"/>
  <c r="U84" i="1" s="1"/>
  <c r="AI84" i="1"/>
  <c r="AJ84" i="1"/>
  <c r="CX84" i="1" s="1"/>
  <c r="W84" i="1" s="1"/>
  <c r="CQ84" i="1"/>
  <c r="P84" i="1" s="1"/>
  <c r="CS84" i="1"/>
  <c r="R84" i="1" s="1"/>
  <c r="CU84" i="1"/>
  <c r="T84" i="1" s="1"/>
  <c r="CW84" i="1"/>
  <c r="V84" i="1" s="1"/>
  <c r="FR84" i="1"/>
  <c r="GL84" i="1"/>
  <c r="GN84" i="1"/>
  <c r="GP84" i="1"/>
  <c r="GV84" i="1"/>
  <c r="HC84" i="1"/>
  <c r="GX84" i="1" s="1"/>
  <c r="C85" i="1"/>
  <c r="D85" i="1"/>
  <c r="I85" i="1"/>
  <c r="K85" i="1"/>
  <c r="AC85" i="1"/>
  <c r="AD85" i="1"/>
  <c r="CR85" i="1" s="1"/>
  <c r="Q85" i="1" s="1"/>
  <c r="AE85" i="1"/>
  <c r="AF85" i="1"/>
  <c r="CT85" i="1" s="1"/>
  <c r="S85" i="1" s="1"/>
  <c r="AG85" i="1"/>
  <c r="AH85" i="1"/>
  <c r="CV85" i="1" s="1"/>
  <c r="U85" i="1" s="1"/>
  <c r="AI85" i="1"/>
  <c r="AJ85" i="1"/>
  <c r="CX85" i="1" s="1"/>
  <c r="W85" i="1" s="1"/>
  <c r="CQ85" i="1"/>
  <c r="P85" i="1" s="1"/>
  <c r="CS85" i="1"/>
  <c r="R85" i="1" s="1"/>
  <c r="CU85" i="1"/>
  <c r="T85" i="1" s="1"/>
  <c r="CW85" i="1"/>
  <c r="V85" i="1" s="1"/>
  <c r="FR85" i="1"/>
  <c r="GL85" i="1"/>
  <c r="GN85" i="1"/>
  <c r="GP85" i="1"/>
  <c r="GV85" i="1"/>
  <c r="HC85" i="1"/>
  <c r="GX85" i="1" s="1"/>
  <c r="AC86" i="1"/>
  <c r="AD86" i="1"/>
  <c r="CR86" i="1" s="1"/>
  <c r="Q86" i="1" s="1"/>
  <c r="AE86" i="1"/>
  <c r="AF86" i="1"/>
  <c r="CT86" i="1" s="1"/>
  <c r="S86" i="1" s="1"/>
  <c r="AG86" i="1"/>
  <c r="AH86" i="1"/>
  <c r="CV86" i="1" s="1"/>
  <c r="U86" i="1" s="1"/>
  <c r="AI86" i="1"/>
  <c r="AJ86" i="1"/>
  <c r="CX86" i="1" s="1"/>
  <c r="W86" i="1" s="1"/>
  <c r="CQ86" i="1"/>
  <c r="P86" i="1" s="1"/>
  <c r="CS86" i="1"/>
  <c r="R86" i="1" s="1"/>
  <c r="CU86" i="1"/>
  <c r="T86" i="1" s="1"/>
  <c r="CW86" i="1"/>
  <c r="V86" i="1" s="1"/>
  <c r="FR86" i="1"/>
  <c r="GL86" i="1"/>
  <c r="GO86" i="1"/>
  <c r="GP86" i="1"/>
  <c r="GV86" i="1"/>
  <c r="HC86" i="1"/>
  <c r="GX86" i="1" s="1"/>
  <c r="AC87" i="1"/>
  <c r="AD87" i="1"/>
  <c r="CR87" i="1" s="1"/>
  <c r="Q87" i="1" s="1"/>
  <c r="AE87" i="1"/>
  <c r="AF87" i="1"/>
  <c r="CT87" i="1" s="1"/>
  <c r="S87" i="1" s="1"/>
  <c r="AG87" i="1"/>
  <c r="AH87" i="1"/>
  <c r="CV87" i="1" s="1"/>
  <c r="U87" i="1" s="1"/>
  <c r="AI87" i="1"/>
  <c r="AJ87" i="1"/>
  <c r="CX87" i="1" s="1"/>
  <c r="W87" i="1" s="1"/>
  <c r="CQ87" i="1"/>
  <c r="P87" i="1" s="1"/>
  <c r="CS87" i="1"/>
  <c r="R87" i="1" s="1"/>
  <c r="CU87" i="1"/>
  <c r="T87" i="1" s="1"/>
  <c r="CW87" i="1"/>
  <c r="V87" i="1" s="1"/>
  <c r="FR87" i="1"/>
  <c r="GL87" i="1"/>
  <c r="GO87" i="1"/>
  <c r="GP87" i="1"/>
  <c r="GV87" i="1"/>
  <c r="HC87" i="1"/>
  <c r="GX87" i="1" s="1"/>
  <c r="C88" i="1"/>
  <c r="D88" i="1"/>
  <c r="I88" i="1"/>
  <c r="K88" i="1"/>
  <c r="AC88" i="1"/>
  <c r="AD88" i="1"/>
  <c r="CR88" i="1" s="1"/>
  <c r="Q88" i="1" s="1"/>
  <c r="AE88" i="1"/>
  <c r="AF88" i="1"/>
  <c r="CT88" i="1" s="1"/>
  <c r="S88" i="1" s="1"/>
  <c r="AG88" i="1"/>
  <c r="AH88" i="1"/>
  <c r="CV88" i="1" s="1"/>
  <c r="U88" i="1" s="1"/>
  <c r="AI88" i="1"/>
  <c r="AJ88" i="1"/>
  <c r="CX88" i="1" s="1"/>
  <c r="W88" i="1" s="1"/>
  <c r="CQ88" i="1"/>
  <c r="P88" i="1" s="1"/>
  <c r="CS88" i="1"/>
  <c r="R88" i="1" s="1"/>
  <c r="CU88" i="1"/>
  <c r="T88" i="1" s="1"/>
  <c r="CW88" i="1"/>
  <c r="V88" i="1" s="1"/>
  <c r="FR88" i="1"/>
  <c r="GL88" i="1"/>
  <c r="GN88" i="1"/>
  <c r="GP88" i="1"/>
  <c r="GV88" i="1"/>
  <c r="HC88" i="1"/>
  <c r="GX88" i="1" s="1"/>
  <c r="C89" i="1"/>
  <c r="D89" i="1"/>
  <c r="I89" i="1"/>
  <c r="K89" i="1"/>
  <c r="AC89" i="1"/>
  <c r="AD89" i="1"/>
  <c r="CR89" i="1" s="1"/>
  <c r="Q89" i="1" s="1"/>
  <c r="AE89" i="1"/>
  <c r="AF89" i="1"/>
  <c r="CT89" i="1" s="1"/>
  <c r="S89" i="1" s="1"/>
  <c r="AG89" i="1"/>
  <c r="AH89" i="1"/>
  <c r="CV89" i="1" s="1"/>
  <c r="U89" i="1" s="1"/>
  <c r="AI89" i="1"/>
  <c r="AJ89" i="1"/>
  <c r="CX89" i="1" s="1"/>
  <c r="W89" i="1" s="1"/>
  <c r="CQ89" i="1"/>
  <c r="P89" i="1" s="1"/>
  <c r="CS89" i="1"/>
  <c r="R89" i="1" s="1"/>
  <c r="CU89" i="1"/>
  <c r="T89" i="1" s="1"/>
  <c r="CW89" i="1"/>
  <c r="V89" i="1" s="1"/>
  <c r="FR89" i="1"/>
  <c r="GL89" i="1"/>
  <c r="GN89" i="1"/>
  <c r="GP89" i="1"/>
  <c r="GV89" i="1"/>
  <c r="HC89" i="1"/>
  <c r="GX89" i="1" s="1"/>
  <c r="AC90" i="1"/>
  <c r="AD90" i="1"/>
  <c r="CR90" i="1" s="1"/>
  <c r="Q90" i="1" s="1"/>
  <c r="AE90" i="1"/>
  <c r="AF90" i="1"/>
  <c r="CT90" i="1" s="1"/>
  <c r="S90" i="1" s="1"/>
  <c r="AG90" i="1"/>
  <c r="AH90" i="1"/>
  <c r="CV90" i="1" s="1"/>
  <c r="U90" i="1" s="1"/>
  <c r="AI90" i="1"/>
  <c r="AJ90" i="1"/>
  <c r="CX90" i="1" s="1"/>
  <c r="W90" i="1" s="1"/>
  <c r="CQ90" i="1"/>
  <c r="P90" i="1" s="1"/>
  <c r="CS90" i="1"/>
  <c r="R90" i="1" s="1"/>
  <c r="CU90" i="1"/>
  <c r="T90" i="1" s="1"/>
  <c r="CW90" i="1"/>
  <c r="V90" i="1" s="1"/>
  <c r="FR90" i="1"/>
  <c r="GL90" i="1"/>
  <c r="GO90" i="1"/>
  <c r="GP90" i="1"/>
  <c r="GV90" i="1"/>
  <c r="HC90" i="1"/>
  <c r="GX90" i="1" s="1"/>
  <c r="AC91" i="1"/>
  <c r="AD91" i="1"/>
  <c r="CR91" i="1" s="1"/>
  <c r="Q91" i="1" s="1"/>
  <c r="AE91" i="1"/>
  <c r="AF91" i="1"/>
  <c r="CT91" i="1" s="1"/>
  <c r="S91" i="1" s="1"/>
  <c r="AG91" i="1"/>
  <c r="AH91" i="1"/>
  <c r="CV91" i="1" s="1"/>
  <c r="U91" i="1" s="1"/>
  <c r="AI91" i="1"/>
  <c r="AJ91" i="1"/>
  <c r="CX91" i="1" s="1"/>
  <c r="W91" i="1" s="1"/>
  <c r="CQ91" i="1"/>
  <c r="P91" i="1" s="1"/>
  <c r="CS91" i="1"/>
  <c r="R91" i="1" s="1"/>
  <c r="CU91" i="1"/>
  <c r="T91" i="1" s="1"/>
  <c r="CW91" i="1"/>
  <c r="V91" i="1" s="1"/>
  <c r="FR91" i="1"/>
  <c r="GL91" i="1"/>
  <c r="GO91" i="1"/>
  <c r="GP91" i="1"/>
  <c r="GV91" i="1"/>
  <c r="HC91" i="1"/>
  <c r="GX91" i="1" s="1"/>
  <c r="AC92" i="1"/>
  <c r="AD92" i="1"/>
  <c r="CR92" i="1" s="1"/>
  <c r="Q92" i="1" s="1"/>
  <c r="AE92" i="1"/>
  <c r="AF92" i="1"/>
  <c r="CT92" i="1" s="1"/>
  <c r="S92" i="1" s="1"/>
  <c r="AG92" i="1"/>
  <c r="AH92" i="1"/>
  <c r="CV92" i="1" s="1"/>
  <c r="U92" i="1" s="1"/>
  <c r="AI92" i="1"/>
  <c r="AJ92" i="1"/>
  <c r="CX92" i="1" s="1"/>
  <c r="W92" i="1" s="1"/>
  <c r="CQ92" i="1"/>
  <c r="P92" i="1" s="1"/>
  <c r="CS92" i="1"/>
  <c r="R92" i="1" s="1"/>
  <c r="CU92" i="1"/>
  <c r="T92" i="1" s="1"/>
  <c r="CW92" i="1"/>
  <c r="V92" i="1" s="1"/>
  <c r="FR92" i="1"/>
  <c r="GL92" i="1"/>
  <c r="GO92" i="1"/>
  <c r="GP92" i="1"/>
  <c r="GV92" i="1"/>
  <c r="HC92" i="1"/>
  <c r="GX92" i="1" s="1"/>
  <c r="AC93" i="1"/>
  <c r="AD93" i="1"/>
  <c r="CR93" i="1" s="1"/>
  <c r="Q93" i="1" s="1"/>
  <c r="AE93" i="1"/>
  <c r="AF93" i="1"/>
  <c r="CT93" i="1" s="1"/>
  <c r="S93" i="1" s="1"/>
  <c r="AG93" i="1"/>
  <c r="AH93" i="1"/>
  <c r="CV93" i="1" s="1"/>
  <c r="U93" i="1" s="1"/>
  <c r="AI93" i="1"/>
  <c r="AJ93" i="1"/>
  <c r="CX93" i="1" s="1"/>
  <c r="W93" i="1" s="1"/>
  <c r="CQ93" i="1"/>
  <c r="P93" i="1" s="1"/>
  <c r="CS93" i="1"/>
  <c r="R93" i="1" s="1"/>
  <c r="CU93" i="1"/>
  <c r="T93" i="1" s="1"/>
  <c r="CW93" i="1"/>
  <c r="V93" i="1" s="1"/>
  <c r="FR93" i="1"/>
  <c r="GL93" i="1"/>
  <c r="GO93" i="1"/>
  <c r="GP93" i="1"/>
  <c r="GV93" i="1"/>
  <c r="HC93" i="1"/>
  <c r="GX93" i="1" s="1"/>
  <c r="AC94" i="1"/>
  <c r="AD94" i="1"/>
  <c r="CR94" i="1" s="1"/>
  <c r="Q94" i="1" s="1"/>
  <c r="AE94" i="1"/>
  <c r="AF94" i="1"/>
  <c r="CT94" i="1" s="1"/>
  <c r="S94" i="1" s="1"/>
  <c r="AG94" i="1"/>
  <c r="AH94" i="1"/>
  <c r="CV94" i="1" s="1"/>
  <c r="U94" i="1" s="1"/>
  <c r="AI94" i="1"/>
  <c r="AJ94" i="1"/>
  <c r="CX94" i="1" s="1"/>
  <c r="W94" i="1" s="1"/>
  <c r="CQ94" i="1"/>
  <c r="P94" i="1" s="1"/>
  <c r="CS94" i="1"/>
  <c r="R94" i="1" s="1"/>
  <c r="CU94" i="1"/>
  <c r="T94" i="1" s="1"/>
  <c r="CW94" i="1"/>
  <c r="V94" i="1" s="1"/>
  <c r="FR94" i="1"/>
  <c r="GL94" i="1"/>
  <c r="GO94" i="1"/>
  <c r="GP94" i="1"/>
  <c r="GV94" i="1"/>
  <c r="HC94" i="1" s="1"/>
  <c r="GX94" i="1" s="1"/>
  <c r="CJ119" i="1" s="1"/>
  <c r="AC95" i="1"/>
  <c r="AD95" i="1"/>
  <c r="CR95" i="1" s="1"/>
  <c r="Q95" i="1" s="1"/>
  <c r="AE95" i="1"/>
  <c r="AF95" i="1"/>
  <c r="CT95" i="1" s="1"/>
  <c r="S95" i="1" s="1"/>
  <c r="AG95" i="1"/>
  <c r="AH95" i="1"/>
  <c r="CV95" i="1" s="1"/>
  <c r="U95" i="1" s="1"/>
  <c r="AI95" i="1"/>
  <c r="AJ95" i="1"/>
  <c r="CX95" i="1" s="1"/>
  <c r="W95" i="1" s="1"/>
  <c r="CQ95" i="1"/>
  <c r="P95" i="1" s="1"/>
  <c r="CS95" i="1"/>
  <c r="R95" i="1" s="1"/>
  <c r="CU95" i="1"/>
  <c r="T95" i="1" s="1"/>
  <c r="CW95" i="1"/>
  <c r="V95" i="1" s="1"/>
  <c r="FR95" i="1"/>
  <c r="GL95" i="1"/>
  <c r="GO95" i="1"/>
  <c r="GP95" i="1"/>
  <c r="GV95" i="1"/>
  <c r="HC95" i="1" s="1"/>
  <c r="GX95" i="1" s="1"/>
  <c r="GB119" i="1" s="1"/>
  <c r="T96" i="1"/>
  <c r="AC96" i="1"/>
  <c r="AD96" i="1"/>
  <c r="CR96" i="1" s="1"/>
  <c r="Q96" i="1" s="1"/>
  <c r="AE96" i="1"/>
  <c r="AF96" i="1"/>
  <c r="AG96" i="1"/>
  <c r="AH96" i="1"/>
  <c r="AI96" i="1"/>
  <c r="AJ96" i="1"/>
  <c r="CQ96" i="1"/>
  <c r="P96" i="1" s="1"/>
  <c r="CS96" i="1"/>
  <c r="R96" i="1" s="1"/>
  <c r="CT96" i="1"/>
  <c r="S96" i="1" s="1"/>
  <c r="CY96" i="1" s="1"/>
  <c r="X96" i="1" s="1"/>
  <c r="CU96" i="1"/>
  <c r="CV96" i="1"/>
  <c r="U96" i="1" s="1"/>
  <c r="CW96" i="1"/>
  <c r="V96" i="1" s="1"/>
  <c r="CX96" i="1"/>
  <c r="W96" i="1" s="1"/>
  <c r="FR96" i="1"/>
  <c r="GL96" i="1"/>
  <c r="GO96" i="1"/>
  <c r="GP96" i="1"/>
  <c r="GV96" i="1"/>
  <c r="GX96" i="1"/>
  <c r="HC96" i="1"/>
  <c r="AC97" i="1"/>
  <c r="AB97" i="1" s="1"/>
  <c r="AE97" i="1"/>
  <c r="AD97" i="1" s="1"/>
  <c r="CR97" i="1" s="1"/>
  <c r="Q97" i="1" s="1"/>
  <c r="AF97" i="1"/>
  <c r="AG97" i="1"/>
  <c r="CU97" i="1" s="1"/>
  <c r="T97" i="1" s="1"/>
  <c r="AH97" i="1"/>
  <c r="AI97" i="1"/>
  <c r="CW97" i="1" s="1"/>
  <c r="V97" i="1" s="1"/>
  <c r="AJ97" i="1"/>
  <c r="CT97" i="1"/>
  <c r="S97" i="1" s="1"/>
  <c r="CV97" i="1"/>
  <c r="U97" i="1" s="1"/>
  <c r="CX97" i="1"/>
  <c r="W97" i="1" s="1"/>
  <c r="FR97" i="1"/>
  <c r="GL97" i="1"/>
  <c r="GO97" i="1"/>
  <c r="GP97" i="1"/>
  <c r="GV97" i="1"/>
  <c r="GX97" i="1"/>
  <c r="HC97" i="1"/>
  <c r="C98" i="1"/>
  <c r="D98" i="1"/>
  <c r="I98" i="1"/>
  <c r="K98" i="1"/>
  <c r="AC98" i="1"/>
  <c r="AE98" i="1"/>
  <c r="AD98" i="1" s="1"/>
  <c r="CR98" i="1" s="1"/>
  <c r="Q98" i="1" s="1"/>
  <c r="AF98" i="1"/>
  <c r="AG98" i="1"/>
  <c r="CU98" i="1" s="1"/>
  <c r="T98" i="1" s="1"/>
  <c r="AH98" i="1"/>
  <c r="AI98" i="1"/>
  <c r="CW98" i="1" s="1"/>
  <c r="V98" i="1" s="1"/>
  <c r="AJ98" i="1"/>
  <c r="CT98" i="1"/>
  <c r="S98" i="1" s="1"/>
  <c r="CV98" i="1"/>
  <c r="U98" i="1" s="1"/>
  <c r="CX98" i="1"/>
  <c r="W98" i="1" s="1"/>
  <c r="FR98" i="1"/>
  <c r="GL98" i="1"/>
  <c r="GN98" i="1"/>
  <c r="GP98" i="1"/>
  <c r="GV98" i="1"/>
  <c r="GX98" i="1"/>
  <c r="HC98" i="1"/>
  <c r="C99" i="1"/>
  <c r="D99" i="1"/>
  <c r="I99" i="1"/>
  <c r="K99" i="1"/>
  <c r="AC99" i="1"/>
  <c r="AB99" i="1" s="1"/>
  <c r="AE99" i="1"/>
  <c r="AD99" i="1" s="1"/>
  <c r="CR99" i="1" s="1"/>
  <c r="Q99" i="1" s="1"/>
  <c r="AF99" i="1"/>
  <c r="AG99" i="1"/>
  <c r="CU99" i="1" s="1"/>
  <c r="T99" i="1" s="1"/>
  <c r="AH99" i="1"/>
  <c r="AI99" i="1"/>
  <c r="CW99" i="1" s="1"/>
  <c r="V99" i="1" s="1"/>
  <c r="AJ99" i="1"/>
  <c r="CT99" i="1"/>
  <c r="S99" i="1" s="1"/>
  <c r="CV99" i="1"/>
  <c r="U99" i="1" s="1"/>
  <c r="CX99" i="1"/>
  <c r="W99" i="1" s="1"/>
  <c r="FR99" i="1"/>
  <c r="GL99" i="1"/>
  <c r="GN99" i="1"/>
  <c r="GP99" i="1"/>
  <c r="GV99" i="1"/>
  <c r="GX99" i="1"/>
  <c r="HC99" i="1"/>
  <c r="AC100" i="1"/>
  <c r="AE100" i="1"/>
  <c r="AD100" i="1" s="1"/>
  <c r="CR100" i="1" s="1"/>
  <c r="Q100" i="1" s="1"/>
  <c r="AF100" i="1"/>
  <c r="AG100" i="1"/>
  <c r="CU100" i="1" s="1"/>
  <c r="T100" i="1" s="1"/>
  <c r="AH100" i="1"/>
  <c r="AI100" i="1"/>
  <c r="CW100" i="1" s="1"/>
  <c r="V100" i="1" s="1"/>
  <c r="AJ100" i="1"/>
  <c r="CT100" i="1"/>
  <c r="S100" i="1" s="1"/>
  <c r="CV100" i="1"/>
  <c r="U100" i="1" s="1"/>
  <c r="CX100" i="1"/>
  <c r="W100" i="1" s="1"/>
  <c r="FR100" i="1"/>
  <c r="GL100" i="1"/>
  <c r="GO100" i="1"/>
  <c r="GP100" i="1"/>
  <c r="GV100" i="1"/>
  <c r="GX100" i="1"/>
  <c r="HC100" i="1"/>
  <c r="AC101" i="1"/>
  <c r="AB101" i="1" s="1"/>
  <c r="AE101" i="1"/>
  <c r="AD101" i="1" s="1"/>
  <c r="CR101" i="1" s="1"/>
  <c r="Q101" i="1" s="1"/>
  <c r="AF101" i="1"/>
  <c r="AG101" i="1"/>
  <c r="CU101" i="1" s="1"/>
  <c r="T101" i="1" s="1"/>
  <c r="AH101" i="1"/>
  <c r="AI101" i="1"/>
  <c r="CW101" i="1" s="1"/>
  <c r="V101" i="1" s="1"/>
  <c r="AJ101" i="1"/>
  <c r="CT101" i="1"/>
  <c r="S101" i="1" s="1"/>
  <c r="CV101" i="1"/>
  <c r="U101" i="1" s="1"/>
  <c r="CX101" i="1"/>
  <c r="W101" i="1" s="1"/>
  <c r="FR101" i="1"/>
  <c r="GL101" i="1"/>
  <c r="GO101" i="1"/>
  <c r="GP101" i="1"/>
  <c r="GV101" i="1"/>
  <c r="GX101" i="1"/>
  <c r="HC101" i="1"/>
  <c r="C102" i="1"/>
  <c r="D102" i="1"/>
  <c r="I102" i="1"/>
  <c r="K102" i="1"/>
  <c r="AC102" i="1"/>
  <c r="AE102" i="1"/>
  <c r="AD102" i="1" s="1"/>
  <c r="CR102" i="1" s="1"/>
  <c r="Q102" i="1" s="1"/>
  <c r="AF102" i="1"/>
  <c r="AG102" i="1"/>
  <c r="CU102" i="1" s="1"/>
  <c r="T102" i="1" s="1"/>
  <c r="AH102" i="1"/>
  <c r="AI102" i="1"/>
  <c r="CW102" i="1" s="1"/>
  <c r="V102" i="1" s="1"/>
  <c r="AJ102" i="1"/>
  <c r="CT102" i="1"/>
  <c r="S102" i="1" s="1"/>
  <c r="CV102" i="1"/>
  <c r="U102" i="1" s="1"/>
  <c r="CX102" i="1"/>
  <c r="W102" i="1" s="1"/>
  <c r="FR102" i="1"/>
  <c r="GL102" i="1"/>
  <c r="GN102" i="1"/>
  <c r="GP102" i="1"/>
  <c r="GV102" i="1"/>
  <c r="GX102" i="1"/>
  <c r="HC102" i="1"/>
  <c r="C103" i="1"/>
  <c r="D103" i="1"/>
  <c r="I103" i="1"/>
  <c r="K103" i="1"/>
  <c r="AC103" i="1"/>
  <c r="AB103" i="1" s="1"/>
  <c r="AE103" i="1"/>
  <c r="AD103" i="1" s="1"/>
  <c r="CR103" i="1" s="1"/>
  <c r="Q103" i="1" s="1"/>
  <c r="AF103" i="1"/>
  <c r="AG103" i="1"/>
  <c r="CU103" i="1" s="1"/>
  <c r="T103" i="1" s="1"/>
  <c r="AH103" i="1"/>
  <c r="AI103" i="1"/>
  <c r="CW103" i="1" s="1"/>
  <c r="V103" i="1" s="1"/>
  <c r="AJ103" i="1"/>
  <c r="CT103" i="1"/>
  <c r="S103" i="1" s="1"/>
  <c r="CV103" i="1"/>
  <c r="U103" i="1" s="1"/>
  <c r="CX103" i="1"/>
  <c r="W103" i="1" s="1"/>
  <c r="FR103" i="1"/>
  <c r="GL103" i="1"/>
  <c r="GN103" i="1"/>
  <c r="GP103" i="1"/>
  <c r="GV103" i="1"/>
  <c r="GX103" i="1"/>
  <c r="HC103" i="1"/>
  <c r="C104" i="1"/>
  <c r="D104" i="1"/>
  <c r="I104" i="1"/>
  <c r="K104" i="1"/>
  <c r="AC104" i="1"/>
  <c r="AE104" i="1"/>
  <c r="AD104" i="1" s="1"/>
  <c r="CR104" i="1" s="1"/>
  <c r="Q104" i="1" s="1"/>
  <c r="AF104" i="1"/>
  <c r="AG104" i="1"/>
  <c r="CU104" i="1" s="1"/>
  <c r="T104" i="1" s="1"/>
  <c r="AH104" i="1"/>
  <c r="AI104" i="1"/>
  <c r="CW104" i="1" s="1"/>
  <c r="V104" i="1" s="1"/>
  <c r="AJ104" i="1"/>
  <c r="CT104" i="1"/>
  <c r="S104" i="1" s="1"/>
  <c r="CV104" i="1"/>
  <c r="U104" i="1" s="1"/>
  <c r="CX104" i="1"/>
  <c r="W104" i="1" s="1"/>
  <c r="FR104" i="1"/>
  <c r="GL104" i="1"/>
  <c r="GN104" i="1"/>
  <c r="GP104" i="1"/>
  <c r="GV104" i="1"/>
  <c r="GX104" i="1"/>
  <c r="HC104" i="1"/>
  <c r="C105" i="1"/>
  <c r="D105" i="1"/>
  <c r="I105" i="1"/>
  <c r="K105" i="1"/>
  <c r="AC105" i="1"/>
  <c r="AB105" i="1" s="1"/>
  <c r="AE105" i="1"/>
  <c r="AD105" i="1" s="1"/>
  <c r="CR105" i="1" s="1"/>
  <c r="Q105" i="1" s="1"/>
  <c r="AF105" i="1"/>
  <c r="AG105" i="1"/>
  <c r="CU105" i="1" s="1"/>
  <c r="T105" i="1" s="1"/>
  <c r="AH105" i="1"/>
  <c r="AI105" i="1"/>
  <c r="CW105" i="1" s="1"/>
  <c r="V105" i="1" s="1"/>
  <c r="AJ105" i="1"/>
  <c r="CT105" i="1"/>
  <c r="S105" i="1" s="1"/>
  <c r="CV105" i="1"/>
  <c r="U105" i="1" s="1"/>
  <c r="CX105" i="1"/>
  <c r="W105" i="1" s="1"/>
  <c r="FR105" i="1"/>
  <c r="GL105" i="1"/>
  <c r="GN105" i="1"/>
  <c r="GP105" i="1"/>
  <c r="GV105" i="1"/>
  <c r="GX105" i="1"/>
  <c r="HC105" i="1"/>
  <c r="AC106" i="1"/>
  <c r="AE106" i="1"/>
  <c r="AD106" i="1" s="1"/>
  <c r="CR106" i="1" s="1"/>
  <c r="Q106" i="1" s="1"/>
  <c r="AF106" i="1"/>
  <c r="AG106" i="1"/>
  <c r="CU106" i="1" s="1"/>
  <c r="T106" i="1" s="1"/>
  <c r="AH106" i="1"/>
  <c r="AI106" i="1"/>
  <c r="CW106" i="1" s="1"/>
  <c r="V106" i="1" s="1"/>
  <c r="AJ106" i="1"/>
  <c r="CT106" i="1"/>
  <c r="S106" i="1" s="1"/>
  <c r="CV106" i="1"/>
  <c r="U106" i="1" s="1"/>
  <c r="CX106" i="1"/>
  <c r="W106" i="1" s="1"/>
  <c r="FR106" i="1"/>
  <c r="GL106" i="1"/>
  <c r="GO106" i="1"/>
  <c r="GP106" i="1"/>
  <c r="GV106" i="1"/>
  <c r="GX106" i="1"/>
  <c r="HC106" i="1"/>
  <c r="AC107" i="1"/>
  <c r="AB107" i="1" s="1"/>
  <c r="AE107" i="1"/>
  <c r="AD107" i="1" s="1"/>
  <c r="CR107" i="1" s="1"/>
  <c r="Q107" i="1" s="1"/>
  <c r="AF107" i="1"/>
  <c r="AG107" i="1"/>
  <c r="CU107" i="1" s="1"/>
  <c r="T107" i="1" s="1"/>
  <c r="AH107" i="1"/>
  <c r="AI107" i="1"/>
  <c r="CW107" i="1" s="1"/>
  <c r="V107" i="1" s="1"/>
  <c r="AJ107" i="1"/>
  <c r="CT107" i="1"/>
  <c r="S107" i="1" s="1"/>
  <c r="CV107" i="1"/>
  <c r="U107" i="1" s="1"/>
  <c r="CX107" i="1"/>
  <c r="W107" i="1" s="1"/>
  <c r="FR107" i="1"/>
  <c r="GL107" i="1"/>
  <c r="GO107" i="1"/>
  <c r="GP107" i="1"/>
  <c r="GV107" i="1"/>
  <c r="GX107" i="1"/>
  <c r="HC107" i="1"/>
  <c r="AC108" i="1"/>
  <c r="AE108" i="1"/>
  <c r="AD108" i="1" s="1"/>
  <c r="CR108" i="1" s="1"/>
  <c r="Q108" i="1" s="1"/>
  <c r="AF108" i="1"/>
  <c r="AG108" i="1"/>
  <c r="CU108" i="1" s="1"/>
  <c r="T108" i="1" s="1"/>
  <c r="AH108" i="1"/>
  <c r="AI108" i="1"/>
  <c r="CW108" i="1" s="1"/>
  <c r="V108" i="1" s="1"/>
  <c r="AJ108" i="1"/>
  <c r="CT108" i="1"/>
  <c r="S108" i="1" s="1"/>
  <c r="CV108" i="1"/>
  <c r="U108" i="1" s="1"/>
  <c r="CX108" i="1"/>
  <c r="W108" i="1" s="1"/>
  <c r="FR108" i="1"/>
  <c r="GL108" i="1"/>
  <c r="GO108" i="1"/>
  <c r="GP108" i="1"/>
  <c r="GV108" i="1"/>
  <c r="GX108" i="1"/>
  <c r="HC108" i="1"/>
  <c r="AC109" i="1"/>
  <c r="AB109" i="1" s="1"/>
  <c r="AE109" i="1"/>
  <c r="AD109" i="1" s="1"/>
  <c r="CR109" i="1" s="1"/>
  <c r="Q109" i="1" s="1"/>
  <c r="AF109" i="1"/>
  <c r="AG109" i="1"/>
  <c r="CU109" i="1" s="1"/>
  <c r="T109" i="1" s="1"/>
  <c r="AH109" i="1"/>
  <c r="AI109" i="1"/>
  <c r="CW109" i="1" s="1"/>
  <c r="V109" i="1" s="1"/>
  <c r="AJ109" i="1"/>
  <c r="CT109" i="1"/>
  <c r="S109" i="1" s="1"/>
  <c r="CV109" i="1"/>
  <c r="U109" i="1" s="1"/>
  <c r="CX109" i="1"/>
  <c r="W109" i="1" s="1"/>
  <c r="FR109" i="1"/>
  <c r="GL109" i="1"/>
  <c r="GO109" i="1"/>
  <c r="GP109" i="1"/>
  <c r="GV109" i="1"/>
  <c r="GX109" i="1"/>
  <c r="HC109" i="1"/>
  <c r="AC110" i="1"/>
  <c r="AE110" i="1"/>
  <c r="AD110" i="1" s="1"/>
  <c r="CR110" i="1" s="1"/>
  <c r="Q110" i="1" s="1"/>
  <c r="AF110" i="1"/>
  <c r="AG110" i="1"/>
  <c r="CU110" i="1" s="1"/>
  <c r="T110" i="1" s="1"/>
  <c r="AH110" i="1"/>
  <c r="AI110" i="1"/>
  <c r="CW110" i="1" s="1"/>
  <c r="V110" i="1" s="1"/>
  <c r="AJ110" i="1"/>
  <c r="CT110" i="1"/>
  <c r="S110" i="1" s="1"/>
  <c r="CV110" i="1"/>
  <c r="U110" i="1" s="1"/>
  <c r="CX110" i="1"/>
  <c r="W110" i="1" s="1"/>
  <c r="FR110" i="1"/>
  <c r="GL110" i="1"/>
  <c r="GO110" i="1"/>
  <c r="GP110" i="1"/>
  <c r="GV110" i="1"/>
  <c r="GX110" i="1"/>
  <c r="HC110" i="1"/>
  <c r="AC111" i="1"/>
  <c r="AB111" i="1" s="1"/>
  <c r="AE111" i="1"/>
  <c r="AD111" i="1" s="1"/>
  <c r="CR111" i="1" s="1"/>
  <c r="Q111" i="1" s="1"/>
  <c r="AF111" i="1"/>
  <c r="AG111" i="1"/>
  <c r="CU111" i="1" s="1"/>
  <c r="T111" i="1" s="1"/>
  <c r="AH111" i="1"/>
  <c r="AI111" i="1"/>
  <c r="CW111" i="1" s="1"/>
  <c r="V111" i="1" s="1"/>
  <c r="AJ111" i="1"/>
  <c r="CT111" i="1"/>
  <c r="S111" i="1" s="1"/>
  <c r="CV111" i="1"/>
  <c r="U111" i="1" s="1"/>
  <c r="CX111" i="1"/>
  <c r="W111" i="1" s="1"/>
  <c r="FR111" i="1"/>
  <c r="GL111" i="1"/>
  <c r="GO111" i="1"/>
  <c r="GP111" i="1"/>
  <c r="GV111" i="1"/>
  <c r="GX111" i="1"/>
  <c r="HC111" i="1"/>
  <c r="AC112" i="1"/>
  <c r="AE112" i="1"/>
  <c r="AD112" i="1" s="1"/>
  <c r="CR112" i="1" s="1"/>
  <c r="Q112" i="1" s="1"/>
  <c r="AF112" i="1"/>
  <c r="AG112" i="1"/>
  <c r="CU112" i="1" s="1"/>
  <c r="T112" i="1" s="1"/>
  <c r="AH112" i="1"/>
  <c r="AI112" i="1"/>
  <c r="CW112" i="1" s="1"/>
  <c r="V112" i="1" s="1"/>
  <c r="AJ112" i="1"/>
  <c r="CT112" i="1"/>
  <c r="S112" i="1" s="1"/>
  <c r="CV112" i="1"/>
  <c r="U112" i="1" s="1"/>
  <c r="CX112" i="1"/>
  <c r="W112" i="1" s="1"/>
  <c r="FR112" i="1"/>
  <c r="GL112" i="1"/>
  <c r="GO112" i="1"/>
  <c r="GP112" i="1"/>
  <c r="GV112" i="1"/>
  <c r="GX112" i="1"/>
  <c r="HC112" i="1"/>
  <c r="AC113" i="1"/>
  <c r="AB113" i="1" s="1"/>
  <c r="AE113" i="1"/>
  <c r="AD113" i="1" s="1"/>
  <c r="CR113" i="1" s="1"/>
  <c r="Q113" i="1" s="1"/>
  <c r="AF113" i="1"/>
  <c r="AG113" i="1"/>
  <c r="CU113" i="1" s="1"/>
  <c r="T113" i="1" s="1"/>
  <c r="AH113" i="1"/>
  <c r="AI113" i="1"/>
  <c r="CW113" i="1" s="1"/>
  <c r="V113" i="1" s="1"/>
  <c r="AJ113" i="1"/>
  <c r="CT113" i="1"/>
  <c r="S113" i="1" s="1"/>
  <c r="CV113" i="1"/>
  <c r="U113" i="1" s="1"/>
  <c r="CX113" i="1"/>
  <c r="W113" i="1" s="1"/>
  <c r="FR113" i="1"/>
  <c r="GL113" i="1"/>
  <c r="GO113" i="1"/>
  <c r="GP113" i="1"/>
  <c r="GV113" i="1"/>
  <c r="GX113" i="1"/>
  <c r="HC113" i="1"/>
  <c r="AC114" i="1"/>
  <c r="AE114" i="1"/>
  <c r="AD114" i="1" s="1"/>
  <c r="CR114" i="1" s="1"/>
  <c r="Q114" i="1" s="1"/>
  <c r="AF114" i="1"/>
  <c r="AG114" i="1"/>
  <c r="CU114" i="1" s="1"/>
  <c r="T114" i="1" s="1"/>
  <c r="AH114" i="1"/>
  <c r="AI114" i="1"/>
  <c r="CW114" i="1" s="1"/>
  <c r="V114" i="1" s="1"/>
  <c r="AJ114" i="1"/>
  <c r="CT114" i="1"/>
  <c r="S114" i="1" s="1"/>
  <c r="CV114" i="1"/>
  <c r="U114" i="1" s="1"/>
  <c r="CX114" i="1"/>
  <c r="W114" i="1" s="1"/>
  <c r="FR114" i="1"/>
  <c r="GL114" i="1"/>
  <c r="GO114" i="1"/>
  <c r="GP114" i="1"/>
  <c r="GV114" i="1"/>
  <c r="GX114" i="1"/>
  <c r="HC114" i="1"/>
  <c r="AC115" i="1"/>
  <c r="AB115" i="1" s="1"/>
  <c r="AE115" i="1"/>
  <c r="AD115" i="1" s="1"/>
  <c r="CR115" i="1" s="1"/>
  <c r="Q115" i="1" s="1"/>
  <c r="AF115" i="1"/>
  <c r="AG115" i="1"/>
  <c r="CU115" i="1" s="1"/>
  <c r="T115" i="1" s="1"/>
  <c r="AH115" i="1"/>
  <c r="AI115" i="1"/>
  <c r="CW115" i="1" s="1"/>
  <c r="V115" i="1" s="1"/>
  <c r="AJ115" i="1"/>
  <c r="CT115" i="1"/>
  <c r="S115" i="1" s="1"/>
  <c r="CV115" i="1"/>
  <c r="U115" i="1" s="1"/>
  <c r="CX115" i="1"/>
  <c r="W115" i="1" s="1"/>
  <c r="FR115" i="1"/>
  <c r="GL115" i="1"/>
  <c r="GO115" i="1"/>
  <c r="GP115" i="1"/>
  <c r="GV115" i="1"/>
  <c r="GX115" i="1"/>
  <c r="HC115" i="1"/>
  <c r="AC116" i="1"/>
  <c r="AE116" i="1"/>
  <c r="AD116" i="1" s="1"/>
  <c r="CR116" i="1" s="1"/>
  <c r="Q116" i="1" s="1"/>
  <c r="AF116" i="1"/>
  <c r="AG116" i="1"/>
  <c r="CU116" i="1" s="1"/>
  <c r="T116" i="1" s="1"/>
  <c r="AH116" i="1"/>
  <c r="AI116" i="1"/>
  <c r="CW116" i="1" s="1"/>
  <c r="V116" i="1" s="1"/>
  <c r="AJ116" i="1"/>
  <c r="CT116" i="1"/>
  <c r="S116" i="1" s="1"/>
  <c r="CV116" i="1"/>
  <c r="U116" i="1" s="1"/>
  <c r="CX116" i="1"/>
  <c r="W116" i="1" s="1"/>
  <c r="FR116" i="1"/>
  <c r="GL116" i="1"/>
  <c r="GO116" i="1"/>
  <c r="GP116" i="1"/>
  <c r="GV116" i="1"/>
  <c r="GX116" i="1"/>
  <c r="HC116" i="1"/>
  <c r="AC117" i="1"/>
  <c r="AB117" i="1" s="1"/>
  <c r="AE117" i="1"/>
  <c r="AD117" i="1" s="1"/>
  <c r="CR117" i="1" s="1"/>
  <c r="Q117" i="1" s="1"/>
  <c r="AF117" i="1"/>
  <c r="AG117" i="1"/>
  <c r="CU117" i="1" s="1"/>
  <c r="T117" i="1" s="1"/>
  <c r="AH117" i="1"/>
  <c r="AI117" i="1"/>
  <c r="CW117" i="1" s="1"/>
  <c r="V117" i="1" s="1"/>
  <c r="AJ117" i="1"/>
  <c r="CT117" i="1"/>
  <c r="S117" i="1" s="1"/>
  <c r="CV117" i="1"/>
  <c r="U117" i="1" s="1"/>
  <c r="CX117" i="1"/>
  <c r="W117" i="1" s="1"/>
  <c r="FR117" i="1"/>
  <c r="GL117" i="1"/>
  <c r="GO117" i="1"/>
  <c r="GP117" i="1"/>
  <c r="GV117" i="1"/>
  <c r="GX117" i="1"/>
  <c r="HC117" i="1"/>
  <c r="B119" i="1"/>
  <c r="B28" i="1" s="1"/>
  <c r="C119" i="1"/>
  <c r="C28" i="1" s="1"/>
  <c r="D119" i="1"/>
  <c r="D28" i="1" s="1"/>
  <c r="F119" i="1"/>
  <c r="F28" i="1" s="1"/>
  <c r="G119" i="1"/>
  <c r="G28" i="1" s="1"/>
  <c r="BX119" i="1"/>
  <c r="BX28" i="1" s="1"/>
  <c r="BY119" i="1"/>
  <c r="BY28" i="1" s="1"/>
  <c r="BZ119" i="1"/>
  <c r="BZ28" i="1" s="1"/>
  <c r="CK119" i="1"/>
  <c r="CK28" i="1" s="1"/>
  <c r="CL119" i="1"/>
  <c r="CL28" i="1" s="1"/>
  <c r="CM119" i="1"/>
  <c r="CM28" i="1" s="1"/>
  <c r="FP119" i="1"/>
  <c r="FP28" i="1" s="1"/>
  <c r="FQ119" i="1"/>
  <c r="FQ28" i="1" s="1"/>
  <c r="FR119" i="1"/>
  <c r="FR28" i="1" s="1"/>
  <c r="GC119" i="1"/>
  <c r="GC28" i="1" s="1"/>
  <c r="GD119" i="1"/>
  <c r="GD28" i="1" s="1"/>
  <c r="GE119" i="1"/>
  <c r="GE28" i="1" s="1"/>
  <c r="F161" i="1"/>
  <c r="P161" i="1"/>
  <c r="F163" i="1"/>
  <c r="P163" i="1"/>
  <c r="F165" i="1"/>
  <c r="P165" i="1"/>
  <c r="F167" i="1"/>
  <c r="P167" i="1"/>
  <c r="F169" i="1"/>
  <c r="P169" i="1"/>
  <c r="F174" i="1"/>
  <c r="P174" i="1"/>
  <c r="F176" i="1"/>
  <c r="P176" i="1"/>
  <c r="F177" i="1"/>
  <c r="P177" i="1"/>
  <c r="F178" i="1"/>
  <c r="P178" i="1"/>
  <c r="F179" i="1"/>
  <c r="P179" i="1"/>
  <c r="F180" i="1"/>
  <c r="P180" i="1"/>
  <c r="F181" i="1"/>
  <c r="P181" i="1"/>
  <c r="F182" i="1"/>
  <c r="P182" i="1"/>
  <c r="F184" i="1"/>
  <c r="P184" i="1"/>
  <c r="F187" i="1"/>
  <c r="P187" i="1"/>
  <c r="D192" i="1"/>
  <c r="E194" i="1"/>
  <c r="Z194" i="1"/>
  <c r="AA194" i="1"/>
  <c r="AM194" i="1"/>
  <c r="AN194" i="1"/>
  <c r="BE194" i="1"/>
  <c r="BF194" i="1"/>
  <c r="BG194" i="1"/>
  <c r="BH194" i="1"/>
  <c r="BI194" i="1"/>
  <c r="BJ194" i="1"/>
  <c r="BK194" i="1"/>
  <c r="BL194" i="1"/>
  <c r="BM194" i="1"/>
  <c r="BN194" i="1"/>
  <c r="BO194" i="1"/>
  <c r="BP194" i="1"/>
  <c r="BQ194" i="1"/>
  <c r="BR194" i="1"/>
  <c r="BS194" i="1"/>
  <c r="BT194" i="1"/>
  <c r="BU194" i="1"/>
  <c r="BV194" i="1"/>
  <c r="BW194" i="1"/>
  <c r="CN194" i="1"/>
  <c r="CO194" i="1"/>
  <c r="CP194" i="1"/>
  <c r="CQ194" i="1"/>
  <c r="CR194" i="1"/>
  <c r="CS194" i="1"/>
  <c r="CT194" i="1"/>
  <c r="CU194" i="1"/>
  <c r="CV194" i="1"/>
  <c r="CW194" i="1"/>
  <c r="CX194" i="1"/>
  <c r="CY194" i="1"/>
  <c r="CZ194" i="1"/>
  <c r="DA194" i="1"/>
  <c r="DB194" i="1"/>
  <c r="DC194" i="1"/>
  <c r="DD194" i="1"/>
  <c r="DE194" i="1"/>
  <c r="DF194" i="1"/>
  <c r="DR194" i="1"/>
  <c r="DS194" i="1"/>
  <c r="EE194" i="1"/>
  <c r="EF194" i="1"/>
  <c r="EW194" i="1"/>
  <c r="EX194" i="1"/>
  <c r="EY194" i="1"/>
  <c r="EZ194" i="1"/>
  <c r="FA194" i="1"/>
  <c r="FB194" i="1"/>
  <c r="FC194" i="1"/>
  <c r="FD194" i="1"/>
  <c r="FE194" i="1"/>
  <c r="FF194" i="1"/>
  <c r="FG194" i="1"/>
  <c r="FH194" i="1"/>
  <c r="FI194" i="1"/>
  <c r="FJ194" i="1"/>
  <c r="FK194" i="1"/>
  <c r="FL194" i="1"/>
  <c r="FM194" i="1"/>
  <c r="FN194" i="1"/>
  <c r="FO194" i="1"/>
  <c r="GF194" i="1"/>
  <c r="GG194" i="1"/>
  <c r="GH194" i="1"/>
  <c r="GI194" i="1"/>
  <c r="GJ194" i="1"/>
  <c r="GK194" i="1"/>
  <c r="GL194" i="1"/>
  <c r="GM194" i="1"/>
  <c r="GN194" i="1"/>
  <c r="GO194" i="1"/>
  <c r="GP194" i="1"/>
  <c r="GQ194" i="1"/>
  <c r="GR194" i="1"/>
  <c r="GS194" i="1"/>
  <c r="GT194" i="1"/>
  <c r="GU194" i="1"/>
  <c r="GV194" i="1"/>
  <c r="GW194" i="1"/>
  <c r="GX194" i="1"/>
  <c r="C196" i="1"/>
  <c r="D196" i="1"/>
  <c r="I196" i="1"/>
  <c r="K196" i="1"/>
  <c r="AC196" i="1"/>
  <c r="AD196" i="1"/>
  <c r="AB196" i="1" s="1"/>
  <c r="AE196" i="1"/>
  <c r="AF196" i="1"/>
  <c r="CT196" i="1" s="1"/>
  <c r="S196" i="1" s="1"/>
  <c r="AG196" i="1"/>
  <c r="AH196" i="1"/>
  <c r="CV196" i="1" s="1"/>
  <c r="U196" i="1" s="1"/>
  <c r="AI196" i="1"/>
  <c r="AJ196" i="1"/>
  <c r="CX196" i="1" s="1"/>
  <c r="W196" i="1" s="1"/>
  <c r="CQ196" i="1"/>
  <c r="P196" i="1" s="1"/>
  <c r="CS196" i="1"/>
  <c r="R196" i="1" s="1"/>
  <c r="CU196" i="1"/>
  <c r="T196" i="1" s="1"/>
  <c r="CW196" i="1"/>
  <c r="V196" i="1" s="1"/>
  <c r="FR196" i="1"/>
  <c r="GL196" i="1"/>
  <c r="GO196" i="1"/>
  <c r="GP196" i="1"/>
  <c r="GV196" i="1"/>
  <c r="HC196" i="1"/>
  <c r="GX196" i="1" s="1"/>
  <c r="C197" i="1"/>
  <c r="D197" i="1"/>
  <c r="I197" i="1"/>
  <c r="CX297" i="3" s="1"/>
  <c r="K197" i="1"/>
  <c r="AC197" i="1"/>
  <c r="AD197" i="1"/>
  <c r="AB197" i="1" s="1"/>
  <c r="AE197" i="1"/>
  <c r="AF197" i="1"/>
  <c r="CT197" i="1" s="1"/>
  <c r="S197" i="1" s="1"/>
  <c r="AG197" i="1"/>
  <c r="AH197" i="1"/>
  <c r="CV197" i="1" s="1"/>
  <c r="U197" i="1" s="1"/>
  <c r="AI197" i="1"/>
  <c r="AJ197" i="1"/>
  <c r="CX197" i="1" s="1"/>
  <c r="W197" i="1" s="1"/>
  <c r="CQ197" i="1"/>
  <c r="P197" i="1" s="1"/>
  <c r="CS197" i="1"/>
  <c r="R197" i="1" s="1"/>
  <c r="CU197" i="1"/>
  <c r="T197" i="1" s="1"/>
  <c r="CW197" i="1"/>
  <c r="V197" i="1" s="1"/>
  <c r="FR197" i="1"/>
  <c r="GL197" i="1"/>
  <c r="GO197" i="1"/>
  <c r="GP197" i="1"/>
  <c r="GV197" i="1"/>
  <c r="HC197" i="1"/>
  <c r="GX197" i="1" s="1"/>
  <c r="C198" i="1"/>
  <c r="D198" i="1"/>
  <c r="I198" i="1"/>
  <c r="K198" i="1"/>
  <c r="AC198" i="1"/>
  <c r="AD198" i="1"/>
  <c r="AB198" i="1" s="1"/>
  <c r="AE198" i="1"/>
  <c r="AF198" i="1"/>
  <c r="CT198" i="1" s="1"/>
  <c r="S198" i="1" s="1"/>
  <c r="AG198" i="1"/>
  <c r="AH198" i="1"/>
  <c r="CV198" i="1" s="1"/>
  <c r="U198" i="1" s="1"/>
  <c r="AI198" i="1"/>
  <c r="AJ198" i="1"/>
  <c r="CX198" i="1" s="1"/>
  <c r="W198" i="1" s="1"/>
  <c r="CQ198" i="1"/>
  <c r="P198" i="1" s="1"/>
  <c r="CS198" i="1"/>
  <c r="R198" i="1" s="1"/>
  <c r="CU198" i="1"/>
  <c r="T198" i="1" s="1"/>
  <c r="CW198" i="1"/>
  <c r="V198" i="1" s="1"/>
  <c r="FR198" i="1"/>
  <c r="GL198" i="1"/>
  <c r="GO198" i="1"/>
  <c r="GP198" i="1"/>
  <c r="GV198" i="1"/>
  <c r="HC198" i="1"/>
  <c r="GX198" i="1" s="1"/>
  <c r="C199" i="1"/>
  <c r="D199" i="1"/>
  <c r="I199" i="1"/>
  <c r="CX303" i="3" s="1"/>
  <c r="K199" i="1"/>
  <c r="AC199" i="1"/>
  <c r="AD199" i="1"/>
  <c r="AB199" i="1" s="1"/>
  <c r="AE199" i="1"/>
  <c r="AF199" i="1"/>
  <c r="CT199" i="1" s="1"/>
  <c r="S199" i="1" s="1"/>
  <c r="AG199" i="1"/>
  <c r="AH199" i="1"/>
  <c r="CV199" i="1" s="1"/>
  <c r="U199" i="1" s="1"/>
  <c r="AI199" i="1"/>
  <c r="AJ199" i="1"/>
  <c r="CX199" i="1" s="1"/>
  <c r="W199" i="1" s="1"/>
  <c r="CQ199" i="1"/>
  <c r="P199" i="1" s="1"/>
  <c r="CS199" i="1"/>
  <c r="R199" i="1" s="1"/>
  <c r="CU199" i="1"/>
  <c r="T199" i="1" s="1"/>
  <c r="CW199" i="1"/>
  <c r="V199" i="1" s="1"/>
  <c r="FR199" i="1"/>
  <c r="GL199" i="1"/>
  <c r="GO199" i="1"/>
  <c r="GP199" i="1"/>
  <c r="GV199" i="1"/>
  <c r="HC199" i="1"/>
  <c r="GX199" i="1" s="1"/>
  <c r="C200" i="1"/>
  <c r="D200" i="1"/>
  <c r="I200" i="1"/>
  <c r="K200" i="1"/>
  <c r="AC200" i="1"/>
  <c r="AD200" i="1"/>
  <c r="AB200" i="1" s="1"/>
  <c r="AE200" i="1"/>
  <c r="AF200" i="1"/>
  <c r="CT200" i="1" s="1"/>
  <c r="S200" i="1" s="1"/>
  <c r="AG200" i="1"/>
  <c r="AH200" i="1"/>
  <c r="CV200" i="1" s="1"/>
  <c r="U200" i="1" s="1"/>
  <c r="AI200" i="1"/>
  <c r="AJ200" i="1"/>
  <c r="CX200" i="1" s="1"/>
  <c r="W200" i="1" s="1"/>
  <c r="CQ200" i="1"/>
  <c r="P200" i="1" s="1"/>
  <c r="CS200" i="1"/>
  <c r="R200" i="1" s="1"/>
  <c r="CU200" i="1"/>
  <c r="T200" i="1" s="1"/>
  <c r="CW200" i="1"/>
  <c r="V200" i="1" s="1"/>
  <c r="FR200" i="1"/>
  <c r="GL200" i="1"/>
  <c r="GN200" i="1"/>
  <c r="GP200" i="1"/>
  <c r="GV200" i="1"/>
  <c r="HC200" i="1"/>
  <c r="GX200" i="1" s="1"/>
  <c r="C201" i="1"/>
  <c r="D201" i="1"/>
  <c r="I201" i="1"/>
  <c r="K201" i="1"/>
  <c r="AC201" i="1"/>
  <c r="AD201" i="1"/>
  <c r="AB201" i="1" s="1"/>
  <c r="AE201" i="1"/>
  <c r="AF201" i="1"/>
  <c r="CT201" i="1" s="1"/>
  <c r="S201" i="1" s="1"/>
  <c r="AG201" i="1"/>
  <c r="AH201" i="1"/>
  <c r="CV201" i="1" s="1"/>
  <c r="U201" i="1" s="1"/>
  <c r="AI201" i="1"/>
  <c r="AJ201" i="1"/>
  <c r="CX201" i="1" s="1"/>
  <c r="W201" i="1" s="1"/>
  <c r="CQ201" i="1"/>
  <c r="P201" i="1" s="1"/>
  <c r="CS201" i="1"/>
  <c r="R201" i="1" s="1"/>
  <c r="CU201" i="1"/>
  <c r="T201" i="1" s="1"/>
  <c r="CW201" i="1"/>
  <c r="V201" i="1" s="1"/>
  <c r="FR201" i="1"/>
  <c r="GL201" i="1"/>
  <c r="GN201" i="1"/>
  <c r="GP201" i="1"/>
  <c r="GV201" i="1"/>
  <c r="HC201" i="1"/>
  <c r="GX201" i="1" s="1"/>
  <c r="AC202" i="1"/>
  <c r="AD202" i="1"/>
  <c r="AB202" i="1" s="1"/>
  <c r="AE202" i="1"/>
  <c r="AF202" i="1"/>
  <c r="CT202" i="1" s="1"/>
  <c r="S202" i="1" s="1"/>
  <c r="AG202" i="1"/>
  <c r="AH202" i="1"/>
  <c r="CV202" i="1" s="1"/>
  <c r="U202" i="1" s="1"/>
  <c r="AI202" i="1"/>
  <c r="AJ202" i="1"/>
  <c r="CX202" i="1" s="1"/>
  <c r="W202" i="1" s="1"/>
  <c r="CQ202" i="1"/>
  <c r="P202" i="1" s="1"/>
  <c r="CS202" i="1"/>
  <c r="R202" i="1" s="1"/>
  <c r="CU202" i="1"/>
  <c r="T202" i="1" s="1"/>
  <c r="CW202" i="1"/>
  <c r="V202" i="1" s="1"/>
  <c r="FR202" i="1"/>
  <c r="GL202" i="1"/>
  <c r="GO202" i="1"/>
  <c r="GP202" i="1"/>
  <c r="GV202" i="1"/>
  <c r="HC202" i="1"/>
  <c r="GX202" i="1" s="1"/>
  <c r="AC203" i="1"/>
  <c r="AD203" i="1"/>
  <c r="AB203" i="1" s="1"/>
  <c r="AE203" i="1"/>
  <c r="AF203" i="1"/>
  <c r="CT203" i="1" s="1"/>
  <c r="S203" i="1" s="1"/>
  <c r="AG203" i="1"/>
  <c r="AH203" i="1"/>
  <c r="CV203" i="1" s="1"/>
  <c r="U203" i="1" s="1"/>
  <c r="AI203" i="1"/>
  <c r="AJ203" i="1"/>
  <c r="CX203" i="1" s="1"/>
  <c r="W203" i="1" s="1"/>
  <c r="CQ203" i="1"/>
  <c r="P203" i="1" s="1"/>
  <c r="CS203" i="1"/>
  <c r="R203" i="1" s="1"/>
  <c r="CU203" i="1"/>
  <c r="T203" i="1" s="1"/>
  <c r="CW203" i="1"/>
  <c r="V203" i="1" s="1"/>
  <c r="FR203" i="1"/>
  <c r="GL203" i="1"/>
  <c r="GO203" i="1"/>
  <c r="GP203" i="1"/>
  <c r="GV203" i="1"/>
  <c r="HC203" i="1"/>
  <c r="GX203" i="1" s="1"/>
  <c r="AC204" i="1"/>
  <c r="AD204" i="1"/>
  <c r="AB204" i="1" s="1"/>
  <c r="AE204" i="1"/>
  <c r="AF204" i="1"/>
  <c r="CT204" i="1" s="1"/>
  <c r="S204" i="1" s="1"/>
  <c r="AG204" i="1"/>
  <c r="AH204" i="1"/>
  <c r="CV204" i="1" s="1"/>
  <c r="U204" i="1" s="1"/>
  <c r="AI204" i="1"/>
  <c r="AJ204" i="1"/>
  <c r="CX204" i="1" s="1"/>
  <c r="W204" i="1" s="1"/>
  <c r="CQ204" i="1"/>
  <c r="P204" i="1" s="1"/>
  <c r="CS204" i="1"/>
  <c r="R204" i="1" s="1"/>
  <c r="CU204" i="1"/>
  <c r="T204" i="1" s="1"/>
  <c r="CW204" i="1"/>
  <c r="V204" i="1" s="1"/>
  <c r="FR204" i="1"/>
  <c r="GL204" i="1"/>
  <c r="GO204" i="1"/>
  <c r="GP204" i="1"/>
  <c r="GV204" i="1"/>
  <c r="HC204" i="1"/>
  <c r="GX204" i="1" s="1"/>
  <c r="AC205" i="1"/>
  <c r="AD205" i="1"/>
  <c r="AB205" i="1" s="1"/>
  <c r="AE205" i="1"/>
  <c r="AF205" i="1"/>
  <c r="CT205" i="1" s="1"/>
  <c r="S205" i="1" s="1"/>
  <c r="AG205" i="1"/>
  <c r="AH205" i="1"/>
  <c r="CV205" i="1" s="1"/>
  <c r="U205" i="1" s="1"/>
  <c r="AI205" i="1"/>
  <c r="AJ205" i="1"/>
  <c r="CX205" i="1" s="1"/>
  <c r="W205" i="1" s="1"/>
  <c r="CQ205" i="1"/>
  <c r="P205" i="1" s="1"/>
  <c r="CS205" i="1"/>
  <c r="R205" i="1" s="1"/>
  <c r="CU205" i="1"/>
  <c r="T205" i="1" s="1"/>
  <c r="CW205" i="1"/>
  <c r="V205" i="1" s="1"/>
  <c r="FR205" i="1"/>
  <c r="GL205" i="1"/>
  <c r="GO205" i="1"/>
  <c r="GP205" i="1"/>
  <c r="GV205" i="1"/>
  <c r="HC205" i="1"/>
  <c r="GX205" i="1" s="1"/>
  <c r="C206" i="1"/>
  <c r="D206" i="1"/>
  <c r="I206" i="1"/>
  <c r="K206" i="1"/>
  <c r="AC206" i="1"/>
  <c r="AD206" i="1"/>
  <c r="AB206" i="1" s="1"/>
  <c r="AE206" i="1"/>
  <c r="AF206" i="1"/>
  <c r="CT206" i="1" s="1"/>
  <c r="S206" i="1" s="1"/>
  <c r="AG206" i="1"/>
  <c r="AH206" i="1"/>
  <c r="CV206" i="1" s="1"/>
  <c r="U206" i="1" s="1"/>
  <c r="AI206" i="1"/>
  <c r="AJ206" i="1"/>
  <c r="CX206" i="1" s="1"/>
  <c r="W206" i="1" s="1"/>
  <c r="CQ206" i="1"/>
  <c r="P206" i="1" s="1"/>
  <c r="CS206" i="1"/>
  <c r="R206" i="1" s="1"/>
  <c r="CU206" i="1"/>
  <c r="T206" i="1" s="1"/>
  <c r="CW206" i="1"/>
  <c r="V206" i="1" s="1"/>
  <c r="FR206" i="1"/>
  <c r="GL206" i="1"/>
  <c r="GN206" i="1"/>
  <c r="GP206" i="1"/>
  <c r="GV206" i="1"/>
  <c r="HC206" i="1"/>
  <c r="GX206" i="1" s="1"/>
  <c r="C207" i="1"/>
  <c r="D207" i="1"/>
  <c r="I207" i="1"/>
  <c r="K207" i="1"/>
  <c r="AC207" i="1"/>
  <c r="AD207" i="1"/>
  <c r="AB207" i="1" s="1"/>
  <c r="AE207" i="1"/>
  <c r="AF207" i="1"/>
  <c r="CT207" i="1" s="1"/>
  <c r="S207" i="1" s="1"/>
  <c r="AG207" i="1"/>
  <c r="AH207" i="1"/>
  <c r="CV207" i="1" s="1"/>
  <c r="U207" i="1" s="1"/>
  <c r="AI207" i="1"/>
  <c r="AJ207" i="1"/>
  <c r="CX207" i="1" s="1"/>
  <c r="W207" i="1" s="1"/>
  <c r="CQ207" i="1"/>
  <c r="P207" i="1" s="1"/>
  <c r="CS207" i="1"/>
  <c r="R207" i="1" s="1"/>
  <c r="CU207" i="1"/>
  <c r="T207" i="1" s="1"/>
  <c r="CW207" i="1"/>
  <c r="V207" i="1" s="1"/>
  <c r="FR207" i="1"/>
  <c r="GL207" i="1"/>
  <c r="GN207" i="1"/>
  <c r="GP207" i="1"/>
  <c r="GV207" i="1"/>
  <c r="HC207" i="1"/>
  <c r="GX207" i="1" s="1"/>
  <c r="AC208" i="1"/>
  <c r="AD208" i="1"/>
  <c r="AB208" i="1" s="1"/>
  <c r="AE208" i="1"/>
  <c r="AF208" i="1"/>
  <c r="CT208" i="1" s="1"/>
  <c r="S208" i="1" s="1"/>
  <c r="AG208" i="1"/>
  <c r="AH208" i="1"/>
  <c r="CV208" i="1" s="1"/>
  <c r="U208" i="1" s="1"/>
  <c r="AI208" i="1"/>
  <c r="AJ208" i="1"/>
  <c r="CX208" i="1" s="1"/>
  <c r="W208" i="1" s="1"/>
  <c r="CQ208" i="1"/>
  <c r="P208" i="1" s="1"/>
  <c r="CS208" i="1"/>
  <c r="R208" i="1" s="1"/>
  <c r="CU208" i="1"/>
  <c r="T208" i="1" s="1"/>
  <c r="CW208" i="1"/>
  <c r="V208" i="1" s="1"/>
  <c r="FR208" i="1"/>
  <c r="GL208" i="1"/>
  <c r="GO208" i="1"/>
  <c r="GP208" i="1"/>
  <c r="GV208" i="1"/>
  <c r="HC208" i="1"/>
  <c r="GX208" i="1" s="1"/>
  <c r="AC209" i="1"/>
  <c r="AD209" i="1"/>
  <c r="AB209" i="1" s="1"/>
  <c r="AE209" i="1"/>
  <c r="AF209" i="1"/>
  <c r="CT209" i="1" s="1"/>
  <c r="S209" i="1" s="1"/>
  <c r="AG209" i="1"/>
  <c r="AH209" i="1"/>
  <c r="CV209" i="1" s="1"/>
  <c r="U209" i="1" s="1"/>
  <c r="AI209" i="1"/>
  <c r="AJ209" i="1"/>
  <c r="CX209" i="1" s="1"/>
  <c r="W209" i="1" s="1"/>
  <c r="CQ209" i="1"/>
  <c r="P209" i="1" s="1"/>
  <c r="CS209" i="1"/>
  <c r="R209" i="1" s="1"/>
  <c r="CU209" i="1"/>
  <c r="T209" i="1" s="1"/>
  <c r="CW209" i="1"/>
  <c r="V209" i="1" s="1"/>
  <c r="FR209" i="1"/>
  <c r="GL209" i="1"/>
  <c r="GO209" i="1"/>
  <c r="GP209" i="1"/>
  <c r="GV209" i="1"/>
  <c r="HC209" i="1"/>
  <c r="GX209" i="1" s="1"/>
  <c r="AC210" i="1"/>
  <c r="AD210" i="1"/>
  <c r="AB210" i="1" s="1"/>
  <c r="AE210" i="1"/>
  <c r="AF210" i="1"/>
  <c r="CT210" i="1" s="1"/>
  <c r="S210" i="1" s="1"/>
  <c r="AG210" i="1"/>
  <c r="AH210" i="1"/>
  <c r="CV210" i="1" s="1"/>
  <c r="U210" i="1" s="1"/>
  <c r="AI210" i="1"/>
  <c r="AJ210" i="1"/>
  <c r="CX210" i="1" s="1"/>
  <c r="W210" i="1" s="1"/>
  <c r="CQ210" i="1"/>
  <c r="P210" i="1" s="1"/>
  <c r="CS210" i="1"/>
  <c r="R210" i="1" s="1"/>
  <c r="CU210" i="1"/>
  <c r="T210" i="1" s="1"/>
  <c r="CW210" i="1"/>
  <c r="V210" i="1" s="1"/>
  <c r="FR210" i="1"/>
  <c r="GL210" i="1"/>
  <c r="GO210" i="1"/>
  <c r="GP210" i="1"/>
  <c r="GV210" i="1"/>
  <c r="HC210" i="1"/>
  <c r="GX210" i="1" s="1"/>
  <c r="AC211" i="1"/>
  <c r="AD211" i="1"/>
  <c r="AB211" i="1" s="1"/>
  <c r="AE211" i="1"/>
  <c r="AF211" i="1"/>
  <c r="CT211" i="1" s="1"/>
  <c r="S211" i="1" s="1"/>
  <c r="AG211" i="1"/>
  <c r="AH211" i="1"/>
  <c r="CV211" i="1" s="1"/>
  <c r="U211" i="1" s="1"/>
  <c r="AI211" i="1"/>
  <c r="AJ211" i="1"/>
  <c r="CX211" i="1" s="1"/>
  <c r="W211" i="1" s="1"/>
  <c r="CQ211" i="1"/>
  <c r="P211" i="1" s="1"/>
  <c r="CS211" i="1"/>
  <c r="R211" i="1" s="1"/>
  <c r="CU211" i="1"/>
  <c r="T211" i="1" s="1"/>
  <c r="CW211" i="1"/>
  <c r="V211" i="1" s="1"/>
  <c r="FR211" i="1"/>
  <c r="GL211" i="1"/>
  <c r="GO211" i="1"/>
  <c r="GP211" i="1"/>
  <c r="GV211" i="1"/>
  <c r="HC211" i="1"/>
  <c r="GX211" i="1" s="1"/>
  <c r="AC212" i="1"/>
  <c r="AD212" i="1"/>
  <c r="AB212" i="1" s="1"/>
  <c r="AE212" i="1"/>
  <c r="AF212" i="1"/>
  <c r="CT212" i="1" s="1"/>
  <c r="S212" i="1" s="1"/>
  <c r="AG212" i="1"/>
  <c r="AH212" i="1"/>
  <c r="CV212" i="1" s="1"/>
  <c r="U212" i="1" s="1"/>
  <c r="AI212" i="1"/>
  <c r="AJ212" i="1"/>
  <c r="CX212" i="1" s="1"/>
  <c r="W212" i="1" s="1"/>
  <c r="CQ212" i="1"/>
  <c r="P212" i="1" s="1"/>
  <c r="CS212" i="1"/>
  <c r="R212" i="1" s="1"/>
  <c r="CU212" i="1"/>
  <c r="T212" i="1" s="1"/>
  <c r="CW212" i="1"/>
  <c r="V212" i="1" s="1"/>
  <c r="FR212" i="1"/>
  <c r="GL212" i="1"/>
  <c r="GO212" i="1"/>
  <c r="GP212" i="1"/>
  <c r="GV212" i="1"/>
  <c r="HC212" i="1"/>
  <c r="GX212" i="1" s="1"/>
  <c r="AC213" i="1"/>
  <c r="AD213" i="1"/>
  <c r="AB213" i="1" s="1"/>
  <c r="AE213" i="1"/>
  <c r="AF213" i="1"/>
  <c r="CT213" i="1" s="1"/>
  <c r="S213" i="1" s="1"/>
  <c r="AG213" i="1"/>
  <c r="AH213" i="1"/>
  <c r="CV213" i="1" s="1"/>
  <c r="U213" i="1" s="1"/>
  <c r="AI213" i="1"/>
  <c r="AJ213" i="1"/>
  <c r="CX213" i="1" s="1"/>
  <c r="W213" i="1" s="1"/>
  <c r="CQ213" i="1"/>
  <c r="P213" i="1" s="1"/>
  <c r="CS213" i="1"/>
  <c r="R213" i="1" s="1"/>
  <c r="CU213" i="1"/>
  <c r="T213" i="1" s="1"/>
  <c r="CW213" i="1"/>
  <c r="V213" i="1" s="1"/>
  <c r="FR213" i="1"/>
  <c r="GL213" i="1"/>
  <c r="GO213" i="1"/>
  <c r="GP213" i="1"/>
  <c r="GV213" i="1"/>
  <c r="HC213" i="1"/>
  <c r="GX213" i="1" s="1"/>
  <c r="AC214" i="1"/>
  <c r="AD214" i="1"/>
  <c r="AB214" i="1" s="1"/>
  <c r="AE214" i="1"/>
  <c r="AF214" i="1"/>
  <c r="CT214" i="1" s="1"/>
  <c r="S214" i="1" s="1"/>
  <c r="AG214" i="1"/>
  <c r="AH214" i="1"/>
  <c r="CV214" i="1" s="1"/>
  <c r="U214" i="1" s="1"/>
  <c r="AI214" i="1"/>
  <c r="AJ214" i="1"/>
  <c r="CX214" i="1" s="1"/>
  <c r="W214" i="1" s="1"/>
  <c r="CQ214" i="1"/>
  <c r="P214" i="1" s="1"/>
  <c r="CS214" i="1"/>
  <c r="R214" i="1" s="1"/>
  <c r="CU214" i="1"/>
  <c r="T214" i="1" s="1"/>
  <c r="CW214" i="1"/>
  <c r="V214" i="1" s="1"/>
  <c r="FR214" i="1"/>
  <c r="GL214" i="1"/>
  <c r="GO214" i="1"/>
  <c r="GP214" i="1"/>
  <c r="GV214" i="1"/>
  <c r="HC214" i="1"/>
  <c r="GX214" i="1" s="1"/>
  <c r="AC215" i="1"/>
  <c r="AD215" i="1"/>
  <c r="AB215" i="1" s="1"/>
  <c r="AE215" i="1"/>
  <c r="AF215" i="1"/>
  <c r="CT215" i="1" s="1"/>
  <c r="S215" i="1" s="1"/>
  <c r="AG215" i="1"/>
  <c r="AH215" i="1"/>
  <c r="CV215" i="1" s="1"/>
  <c r="U215" i="1" s="1"/>
  <c r="AI215" i="1"/>
  <c r="AJ215" i="1"/>
  <c r="CX215" i="1" s="1"/>
  <c r="W215" i="1" s="1"/>
  <c r="CQ215" i="1"/>
  <c r="P215" i="1" s="1"/>
  <c r="CS215" i="1"/>
  <c r="R215" i="1" s="1"/>
  <c r="CU215" i="1"/>
  <c r="T215" i="1" s="1"/>
  <c r="CW215" i="1"/>
  <c r="V215" i="1" s="1"/>
  <c r="FR215" i="1"/>
  <c r="GL215" i="1"/>
  <c r="GO215" i="1"/>
  <c r="GP215" i="1"/>
  <c r="GV215" i="1"/>
  <c r="HC215" i="1"/>
  <c r="GX215" i="1" s="1"/>
  <c r="AC216" i="1"/>
  <c r="AD216" i="1"/>
  <c r="AB216" i="1" s="1"/>
  <c r="AE216" i="1"/>
  <c r="AF216" i="1"/>
  <c r="CT216" i="1" s="1"/>
  <c r="S216" i="1" s="1"/>
  <c r="AG216" i="1"/>
  <c r="AH216" i="1"/>
  <c r="CV216" i="1" s="1"/>
  <c r="U216" i="1" s="1"/>
  <c r="AI216" i="1"/>
  <c r="AJ216" i="1"/>
  <c r="CX216" i="1" s="1"/>
  <c r="W216" i="1" s="1"/>
  <c r="CQ216" i="1"/>
  <c r="P216" i="1" s="1"/>
  <c r="CS216" i="1"/>
  <c r="R216" i="1" s="1"/>
  <c r="CU216" i="1"/>
  <c r="T216" i="1" s="1"/>
  <c r="CW216" i="1"/>
  <c r="V216" i="1" s="1"/>
  <c r="FR216" i="1"/>
  <c r="GL216" i="1"/>
  <c r="GO216" i="1"/>
  <c r="GP216" i="1"/>
  <c r="GV216" i="1"/>
  <c r="HC216" i="1"/>
  <c r="GX216" i="1" s="1"/>
  <c r="AC217" i="1"/>
  <c r="AD217" i="1"/>
  <c r="AB217" i="1" s="1"/>
  <c r="AE217" i="1"/>
  <c r="AF217" i="1"/>
  <c r="CT217" i="1" s="1"/>
  <c r="S217" i="1" s="1"/>
  <c r="AG217" i="1"/>
  <c r="AH217" i="1"/>
  <c r="CV217" i="1" s="1"/>
  <c r="U217" i="1" s="1"/>
  <c r="AI217" i="1"/>
  <c r="AJ217" i="1"/>
  <c r="CX217" i="1" s="1"/>
  <c r="W217" i="1" s="1"/>
  <c r="CQ217" i="1"/>
  <c r="P217" i="1" s="1"/>
  <c r="CS217" i="1"/>
  <c r="R217" i="1" s="1"/>
  <c r="CU217" i="1"/>
  <c r="T217" i="1" s="1"/>
  <c r="CW217" i="1"/>
  <c r="V217" i="1" s="1"/>
  <c r="FR217" i="1"/>
  <c r="GL217" i="1"/>
  <c r="GO217" i="1"/>
  <c r="GP217" i="1"/>
  <c r="GV217" i="1"/>
  <c r="HC217" i="1"/>
  <c r="GX217" i="1" s="1"/>
  <c r="AC218" i="1"/>
  <c r="AD218" i="1"/>
  <c r="AB218" i="1" s="1"/>
  <c r="AE218" i="1"/>
  <c r="AF218" i="1"/>
  <c r="CT218" i="1" s="1"/>
  <c r="S218" i="1" s="1"/>
  <c r="AG218" i="1"/>
  <c r="AH218" i="1"/>
  <c r="CV218" i="1" s="1"/>
  <c r="U218" i="1" s="1"/>
  <c r="AI218" i="1"/>
  <c r="AJ218" i="1"/>
  <c r="CX218" i="1" s="1"/>
  <c r="W218" i="1" s="1"/>
  <c r="CQ218" i="1"/>
  <c r="P218" i="1" s="1"/>
  <c r="CS218" i="1"/>
  <c r="R218" i="1" s="1"/>
  <c r="CU218" i="1"/>
  <c r="T218" i="1" s="1"/>
  <c r="CW218" i="1"/>
  <c r="V218" i="1" s="1"/>
  <c r="FR218" i="1"/>
  <c r="GL218" i="1"/>
  <c r="GO218" i="1"/>
  <c r="GP218" i="1"/>
  <c r="GV218" i="1"/>
  <c r="HC218" i="1"/>
  <c r="GX218" i="1" s="1"/>
  <c r="AC219" i="1"/>
  <c r="AD219" i="1"/>
  <c r="AB219" i="1" s="1"/>
  <c r="AE219" i="1"/>
  <c r="AF219" i="1"/>
  <c r="CT219" i="1" s="1"/>
  <c r="S219" i="1" s="1"/>
  <c r="AG219" i="1"/>
  <c r="AH219" i="1"/>
  <c r="CV219" i="1" s="1"/>
  <c r="U219" i="1" s="1"/>
  <c r="AI219" i="1"/>
  <c r="AJ219" i="1"/>
  <c r="CX219" i="1" s="1"/>
  <c r="W219" i="1" s="1"/>
  <c r="CQ219" i="1"/>
  <c r="P219" i="1" s="1"/>
  <c r="CS219" i="1"/>
  <c r="R219" i="1" s="1"/>
  <c r="CU219" i="1"/>
  <c r="T219" i="1" s="1"/>
  <c r="CW219" i="1"/>
  <c r="V219" i="1" s="1"/>
  <c r="FR219" i="1"/>
  <c r="GL219" i="1"/>
  <c r="GO219" i="1"/>
  <c r="GP219" i="1"/>
  <c r="GV219" i="1"/>
  <c r="HC219" i="1"/>
  <c r="GX219" i="1" s="1"/>
  <c r="C220" i="1"/>
  <c r="D220" i="1"/>
  <c r="I220" i="1"/>
  <c r="K220" i="1"/>
  <c r="AC220" i="1"/>
  <c r="AD220" i="1"/>
  <c r="AB220" i="1" s="1"/>
  <c r="AE220" i="1"/>
  <c r="AF220" i="1"/>
  <c r="CT220" i="1" s="1"/>
  <c r="S220" i="1" s="1"/>
  <c r="AG220" i="1"/>
  <c r="AH220" i="1"/>
  <c r="CV220" i="1" s="1"/>
  <c r="U220" i="1" s="1"/>
  <c r="AI220" i="1"/>
  <c r="AJ220" i="1"/>
  <c r="CX220" i="1" s="1"/>
  <c r="W220" i="1" s="1"/>
  <c r="CQ220" i="1"/>
  <c r="P220" i="1" s="1"/>
  <c r="CS220" i="1"/>
  <c r="R220" i="1" s="1"/>
  <c r="CU220" i="1"/>
  <c r="T220" i="1" s="1"/>
  <c r="CW220" i="1"/>
  <c r="V220" i="1" s="1"/>
  <c r="FR220" i="1"/>
  <c r="GL220" i="1"/>
  <c r="GN220" i="1"/>
  <c r="GP220" i="1"/>
  <c r="GV220" i="1"/>
  <c r="HC220" i="1"/>
  <c r="GX220" i="1" s="1"/>
  <c r="C221" i="1"/>
  <c r="D221" i="1"/>
  <c r="I221" i="1"/>
  <c r="K221" i="1"/>
  <c r="AC221" i="1"/>
  <c r="AD221" i="1"/>
  <c r="AB221" i="1" s="1"/>
  <c r="AE221" i="1"/>
  <c r="AF221" i="1"/>
  <c r="CT221" i="1" s="1"/>
  <c r="S221" i="1" s="1"/>
  <c r="AG221" i="1"/>
  <c r="AH221" i="1"/>
  <c r="CV221" i="1" s="1"/>
  <c r="U221" i="1" s="1"/>
  <c r="AI221" i="1"/>
  <c r="AJ221" i="1"/>
  <c r="CX221" i="1" s="1"/>
  <c r="W221" i="1" s="1"/>
  <c r="CQ221" i="1"/>
  <c r="P221" i="1" s="1"/>
  <c r="CS221" i="1"/>
  <c r="R221" i="1" s="1"/>
  <c r="CU221" i="1"/>
  <c r="T221" i="1" s="1"/>
  <c r="CW221" i="1"/>
  <c r="V221" i="1" s="1"/>
  <c r="FR221" i="1"/>
  <c r="GL221" i="1"/>
  <c r="GN221" i="1"/>
  <c r="GP221" i="1"/>
  <c r="GV221" i="1"/>
  <c r="HC221" i="1"/>
  <c r="GX221" i="1" s="1"/>
  <c r="AC222" i="1"/>
  <c r="AD222" i="1"/>
  <c r="AB222" i="1" s="1"/>
  <c r="AE222" i="1"/>
  <c r="AF222" i="1"/>
  <c r="CT222" i="1" s="1"/>
  <c r="S222" i="1" s="1"/>
  <c r="AG222" i="1"/>
  <c r="AH222" i="1"/>
  <c r="CV222" i="1" s="1"/>
  <c r="U222" i="1" s="1"/>
  <c r="AI222" i="1"/>
  <c r="AJ222" i="1"/>
  <c r="CX222" i="1" s="1"/>
  <c r="W222" i="1" s="1"/>
  <c r="CQ222" i="1"/>
  <c r="P222" i="1" s="1"/>
  <c r="CS222" i="1"/>
  <c r="R222" i="1" s="1"/>
  <c r="CU222" i="1"/>
  <c r="T222" i="1" s="1"/>
  <c r="CW222" i="1"/>
  <c r="V222" i="1" s="1"/>
  <c r="FR222" i="1"/>
  <c r="GL222" i="1"/>
  <c r="GO222" i="1"/>
  <c r="GP222" i="1"/>
  <c r="GV222" i="1"/>
  <c r="HC222" i="1"/>
  <c r="GX222" i="1" s="1"/>
  <c r="AC223" i="1"/>
  <c r="AD223" i="1"/>
  <c r="AB223" i="1" s="1"/>
  <c r="AE223" i="1"/>
  <c r="AF223" i="1"/>
  <c r="CT223" i="1" s="1"/>
  <c r="S223" i="1" s="1"/>
  <c r="AG223" i="1"/>
  <c r="AH223" i="1"/>
  <c r="CV223" i="1" s="1"/>
  <c r="U223" i="1" s="1"/>
  <c r="AI223" i="1"/>
  <c r="AJ223" i="1"/>
  <c r="CX223" i="1" s="1"/>
  <c r="W223" i="1" s="1"/>
  <c r="CQ223" i="1"/>
  <c r="P223" i="1" s="1"/>
  <c r="CS223" i="1"/>
  <c r="R223" i="1" s="1"/>
  <c r="CU223" i="1"/>
  <c r="T223" i="1" s="1"/>
  <c r="CW223" i="1"/>
  <c r="V223" i="1" s="1"/>
  <c r="FR223" i="1"/>
  <c r="GL223" i="1"/>
  <c r="GO223" i="1"/>
  <c r="GP223" i="1"/>
  <c r="GV223" i="1"/>
  <c r="HC223" i="1"/>
  <c r="GX223" i="1" s="1"/>
  <c r="AC224" i="1"/>
  <c r="AD224" i="1"/>
  <c r="AB224" i="1" s="1"/>
  <c r="AE224" i="1"/>
  <c r="AF224" i="1"/>
  <c r="CT224" i="1" s="1"/>
  <c r="S224" i="1" s="1"/>
  <c r="AG224" i="1"/>
  <c r="AH224" i="1"/>
  <c r="CV224" i="1" s="1"/>
  <c r="U224" i="1" s="1"/>
  <c r="AI224" i="1"/>
  <c r="AJ224" i="1"/>
  <c r="CX224" i="1" s="1"/>
  <c r="W224" i="1" s="1"/>
  <c r="CQ224" i="1"/>
  <c r="P224" i="1" s="1"/>
  <c r="CS224" i="1"/>
  <c r="R224" i="1" s="1"/>
  <c r="CU224" i="1"/>
  <c r="T224" i="1" s="1"/>
  <c r="CW224" i="1"/>
  <c r="V224" i="1" s="1"/>
  <c r="FR224" i="1"/>
  <c r="GL224" i="1"/>
  <c r="GO224" i="1"/>
  <c r="GP224" i="1"/>
  <c r="GV224" i="1"/>
  <c r="HC224" i="1"/>
  <c r="GX224" i="1" s="1"/>
  <c r="AC225" i="1"/>
  <c r="AD225" i="1"/>
  <c r="AB225" i="1" s="1"/>
  <c r="AE225" i="1"/>
  <c r="AF225" i="1"/>
  <c r="CT225" i="1" s="1"/>
  <c r="S225" i="1" s="1"/>
  <c r="AG225" i="1"/>
  <c r="AH225" i="1"/>
  <c r="CV225" i="1" s="1"/>
  <c r="U225" i="1" s="1"/>
  <c r="AI225" i="1"/>
  <c r="AJ225" i="1"/>
  <c r="CX225" i="1" s="1"/>
  <c r="W225" i="1" s="1"/>
  <c r="CQ225" i="1"/>
  <c r="P225" i="1" s="1"/>
  <c r="CS225" i="1"/>
  <c r="R225" i="1" s="1"/>
  <c r="CU225" i="1"/>
  <c r="T225" i="1" s="1"/>
  <c r="CW225" i="1"/>
  <c r="V225" i="1" s="1"/>
  <c r="FR225" i="1"/>
  <c r="GL225" i="1"/>
  <c r="GO225" i="1"/>
  <c r="GP225" i="1"/>
  <c r="GV225" i="1"/>
  <c r="HC225" i="1"/>
  <c r="GX225" i="1" s="1"/>
  <c r="AC226" i="1"/>
  <c r="AD226" i="1"/>
  <c r="AB226" i="1" s="1"/>
  <c r="AE226" i="1"/>
  <c r="AF226" i="1"/>
  <c r="CT226" i="1" s="1"/>
  <c r="S226" i="1" s="1"/>
  <c r="AG226" i="1"/>
  <c r="AH226" i="1"/>
  <c r="CV226" i="1" s="1"/>
  <c r="U226" i="1" s="1"/>
  <c r="AI226" i="1"/>
  <c r="AJ226" i="1"/>
  <c r="CX226" i="1" s="1"/>
  <c r="W226" i="1" s="1"/>
  <c r="CQ226" i="1"/>
  <c r="P226" i="1" s="1"/>
  <c r="CS226" i="1"/>
  <c r="R226" i="1" s="1"/>
  <c r="CU226" i="1"/>
  <c r="T226" i="1" s="1"/>
  <c r="CW226" i="1"/>
  <c r="V226" i="1" s="1"/>
  <c r="FR226" i="1"/>
  <c r="GL226" i="1"/>
  <c r="GO226" i="1"/>
  <c r="GP226" i="1"/>
  <c r="GV226" i="1"/>
  <c r="HC226" i="1"/>
  <c r="GX226" i="1" s="1"/>
  <c r="AC227" i="1"/>
  <c r="AD227" i="1"/>
  <c r="AB227" i="1" s="1"/>
  <c r="AE227" i="1"/>
  <c r="AF227" i="1"/>
  <c r="CT227" i="1" s="1"/>
  <c r="S227" i="1" s="1"/>
  <c r="AG227" i="1"/>
  <c r="AH227" i="1"/>
  <c r="CV227" i="1" s="1"/>
  <c r="U227" i="1" s="1"/>
  <c r="AI227" i="1"/>
  <c r="AJ227" i="1"/>
  <c r="CX227" i="1" s="1"/>
  <c r="W227" i="1" s="1"/>
  <c r="CQ227" i="1"/>
  <c r="P227" i="1" s="1"/>
  <c r="CS227" i="1"/>
  <c r="R227" i="1" s="1"/>
  <c r="CU227" i="1"/>
  <c r="T227" i="1" s="1"/>
  <c r="CW227" i="1"/>
  <c r="V227" i="1" s="1"/>
  <c r="FR227" i="1"/>
  <c r="GL227" i="1"/>
  <c r="GO227" i="1"/>
  <c r="GP227" i="1"/>
  <c r="GV227" i="1"/>
  <c r="HC227" i="1"/>
  <c r="GX227" i="1" s="1"/>
  <c r="AC228" i="1"/>
  <c r="AD228" i="1"/>
  <c r="AB228" i="1" s="1"/>
  <c r="AE228" i="1"/>
  <c r="AF228" i="1"/>
  <c r="CT228" i="1" s="1"/>
  <c r="S228" i="1" s="1"/>
  <c r="AG228" i="1"/>
  <c r="AH228" i="1"/>
  <c r="CV228" i="1" s="1"/>
  <c r="U228" i="1" s="1"/>
  <c r="AI228" i="1"/>
  <c r="AJ228" i="1"/>
  <c r="CX228" i="1" s="1"/>
  <c r="W228" i="1" s="1"/>
  <c r="CQ228" i="1"/>
  <c r="P228" i="1" s="1"/>
  <c r="CS228" i="1"/>
  <c r="R228" i="1" s="1"/>
  <c r="CU228" i="1"/>
  <c r="T228" i="1" s="1"/>
  <c r="CW228" i="1"/>
  <c r="V228" i="1" s="1"/>
  <c r="FR228" i="1"/>
  <c r="GL228" i="1"/>
  <c r="GO228" i="1"/>
  <c r="GP228" i="1"/>
  <c r="GV228" i="1"/>
  <c r="HC228" i="1"/>
  <c r="GX228" i="1" s="1"/>
  <c r="AC229" i="1"/>
  <c r="AD229" i="1"/>
  <c r="AB229" i="1" s="1"/>
  <c r="AE229" i="1"/>
  <c r="AF229" i="1"/>
  <c r="CT229" i="1" s="1"/>
  <c r="S229" i="1" s="1"/>
  <c r="AG229" i="1"/>
  <c r="AH229" i="1"/>
  <c r="CV229" i="1" s="1"/>
  <c r="U229" i="1" s="1"/>
  <c r="AI229" i="1"/>
  <c r="AJ229" i="1"/>
  <c r="CX229" i="1" s="1"/>
  <c r="W229" i="1" s="1"/>
  <c r="CQ229" i="1"/>
  <c r="P229" i="1" s="1"/>
  <c r="CS229" i="1"/>
  <c r="R229" i="1" s="1"/>
  <c r="CU229" i="1"/>
  <c r="T229" i="1" s="1"/>
  <c r="CW229" i="1"/>
  <c r="V229" i="1" s="1"/>
  <c r="FR229" i="1"/>
  <c r="GL229" i="1"/>
  <c r="GO229" i="1"/>
  <c r="GP229" i="1"/>
  <c r="GV229" i="1"/>
  <c r="HC229" i="1"/>
  <c r="GX229" i="1" s="1"/>
  <c r="AC230" i="1"/>
  <c r="AD230" i="1"/>
  <c r="AB230" i="1" s="1"/>
  <c r="AE230" i="1"/>
  <c r="AF230" i="1"/>
  <c r="CT230" i="1" s="1"/>
  <c r="S230" i="1" s="1"/>
  <c r="AG230" i="1"/>
  <c r="AH230" i="1"/>
  <c r="CV230" i="1" s="1"/>
  <c r="U230" i="1" s="1"/>
  <c r="AI230" i="1"/>
  <c r="AJ230" i="1"/>
  <c r="CX230" i="1" s="1"/>
  <c r="W230" i="1" s="1"/>
  <c r="CQ230" i="1"/>
  <c r="P230" i="1" s="1"/>
  <c r="CS230" i="1"/>
  <c r="R230" i="1" s="1"/>
  <c r="CU230" i="1"/>
  <c r="T230" i="1" s="1"/>
  <c r="CW230" i="1"/>
  <c r="V230" i="1" s="1"/>
  <c r="FR230" i="1"/>
  <c r="GL230" i="1"/>
  <c r="GO230" i="1"/>
  <c r="GP230" i="1"/>
  <c r="GV230" i="1"/>
  <c r="HC230" i="1"/>
  <c r="GX230" i="1" s="1"/>
  <c r="AC231" i="1"/>
  <c r="AD231" i="1"/>
  <c r="AB231" i="1" s="1"/>
  <c r="AE231" i="1"/>
  <c r="AF231" i="1"/>
  <c r="CT231" i="1" s="1"/>
  <c r="S231" i="1" s="1"/>
  <c r="AG231" i="1"/>
  <c r="AH231" i="1"/>
  <c r="CV231" i="1" s="1"/>
  <c r="U231" i="1" s="1"/>
  <c r="AI231" i="1"/>
  <c r="AJ231" i="1"/>
  <c r="CX231" i="1" s="1"/>
  <c r="W231" i="1" s="1"/>
  <c r="CQ231" i="1"/>
  <c r="P231" i="1" s="1"/>
  <c r="CS231" i="1"/>
  <c r="R231" i="1" s="1"/>
  <c r="CU231" i="1"/>
  <c r="T231" i="1" s="1"/>
  <c r="CW231" i="1"/>
  <c r="V231" i="1" s="1"/>
  <c r="FR231" i="1"/>
  <c r="GL231" i="1"/>
  <c r="GO231" i="1"/>
  <c r="GP231" i="1"/>
  <c r="GV231" i="1"/>
  <c r="HC231" i="1"/>
  <c r="GX231" i="1" s="1"/>
  <c r="C232" i="1"/>
  <c r="D232" i="1"/>
  <c r="AC232" i="1"/>
  <c r="AD232" i="1"/>
  <c r="AB232" i="1" s="1"/>
  <c r="AE232" i="1"/>
  <c r="AF232" i="1"/>
  <c r="CT232" i="1" s="1"/>
  <c r="S232" i="1" s="1"/>
  <c r="AG232" i="1"/>
  <c r="AH232" i="1"/>
  <c r="CV232" i="1" s="1"/>
  <c r="U232" i="1" s="1"/>
  <c r="AI232" i="1"/>
  <c r="AJ232" i="1"/>
  <c r="CX232" i="1" s="1"/>
  <c r="W232" i="1" s="1"/>
  <c r="CQ232" i="1"/>
  <c r="P232" i="1" s="1"/>
  <c r="CS232" i="1"/>
  <c r="R232" i="1" s="1"/>
  <c r="CU232" i="1"/>
  <c r="T232" i="1" s="1"/>
  <c r="CW232" i="1"/>
  <c r="V232" i="1" s="1"/>
  <c r="FR232" i="1"/>
  <c r="GL232" i="1"/>
  <c r="GN232" i="1"/>
  <c r="GP232" i="1"/>
  <c r="GV232" i="1"/>
  <c r="HC232" i="1"/>
  <c r="GX232" i="1" s="1"/>
  <c r="C233" i="1"/>
  <c r="D233" i="1"/>
  <c r="AC233" i="1"/>
  <c r="AD233" i="1"/>
  <c r="AB233" i="1" s="1"/>
  <c r="AE233" i="1"/>
  <c r="AF233" i="1"/>
  <c r="CT233" i="1" s="1"/>
  <c r="S233" i="1" s="1"/>
  <c r="AG233" i="1"/>
  <c r="AH233" i="1"/>
  <c r="CV233" i="1" s="1"/>
  <c r="U233" i="1" s="1"/>
  <c r="AI233" i="1"/>
  <c r="AJ233" i="1"/>
  <c r="CX233" i="1" s="1"/>
  <c r="W233" i="1" s="1"/>
  <c r="CQ233" i="1"/>
  <c r="P233" i="1" s="1"/>
  <c r="CS233" i="1"/>
  <c r="R233" i="1" s="1"/>
  <c r="CU233" i="1"/>
  <c r="T233" i="1" s="1"/>
  <c r="CW233" i="1"/>
  <c r="V233" i="1" s="1"/>
  <c r="FR233" i="1"/>
  <c r="GL233" i="1"/>
  <c r="GN233" i="1"/>
  <c r="GP233" i="1"/>
  <c r="GV233" i="1"/>
  <c r="HC233" i="1"/>
  <c r="GX233" i="1" s="1"/>
  <c r="C234" i="1"/>
  <c r="D234" i="1"/>
  <c r="I234" i="1"/>
  <c r="K234" i="1"/>
  <c r="AC234" i="1"/>
  <c r="AD234" i="1"/>
  <c r="AB234" i="1" s="1"/>
  <c r="AE234" i="1"/>
  <c r="AF234" i="1"/>
  <c r="CT234" i="1" s="1"/>
  <c r="S234" i="1" s="1"/>
  <c r="AG234" i="1"/>
  <c r="AH234" i="1"/>
  <c r="CV234" i="1" s="1"/>
  <c r="U234" i="1" s="1"/>
  <c r="AI234" i="1"/>
  <c r="AJ234" i="1"/>
  <c r="CX234" i="1" s="1"/>
  <c r="W234" i="1" s="1"/>
  <c r="CQ234" i="1"/>
  <c r="P234" i="1" s="1"/>
  <c r="CS234" i="1"/>
  <c r="R234" i="1" s="1"/>
  <c r="CU234" i="1"/>
  <c r="T234" i="1" s="1"/>
  <c r="CW234" i="1"/>
  <c r="V234" i="1" s="1"/>
  <c r="FR234" i="1"/>
  <c r="GL234" i="1"/>
  <c r="GN234" i="1"/>
  <c r="GP234" i="1"/>
  <c r="GV234" i="1"/>
  <c r="HC234" i="1"/>
  <c r="GX234" i="1" s="1"/>
  <c r="C235" i="1"/>
  <c r="D235" i="1"/>
  <c r="I235" i="1"/>
  <c r="K235" i="1"/>
  <c r="AC235" i="1"/>
  <c r="AD235" i="1"/>
  <c r="AB235" i="1" s="1"/>
  <c r="AE235" i="1"/>
  <c r="AF235" i="1"/>
  <c r="CT235" i="1" s="1"/>
  <c r="S235" i="1" s="1"/>
  <c r="AG235" i="1"/>
  <c r="AH235" i="1"/>
  <c r="CV235" i="1" s="1"/>
  <c r="U235" i="1" s="1"/>
  <c r="AI235" i="1"/>
  <c r="AJ235" i="1"/>
  <c r="CX235" i="1" s="1"/>
  <c r="W235" i="1" s="1"/>
  <c r="CQ235" i="1"/>
  <c r="P235" i="1" s="1"/>
  <c r="CS235" i="1"/>
  <c r="R235" i="1" s="1"/>
  <c r="CU235" i="1"/>
  <c r="T235" i="1" s="1"/>
  <c r="CW235" i="1"/>
  <c r="V235" i="1" s="1"/>
  <c r="FR235" i="1"/>
  <c r="GL235" i="1"/>
  <c r="GN235" i="1"/>
  <c r="GP235" i="1"/>
  <c r="GV235" i="1"/>
  <c r="HC235" i="1"/>
  <c r="GX235" i="1" s="1"/>
  <c r="AC236" i="1"/>
  <c r="AD236" i="1"/>
  <c r="AB236" i="1" s="1"/>
  <c r="AE236" i="1"/>
  <c r="AF236" i="1"/>
  <c r="CT236" i="1" s="1"/>
  <c r="S236" i="1" s="1"/>
  <c r="AG236" i="1"/>
  <c r="AH236" i="1"/>
  <c r="CV236" i="1" s="1"/>
  <c r="U236" i="1" s="1"/>
  <c r="AI236" i="1"/>
  <c r="AJ236" i="1"/>
  <c r="CX236" i="1" s="1"/>
  <c r="W236" i="1" s="1"/>
  <c r="CQ236" i="1"/>
  <c r="P236" i="1" s="1"/>
  <c r="CS236" i="1"/>
  <c r="R236" i="1" s="1"/>
  <c r="CU236" i="1"/>
  <c r="T236" i="1" s="1"/>
  <c r="CW236" i="1"/>
  <c r="V236" i="1" s="1"/>
  <c r="FR236" i="1"/>
  <c r="GL236" i="1"/>
  <c r="GO236" i="1"/>
  <c r="GP236" i="1"/>
  <c r="GV236" i="1"/>
  <c r="HC236" i="1"/>
  <c r="GX236" i="1" s="1"/>
  <c r="AC237" i="1"/>
  <c r="AD237" i="1"/>
  <c r="AB237" i="1" s="1"/>
  <c r="AE237" i="1"/>
  <c r="AF237" i="1"/>
  <c r="CT237" i="1" s="1"/>
  <c r="S237" i="1" s="1"/>
  <c r="AG237" i="1"/>
  <c r="AH237" i="1"/>
  <c r="CV237" i="1" s="1"/>
  <c r="U237" i="1" s="1"/>
  <c r="AI237" i="1"/>
  <c r="AJ237" i="1"/>
  <c r="CX237" i="1" s="1"/>
  <c r="W237" i="1" s="1"/>
  <c r="CQ237" i="1"/>
  <c r="P237" i="1" s="1"/>
  <c r="CS237" i="1"/>
  <c r="R237" i="1" s="1"/>
  <c r="CU237" i="1"/>
  <c r="T237" i="1" s="1"/>
  <c r="CW237" i="1"/>
  <c r="V237" i="1" s="1"/>
  <c r="FR237" i="1"/>
  <c r="GL237" i="1"/>
  <c r="GO237" i="1"/>
  <c r="GP237" i="1"/>
  <c r="GV237" i="1"/>
  <c r="HC237" i="1"/>
  <c r="GX237" i="1" s="1"/>
  <c r="C238" i="1"/>
  <c r="D238" i="1"/>
  <c r="I238" i="1"/>
  <c r="K238" i="1"/>
  <c r="AC238" i="1"/>
  <c r="AD238" i="1"/>
  <c r="AB238" i="1" s="1"/>
  <c r="AE238" i="1"/>
  <c r="AF238" i="1"/>
  <c r="CT238" i="1" s="1"/>
  <c r="S238" i="1" s="1"/>
  <c r="AG238" i="1"/>
  <c r="AH238" i="1"/>
  <c r="CV238" i="1" s="1"/>
  <c r="U238" i="1" s="1"/>
  <c r="AI238" i="1"/>
  <c r="AJ238" i="1"/>
  <c r="CX238" i="1" s="1"/>
  <c r="W238" i="1" s="1"/>
  <c r="CQ238" i="1"/>
  <c r="P238" i="1" s="1"/>
  <c r="CS238" i="1"/>
  <c r="R238" i="1" s="1"/>
  <c r="CU238" i="1"/>
  <c r="T238" i="1" s="1"/>
  <c r="CW238" i="1"/>
  <c r="V238" i="1" s="1"/>
  <c r="FR238" i="1"/>
  <c r="GL238" i="1"/>
  <c r="GN238" i="1"/>
  <c r="GP238" i="1"/>
  <c r="GV238" i="1"/>
  <c r="HC238" i="1"/>
  <c r="GX238" i="1" s="1"/>
  <c r="C239" i="1"/>
  <c r="D239" i="1"/>
  <c r="I239" i="1"/>
  <c r="K239" i="1"/>
  <c r="AC239" i="1"/>
  <c r="AD239" i="1"/>
  <c r="AB239" i="1" s="1"/>
  <c r="AE239" i="1"/>
  <c r="AF239" i="1"/>
  <c r="CT239" i="1" s="1"/>
  <c r="S239" i="1" s="1"/>
  <c r="AG239" i="1"/>
  <c r="AH239" i="1"/>
  <c r="CV239" i="1" s="1"/>
  <c r="U239" i="1" s="1"/>
  <c r="AI239" i="1"/>
  <c r="AJ239" i="1"/>
  <c r="CX239" i="1" s="1"/>
  <c r="W239" i="1" s="1"/>
  <c r="CQ239" i="1"/>
  <c r="P239" i="1" s="1"/>
  <c r="CS239" i="1"/>
  <c r="R239" i="1" s="1"/>
  <c r="CU239" i="1"/>
  <c r="T239" i="1" s="1"/>
  <c r="CW239" i="1"/>
  <c r="V239" i="1" s="1"/>
  <c r="FR239" i="1"/>
  <c r="GL239" i="1"/>
  <c r="GN239" i="1"/>
  <c r="GP239" i="1"/>
  <c r="GV239" i="1"/>
  <c r="HC239" i="1"/>
  <c r="GX239" i="1" s="1"/>
  <c r="AC240" i="1"/>
  <c r="AD240" i="1"/>
  <c r="AB240" i="1" s="1"/>
  <c r="AE240" i="1"/>
  <c r="AF240" i="1"/>
  <c r="CT240" i="1" s="1"/>
  <c r="S240" i="1" s="1"/>
  <c r="AG240" i="1"/>
  <c r="AH240" i="1"/>
  <c r="CV240" i="1" s="1"/>
  <c r="U240" i="1" s="1"/>
  <c r="AI240" i="1"/>
  <c r="AJ240" i="1"/>
  <c r="CX240" i="1" s="1"/>
  <c r="W240" i="1" s="1"/>
  <c r="CQ240" i="1"/>
  <c r="P240" i="1" s="1"/>
  <c r="CS240" i="1"/>
  <c r="R240" i="1" s="1"/>
  <c r="CU240" i="1"/>
  <c r="T240" i="1" s="1"/>
  <c r="CW240" i="1"/>
  <c r="V240" i="1" s="1"/>
  <c r="FR240" i="1"/>
  <c r="GL240" i="1"/>
  <c r="GO240" i="1"/>
  <c r="GP240" i="1"/>
  <c r="GV240" i="1"/>
  <c r="HC240" i="1"/>
  <c r="GX240" i="1" s="1"/>
  <c r="AC241" i="1"/>
  <c r="AD241" i="1"/>
  <c r="AB241" i="1" s="1"/>
  <c r="AE241" i="1"/>
  <c r="AF241" i="1"/>
  <c r="CT241" i="1" s="1"/>
  <c r="S241" i="1" s="1"/>
  <c r="AG241" i="1"/>
  <c r="AH241" i="1"/>
  <c r="CV241" i="1" s="1"/>
  <c r="U241" i="1" s="1"/>
  <c r="AI241" i="1"/>
  <c r="AJ241" i="1"/>
  <c r="CX241" i="1" s="1"/>
  <c r="W241" i="1" s="1"/>
  <c r="CQ241" i="1"/>
  <c r="P241" i="1" s="1"/>
  <c r="CS241" i="1"/>
  <c r="R241" i="1" s="1"/>
  <c r="CU241" i="1"/>
  <c r="T241" i="1" s="1"/>
  <c r="CW241" i="1"/>
  <c r="V241" i="1" s="1"/>
  <c r="FR241" i="1"/>
  <c r="GL241" i="1"/>
  <c r="GO241" i="1"/>
  <c r="GP241" i="1"/>
  <c r="GV241" i="1"/>
  <c r="HC241" i="1"/>
  <c r="GX241" i="1" s="1"/>
  <c r="AC242" i="1"/>
  <c r="AD242" i="1"/>
  <c r="AB242" i="1" s="1"/>
  <c r="AE242" i="1"/>
  <c r="AF242" i="1"/>
  <c r="CT242" i="1" s="1"/>
  <c r="S242" i="1" s="1"/>
  <c r="AG242" i="1"/>
  <c r="AH242" i="1"/>
  <c r="CV242" i="1" s="1"/>
  <c r="U242" i="1" s="1"/>
  <c r="AI242" i="1"/>
  <c r="AJ242" i="1"/>
  <c r="CX242" i="1" s="1"/>
  <c r="W242" i="1" s="1"/>
  <c r="CQ242" i="1"/>
  <c r="P242" i="1" s="1"/>
  <c r="CS242" i="1"/>
  <c r="R242" i="1" s="1"/>
  <c r="CU242" i="1"/>
  <c r="T242" i="1" s="1"/>
  <c r="CW242" i="1"/>
  <c r="V242" i="1" s="1"/>
  <c r="FR242" i="1"/>
  <c r="GL242" i="1"/>
  <c r="GO242" i="1"/>
  <c r="GP242" i="1"/>
  <c r="GV242" i="1"/>
  <c r="HC242" i="1"/>
  <c r="GX242" i="1" s="1"/>
  <c r="AC243" i="1"/>
  <c r="AD243" i="1"/>
  <c r="AB243" i="1" s="1"/>
  <c r="AE243" i="1"/>
  <c r="AF243" i="1"/>
  <c r="CT243" i="1" s="1"/>
  <c r="S243" i="1" s="1"/>
  <c r="AG243" i="1"/>
  <c r="AH243" i="1"/>
  <c r="CV243" i="1" s="1"/>
  <c r="U243" i="1" s="1"/>
  <c r="AI243" i="1"/>
  <c r="AJ243" i="1"/>
  <c r="CX243" i="1" s="1"/>
  <c r="W243" i="1" s="1"/>
  <c r="CQ243" i="1"/>
  <c r="P243" i="1" s="1"/>
  <c r="CS243" i="1"/>
  <c r="R243" i="1" s="1"/>
  <c r="CU243" i="1"/>
  <c r="T243" i="1" s="1"/>
  <c r="CW243" i="1"/>
  <c r="V243" i="1" s="1"/>
  <c r="FR243" i="1"/>
  <c r="GL243" i="1"/>
  <c r="GO243" i="1"/>
  <c r="GP243" i="1"/>
  <c r="GV243" i="1"/>
  <c r="HC243" i="1"/>
  <c r="GX243" i="1" s="1"/>
  <c r="AC244" i="1"/>
  <c r="AD244" i="1"/>
  <c r="AB244" i="1" s="1"/>
  <c r="AE244" i="1"/>
  <c r="AF244" i="1"/>
  <c r="CT244" i="1" s="1"/>
  <c r="S244" i="1" s="1"/>
  <c r="AG244" i="1"/>
  <c r="AH244" i="1"/>
  <c r="CV244" i="1" s="1"/>
  <c r="U244" i="1" s="1"/>
  <c r="AI244" i="1"/>
  <c r="AJ244" i="1"/>
  <c r="CX244" i="1" s="1"/>
  <c r="W244" i="1" s="1"/>
  <c r="CQ244" i="1"/>
  <c r="P244" i="1" s="1"/>
  <c r="CS244" i="1"/>
  <c r="R244" i="1" s="1"/>
  <c r="CU244" i="1"/>
  <c r="T244" i="1" s="1"/>
  <c r="CW244" i="1"/>
  <c r="V244" i="1" s="1"/>
  <c r="FR244" i="1"/>
  <c r="GL244" i="1"/>
  <c r="GO244" i="1"/>
  <c r="GP244" i="1"/>
  <c r="GV244" i="1"/>
  <c r="HC244" i="1"/>
  <c r="GX244" i="1" s="1"/>
  <c r="AC245" i="1"/>
  <c r="AD245" i="1"/>
  <c r="AB245" i="1" s="1"/>
  <c r="AE245" i="1"/>
  <c r="AF245" i="1"/>
  <c r="CT245" i="1" s="1"/>
  <c r="S245" i="1" s="1"/>
  <c r="AG245" i="1"/>
  <c r="AH245" i="1"/>
  <c r="CV245" i="1" s="1"/>
  <c r="U245" i="1" s="1"/>
  <c r="AI245" i="1"/>
  <c r="AJ245" i="1"/>
  <c r="CX245" i="1" s="1"/>
  <c r="W245" i="1" s="1"/>
  <c r="CQ245" i="1"/>
  <c r="P245" i="1" s="1"/>
  <c r="CS245" i="1"/>
  <c r="R245" i="1" s="1"/>
  <c r="CU245" i="1"/>
  <c r="T245" i="1" s="1"/>
  <c r="CW245" i="1"/>
  <c r="V245" i="1" s="1"/>
  <c r="FR245" i="1"/>
  <c r="GL245" i="1"/>
  <c r="GO245" i="1"/>
  <c r="GP245" i="1"/>
  <c r="GV245" i="1"/>
  <c r="HC245" i="1"/>
  <c r="GX245" i="1" s="1"/>
  <c r="AC246" i="1"/>
  <c r="AD246" i="1"/>
  <c r="AB246" i="1" s="1"/>
  <c r="AE246" i="1"/>
  <c r="AF246" i="1"/>
  <c r="CT246" i="1" s="1"/>
  <c r="S246" i="1" s="1"/>
  <c r="AG246" i="1"/>
  <c r="AH246" i="1"/>
  <c r="CV246" i="1" s="1"/>
  <c r="U246" i="1" s="1"/>
  <c r="AI246" i="1"/>
  <c r="AJ246" i="1"/>
  <c r="CX246" i="1" s="1"/>
  <c r="W246" i="1" s="1"/>
  <c r="CQ246" i="1"/>
  <c r="P246" i="1" s="1"/>
  <c r="CS246" i="1"/>
  <c r="R246" i="1" s="1"/>
  <c r="CU246" i="1"/>
  <c r="T246" i="1" s="1"/>
  <c r="CW246" i="1"/>
  <c r="V246" i="1" s="1"/>
  <c r="FR246" i="1"/>
  <c r="GL246" i="1"/>
  <c r="GO246" i="1"/>
  <c r="GP246" i="1"/>
  <c r="GV246" i="1"/>
  <c r="HC246" i="1"/>
  <c r="GX246" i="1" s="1"/>
  <c r="AC247" i="1"/>
  <c r="AD247" i="1"/>
  <c r="AB247" i="1" s="1"/>
  <c r="AE247" i="1"/>
  <c r="AF247" i="1"/>
  <c r="CT247" i="1" s="1"/>
  <c r="S247" i="1" s="1"/>
  <c r="AG247" i="1"/>
  <c r="AH247" i="1"/>
  <c r="CV247" i="1" s="1"/>
  <c r="U247" i="1" s="1"/>
  <c r="AI247" i="1"/>
  <c r="AJ247" i="1"/>
  <c r="CX247" i="1" s="1"/>
  <c r="W247" i="1" s="1"/>
  <c r="CQ247" i="1"/>
  <c r="P247" i="1" s="1"/>
  <c r="CS247" i="1"/>
  <c r="R247" i="1" s="1"/>
  <c r="CU247" i="1"/>
  <c r="T247" i="1" s="1"/>
  <c r="CW247" i="1"/>
  <c r="V247" i="1" s="1"/>
  <c r="FR247" i="1"/>
  <c r="GL247" i="1"/>
  <c r="GO247" i="1"/>
  <c r="GP247" i="1"/>
  <c r="GV247" i="1"/>
  <c r="HC247" i="1"/>
  <c r="GX247" i="1" s="1"/>
  <c r="AC248" i="1"/>
  <c r="AD248" i="1"/>
  <c r="AB248" i="1" s="1"/>
  <c r="AE248" i="1"/>
  <c r="AF248" i="1"/>
  <c r="CT248" i="1" s="1"/>
  <c r="S248" i="1" s="1"/>
  <c r="AG248" i="1"/>
  <c r="AH248" i="1"/>
  <c r="CV248" i="1" s="1"/>
  <c r="U248" i="1" s="1"/>
  <c r="AI248" i="1"/>
  <c r="AJ248" i="1"/>
  <c r="CX248" i="1" s="1"/>
  <c r="W248" i="1" s="1"/>
  <c r="CQ248" i="1"/>
  <c r="P248" i="1" s="1"/>
  <c r="CS248" i="1"/>
  <c r="R248" i="1" s="1"/>
  <c r="CU248" i="1"/>
  <c r="T248" i="1" s="1"/>
  <c r="CW248" i="1"/>
  <c r="V248" i="1" s="1"/>
  <c r="FR248" i="1"/>
  <c r="GL248" i="1"/>
  <c r="GO248" i="1"/>
  <c r="GP248" i="1"/>
  <c r="GV248" i="1"/>
  <c r="HC248" i="1"/>
  <c r="GX248" i="1" s="1"/>
  <c r="AC249" i="1"/>
  <c r="AD249" i="1"/>
  <c r="AB249" i="1" s="1"/>
  <c r="AE249" i="1"/>
  <c r="AF249" i="1"/>
  <c r="CT249" i="1" s="1"/>
  <c r="S249" i="1" s="1"/>
  <c r="AG249" i="1"/>
  <c r="AH249" i="1"/>
  <c r="CV249" i="1" s="1"/>
  <c r="U249" i="1" s="1"/>
  <c r="AI249" i="1"/>
  <c r="AJ249" i="1"/>
  <c r="CX249" i="1" s="1"/>
  <c r="W249" i="1" s="1"/>
  <c r="CQ249" i="1"/>
  <c r="P249" i="1" s="1"/>
  <c r="CS249" i="1"/>
  <c r="R249" i="1" s="1"/>
  <c r="CU249" i="1"/>
  <c r="T249" i="1" s="1"/>
  <c r="CW249" i="1"/>
  <c r="V249" i="1" s="1"/>
  <c r="FR249" i="1"/>
  <c r="GL249" i="1"/>
  <c r="GO249" i="1"/>
  <c r="GP249" i="1"/>
  <c r="GV249" i="1"/>
  <c r="HC249" i="1"/>
  <c r="GX249" i="1" s="1"/>
  <c r="AC250" i="1"/>
  <c r="AD250" i="1"/>
  <c r="AB250" i="1" s="1"/>
  <c r="AE250" i="1"/>
  <c r="AF250" i="1"/>
  <c r="CT250" i="1" s="1"/>
  <c r="S250" i="1" s="1"/>
  <c r="AG250" i="1"/>
  <c r="AH250" i="1"/>
  <c r="CV250" i="1" s="1"/>
  <c r="U250" i="1" s="1"/>
  <c r="AI250" i="1"/>
  <c r="AJ250" i="1"/>
  <c r="CX250" i="1" s="1"/>
  <c r="W250" i="1" s="1"/>
  <c r="CQ250" i="1"/>
  <c r="P250" i="1" s="1"/>
  <c r="CS250" i="1"/>
  <c r="R250" i="1" s="1"/>
  <c r="CU250" i="1"/>
  <c r="T250" i="1" s="1"/>
  <c r="CW250" i="1"/>
  <c r="V250" i="1" s="1"/>
  <c r="FR250" i="1"/>
  <c r="GL250" i="1"/>
  <c r="GO250" i="1"/>
  <c r="GP250" i="1"/>
  <c r="GV250" i="1"/>
  <c r="HC250" i="1"/>
  <c r="GX250" i="1" s="1"/>
  <c r="AC251" i="1"/>
  <c r="AD251" i="1"/>
  <c r="AB251" i="1" s="1"/>
  <c r="AE251" i="1"/>
  <c r="AF251" i="1"/>
  <c r="CT251" i="1" s="1"/>
  <c r="S251" i="1" s="1"/>
  <c r="AG251" i="1"/>
  <c r="AH251" i="1"/>
  <c r="CV251" i="1" s="1"/>
  <c r="U251" i="1" s="1"/>
  <c r="AI251" i="1"/>
  <c r="AJ251" i="1"/>
  <c r="CX251" i="1" s="1"/>
  <c r="W251" i="1" s="1"/>
  <c r="CQ251" i="1"/>
  <c r="P251" i="1" s="1"/>
  <c r="CS251" i="1"/>
  <c r="R251" i="1" s="1"/>
  <c r="CU251" i="1"/>
  <c r="T251" i="1" s="1"/>
  <c r="CW251" i="1"/>
  <c r="V251" i="1" s="1"/>
  <c r="FR251" i="1"/>
  <c r="GL251" i="1"/>
  <c r="GO251" i="1"/>
  <c r="GP251" i="1"/>
  <c r="GV251" i="1"/>
  <c r="HC251" i="1"/>
  <c r="GX251" i="1" s="1"/>
  <c r="C252" i="1"/>
  <c r="D252" i="1"/>
  <c r="AC252" i="1"/>
  <c r="AD252" i="1"/>
  <c r="AB252" i="1" s="1"/>
  <c r="AE252" i="1"/>
  <c r="AF252" i="1"/>
  <c r="CT252" i="1" s="1"/>
  <c r="S252" i="1" s="1"/>
  <c r="AG252" i="1"/>
  <c r="AH252" i="1"/>
  <c r="CV252" i="1" s="1"/>
  <c r="U252" i="1" s="1"/>
  <c r="AI252" i="1"/>
  <c r="AJ252" i="1"/>
  <c r="CX252" i="1" s="1"/>
  <c r="W252" i="1" s="1"/>
  <c r="CQ252" i="1"/>
  <c r="P252" i="1" s="1"/>
  <c r="CS252" i="1"/>
  <c r="R252" i="1" s="1"/>
  <c r="CU252" i="1"/>
  <c r="T252" i="1" s="1"/>
  <c r="CW252" i="1"/>
  <c r="V252" i="1" s="1"/>
  <c r="FR252" i="1"/>
  <c r="GL252" i="1"/>
  <c r="GN252" i="1"/>
  <c r="GP252" i="1"/>
  <c r="GV252" i="1"/>
  <c r="HC252" i="1"/>
  <c r="GX252" i="1" s="1"/>
  <c r="C253" i="1"/>
  <c r="D253" i="1"/>
  <c r="AC253" i="1"/>
  <c r="AD253" i="1"/>
  <c r="AB253" i="1" s="1"/>
  <c r="AE253" i="1"/>
  <c r="AF253" i="1"/>
  <c r="CT253" i="1" s="1"/>
  <c r="S253" i="1" s="1"/>
  <c r="AG253" i="1"/>
  <c r="AH253" i="1"/>
  <c r="CV253" i="1" s="1"/>
  <c r="U253" i="1" s="1"/>
  <c r="AI253" i="1"/>
  <c r="AJ253" i="1"/>
  <c r="CX253" i="1" s="1"/>
  <c r="W253" i="1" s="1"/>
  <c r="CQ253" i="1"/>
  <c r="P253" i="1" s="1"/>
  <c r="CS253" i="1"/>
  <c r="R253" i="1" s="1"/>
  <c r="CU253" i="1"/>
  <c r="T253" i="1" s="1"/>
  <c r="CW253" i="1"/>
  <c r="V253" i="1" s="1"/>
  <c r="FR253" i="1"/>
  <c r="GL253" i="1"/>
  <c r="GN253" i="1"/>
  <c r="GP253" i="1"/>
  <c r="GV253" i="1"/>
  <c r="HC253" i="1"/>
  <c r="GX253" i="1" s="1"/>
  <c r="I254" i="1"/>
  <c r="AC254" i="1"/>
  <c r="AE254" i="1"/>
  <c r="AD254" i="1" s="1"/>
  <c r="CR254" i="1" s="1"/>
  <c r="Q254" i="1" s="1"/>
  <c r="AF254" i="1"/>
  <c r="AG254" i="1"/>
  <c r="CU254" i="1" s="1"/>
  <c r="T254" i="1" s="1"/>
  <c r="AH254" i="1"/>
  <c r="AI254" i="1"/>
  <c r="CW254" i="1" s="1"/>
  <c r="V254" i="1" s="1"/>
  <c r="AJ254" i="1"/>
  <c r="CT254" i="1"/>
  <c r="S254" i="1" s="1"/>
  <c r="CV254" i="1"/>
  <c r="U254" i="1" s="1"/>
  <c r="CX254" i="1"/>
  <c r="W254" i="1" s="1"/>
  <c r="FR254" i="1"/>
  <c r="GL254" i="1"/>
  <c r="GN254" i="1"/>
  <c r="GP254" i="1"/>
  <c r="GV254" i="1"/>
  <c r="GX254" i="1"/>
  <c r="HC254" i="1"/>
  <c r="I255" i="1"/>
  <c r="AC255" i="1"/>
  <c r="AD255" i="1"/>
  <c r="AB255" i="1" s="1"/>
  <c r="AE255" i="1"/>
  <c r="AF255" i="1"/>
  <c r="CT255" i="1" s="1"/>
  <c r="S255" i="1" s="1"/>
  <c r="AG255" i="1"/>
  <c r="AH255" i="1"/>
  <c r="CV255" i="1" s="1"/>
  <c r="U255" i="1" s="1"/>
  <c r="AI255" i="1"/>
  <c r="AJ255" i="1"/>
  <c r="CX255" i="1" s="1"/>
  <c r="W255" i="1" s="1"/>
  <c r="CQ255" i="1"/>
  <c r="P255" i="1" s="1"/>
  <c r="CS255" i="1"/>
  <c r="R255" i="1" s="1"/>
  <c r="CU255" i="1"/>
  <c r="T255" i="1" s="1"/>
  <c r="CW255" i="1"/>
  <c r="V255" i="1" s="1"/>
  <c r="FR255" i="1"/>
  <c r="GL255" i="1"/>
  <c r="GN255" i="1"/>
  <c r="GP255" i="1"/>
  <c r="GV255" i="1"/>
  <c r="HC255" i="1"/>
  <c r="GX255" i="1" s="1"/>
  <c r="AC256" i="1"/>
  <c r="AD256" i="1"/>
  <c r="AB256" i="1" s="1"/>
  <c r="AE256" i="1"/>
  <c r="AF256" i="1"/>
  <c r="CT256" i="1" s="1"/>
  <c r="S256" i="1" s="1"/>
  <c r="AG256" i="1"/>
  <c r="AH256" i="1"/>
  <c r="CV256" i="1" s="1"/>
  <c r="U256" i="1" s="1"/>
  <c r="AI256" i="1"/>
  <c r="AJ256" i="1"/>
  <c r="CX256" i="1" s="1"/>
  <c r="W256" i="1" s="1"/>
  <c r="CQ256" i="1"/>
  <c r="P256" i="1" s="1"/>
  <c r="CS256" i="1"/>
  <c r="R256" i="1" s="1"/>
  <c r="CU256" i="1"/>
  <c r="T256" i="1" s="1"/>
  <c r="CW256" i="1"/>
  <c r="V256" i="1" s="1"/>
  <c r="FR256" i="1"/>
  <c r="GL256" i="1"/>
  <c r="GO256" i="1"/>
  <c r="GP256" i="1"/>
  <c r="GV256" i="1"/>
  <c r="HC256" i="1"/>
  <c r="GX256" i="1" s="1"/>
  <c r="AC257" i="1"/>
  <c r="AD257" i="1"/>
  <c r="AB257" i="1" s="1"/>
  <c r="AE257" i="1"/>
  <c r="AF257" i="1"/>
  <c r="CT257" i="1" s="1"/>
  <c r="S257" i="1" s="1"/>
  <c r="AG257" i="1"/>
  <c r="AH257" i="1"/>
  <c r="CV257" i="1" s="1"/>
  <c r="U257" i="1" s="1"/>
  <c r="AI257" i="1"/>
  <c r="AJ257" i="1"/>
  <c r="CX257" i="1" s="1"/>
  <c r="W257" i="1" s="1"/>
  <c r="CQ257" i="1"/>
  <c r="P257" i="1" s="1"/>
  <c r="CS257" i="1"/>
  <c r="R257" i="1" s="1"/>
  <c r="CU257" i="1"/>
  <c r="T257" i="1" s="1"/>
  <c r="CW257" i="1"/>
  <c r="V257" i="1" s="1"/>
  <c r="FR257" i="1"/>
  <c r="GL257" i="1"/>
  <c r="GO257" i="1"/>
  <c r="GP257" i="1"/>
  <c r="GV257" i="1"/>
  <c r="HC257" i="1"/>
  <c r="GX257" i="1" s="1"/>
  <c r="AC258" i="1"/>
  <c r="AD258" i="1"/>
  <c r="AB258" i="1" s="1"/>
  <c r="AE258" i="1"/>
  <c r="AF258" i="1"/>
  <c r="CT258" i="1" s="1"/>
  <c r="S258" i="1" s="1"/>
  <c r="AG258" i="1"/>
  <c r="AH258" i="1"/>
  <c r="CV258" i="1" s="1"/>
  <c r="U258" i="1" s="1"/>
  <c r="AI258" i="1"/>
  <c r="AJ258" i="1"/>
  <c r="CX258" i="1" s="1"/>
  <c r="W258" i="1" s="1"/>
  <c r="CQ258" i="1"/>
  <c r="P258" i="1" s="1"/>
  <c r="CS258" i="1"/>
  <c r="R258" i="1" s="1"/>
  <c r="CU258" i="1"/>
  <c r="T258" i="1" s="1"/>
  <c r="CW258" i="1"/>
  <c r="V258" i="1" s="1"/>
  <c r="FR258" i="1"/>
  <c r="GL258" i="1"/>
  <c r="GO258" i="1"/>
  <c r="GP258" i="1"/>
  <c r="GV258" i="1"/>
  <c r="HC258" i="1"/>
  <c r="GX258" i="1" s="1"/>
  <c r="AC259" i="1"/>
  <c r="AD259" i="1"/>
  <c r="AB259" i="1" s="1"/>
  <c r="AE259" i="1"/>
  <c r="AF259" i="1"/>
  <c r="CT259" i="1" s="1"/>
  <c r="S259" i="1" s="1"/>
  <c r="AG259" i="1"/>
  <c r="AH259" i="1"/>
  <c r="CV259" i="1" s="1"/>
  <c r="U259" i="1" s="1"/>
  <c r="AI259" i="1"/>
  <c r="AJ259" i="1"/>
  <c r="CX259" i="1" s="1"/>
  <c r="W259" i="1" s="1"/>
  <c r="CQ259" i="1"/>
  <c r="P259" i="1" s="1"/>
  <c r="CS259" i="1"/>
  <c r="R259" i="1" s="1"/>
  <c r="CU259" i="1"/>
  <c r="T259" i="1" s="1"/>
  <c r="CW259" i="1"/>
  <c r="V259" i="1" s="1"/>
  <c r="FR259" i="1"/>
  <c r="GL259" i="1"/>
  <c r="GO259" i="1"/>
  <c r="GP259" i="1"/>
  <c r="GV259" i="1"/>
  <c r="HC259" i="1"/>
  <c r="GX259" i="1" s="1"/>
  <c r="AC260" i="1"/>
  <c r="AD260" i="1"/>
  <c r="AB260" i="1" s="1"/>
  <c r="AE260" i="1"/>
  <c r="AF260" i="1"/>
  <c r="CT260" i="1" s="1"/>
  <c r="S260" i="1" s="1"/>
  <c r="AG260" i="1"/>
  <c r="AH260" i="1"/>
  <c r="CV260" i="1" s="1"/>
  <c r="U260" i="1" s="1"/>
  <c r="AI260" i="1"/>
  <c r="AJ260" i="1"/>
  <c r="CX260" i="1" s="1"/>
  <c r="W260" i="1" s="1"/>
  <c r="CQ260" i="1"/>
  <c r="P260" i="1" s="1"/>
  <c r="CS260" i="1"/>
  <c r="R260" i="1" s="1"/>
  <c r="CU260" i="1"/>
  <c r="T260" i="1" s="1"/>
  <c r="CW260" i="1"/>
  <c r="V260" i="1" s="1"/>
  <c r="FR260" i="1"/>
  <c r="GL260" i="1"/>
  <c r="GO260" i="1"/>
  <c r="GP260" i="1"/>
  <c r="GV260" i="1"/>
  <c r="HC260" i="1"/>
  <c r="GX260" i="1" s="1"/>
  <c r="AC261" i="1"/>
  <c r="AD261" i="1"/>
  <c r="AB261" i="1" s="1"/>
  <c r="AE261" i="1"/>
  <c r="AF261" i="1"/>
  <c r="CT261" i="1" s="1"/>
  <c r="S261" i="1" s="1"/>
  <c r="AG261" i="1"/>
  <c r="AH261" i="1"/>
  <c r="CV261" i="1" s="1"/>
  <c r="U261" i="1" s="1"/>
  <c r="AI261" i="1"/>
  <c r="AJ261" i="1"/>
  <c r="CX261" i="1" s="1"/>
  <c r="W261" i="1" s="1"/>
  <c r="CQ261" i="1"/>
  <c r="P261" i="1" s="1"/>
  <c r="CS261" i="1"/>
  <c r="R261" i="1" s="1"/>
  <c r="CU261" i="1"/>
  <c r="T261" i="1" s="1"/>
  <c r="CW261" i="1"/>
  <c r="V261" i="1" s="1"/>
  <c r="FR261" i="1"/>
  <c r="GL261" i="1"/>
  <c r="GO261" i="1"/>
  <c r="GP261" i="1"/>
  <c r="GV261" i="1"/>
  <c r="HC261" i="1"/>
  <c r="GX261" i="1" s="1"/>
  <c r="AC262" i="1"/>
  <c r="AD262" i="1"/>
  <c r="AB262" i="1" s="1"/>
  <c r="AE262" i="1"/>
  <c r="AF262" i="1"/>
  <c r="CT262" i="1" s="1"/>
  <c r="S262" i="1" s="1"/>
  <c r="AG262" i="1"/>
  <c r="AH262" i="1"/>
  <c r="CV262" i="1" s="1"/>
  <c r="U262" i="1" s="1"/>
  <c r="AI262" i="1"/>
  <c r="AJ262" i="1"/>
  <c r="CX262" i="1" s="1"/>
  <c r="W262" i="1" s="1"/>
  <c r="CQ262" i="1"/>
  <c r="P262" i="1" s="1"/>
  <c r="CS262" i="1"/>
  <c r="R262" i="1" s="1"/>
  <c r="CU262" i="1"/>
  <c r="T262" i="1" s="1"/>
  <c r="CW262" i="1"/>
  <c r="V262" i="1" s="1"/>
  <c r="FR262" i="1"/>
  <c r="GL262" i="1"/>
  <c r="GO262" i="1"/>
  <c r="GP262" i="1"/>
  <c r="GV262" i="1"/>
  <c r="HC262" i="1"/>
  <c r="GX262" i="1" s="1"/>
  <c r="AC263" i="1"/>
  <c r="AD263" i="1"/>
  <c r="AB263" i="1" s="1"/>
  <c r="AE263" i="1"/>
  <c r="AF263" i="1"/>
  <c r="CT263" i="1" s="1"/>
  <c r="S263" i="1" s="1"/>
  <c r="AG263" i="1"/>
  <c r="AH263" i="1"/>
  <c r="CV263" i="1" s="1"/>
  <c r="U263" i="1" s="1"/>
  <c r="AI263" i="1"/>
  <c r="AJ263" i="1"/>
  <c r="CX263" i="1" s="1"/>
  <c r="W263" i="1" s="1"/>
  <c r="CQ263" i="1"/>
  <c r="P263" i="1" s="1"/>
  <c r="CS263" i="1"/>
  <c r="R263" i="1" s="1"/>
  <c r="CU263" i="1"/>
  <c r="T263" i="1" s="1"/>
  <c r="CW263" i="1"/>
  <c r="V263" i="1" s="1"/>
  <c r="FR263" i="1"/>
  <c r="GL263" i="1"/>
  <c r="GO263" i="1"/>
  <c r="GP263" i="1"/>
  <c r="GV263" i="1"/>
  <c r="HC263" i="1"/>
  <c r="GX263" i="1" s="1"/>
  <c r="AC264" i="1"/>
  <c r="AD264" i="1"/>
  <c r="AB264" i="1" s="1"/>
  <c r="AE264" i="1"/>
  <c r="AF264" i="1"/>
  <c r="CT264" i="1" s="1"/>
  <c r="S264" i="1" s="1"/>
  <c r="AG264" i="1"/>
  <c r="AH264" i="1"/>
  <c r="CV264" i="1" s="1"/>
  <c r="U264" i="1" s="1"/>
  <c r="AI264" i="1"/>
  <c r="AJ264" i="1"/>
  <c r="CX264" i="1" s="1"/>
  <c r="W264" i="1" s="1"/>
  <c r="CQ264" i="1"/>
  <c r="P264" i="1" s="1"/>
  <c r="CS264" i="1"/>
  <c r="R264" i="1" s="1"/>
  <c r="CU264" i="1"/>
  <c r="T264" i="1" s="1"/>
  <c r="CW264" i="1"/>
  <c r="V264" i="1" s="1"/>
  <c r="FR264" i="1"/>
  <c r="GL264" i="1"/>
  <c r="GO264" i="1"/>
  <c r="GP264" i="1"/>
  <c r="GV264" i="1"/>
  <c r="HC264" i="1"/>
  <c r="GX264" i="1" s="1"/>
  <c r="AC265" i="1"/>
  <c r="AD265" i="1"/>
  <c r="AB265" i="1" s="1"/>
  <c r="AE265" i="1"/>
  <c r="AF265" i="1"/>
  <c r="CT265" i="1" s="1"/>
  <c r="S265" i="1" s="1"/>
  <c r="AG265" i="1"/>
  <c r="AH265" i="1"/>
  <c r="CV265" i="1" s="1"/>
  <c r="U265" i="1" s="1"/>
  <c r="AI265" i="1"/>
  <c r="AJ265" i="1"/>
  <c r="CX265" i="1" s="1"/>
  <c r="W265" i="1" s="1"/>
  <c r="CQ265" i="1"/>
  <c r="P265" i="1" s="1"/>
  <c r="CS265" i="1"/>
  <c r="R265" i="1" s="1"/>
  <c r="CU265" i="1"/>
  <c r="T265" i="1" s="1"/>
  <c r="CW265" i="1"/>
  <c r="V265" i="1" s="1"/>
  <c r="FR265" i="1"/>
  <c r="GL265" i="1"/>
  <c r="GO265" i="1"/>
  <c r="GP265" i="1"/>
  <c r="GV265" i="1"/>
  <c r="HC265" i="1"/>
  <c r="GX265" i="1" s="1"/>
  <c r="V266" i="1"/>
  <c r="AC266" i="1"/>
  <c r="AD266" i="1"/>
  <c r="CR266" i="1" s="1"/>
  <c r="Q266" i="1" s="1"/>
  <c r="AE266" i="1"/>
  <c r="AF266" i="1"/>
  <c r="CT266" i="1" s="1"/>
  <c r="S266" i="1" s="1"/>
  <c r="AG266" i="1"/>
  <c r="AH266" i="1"/>
  <c r="AI266" i="1"/>
  <c r="AJ266" i="1"/>
  <c r="CQ266" i="1"/>
  <c r="P266" i="1" s="1"/>
  <c r="CP266" i="1" s="1"/>
  <c r="O266" i="1" s="1"/>
  <c r="CS266" i="1"/>
  <c r="R266" i="1" s="1"/>
  <c r="CZ266" i="1" s="1"/>
  <c r="Y266" i="1" s="1"/>
  <c r="CU266" i="1"/>
  <c r="T266" i="1" s="1"/>
  <c r="CV266" i="1"/>
  <c r="U266" i="1" s="1"/>
  <c r="CW266" i="1"/>
  <c r="CX266" i="1"/>
  <c r="W266" i="1" s="1"/>
  <c r="FR266" i="1"/>
  <c r="GL266" i="1"/>
  <c r="BZ279" i="1" s="1"/>
  <c r="GO266" i="1"/>
  <c r="GP266" i="1"/>
  <c r="CD279" i="1" s="1"/>
  <c r="GV266" i="1"/>
  <c r="GX266" i="1"/>
  <c r="HC266" i="1"/>
  <c r="AC267" i="1"/>
  <c r="AE267" i="1"/>
  <c r="AD267" i="1" s="1"/>
  <c r="CR267" i="1" s="1"/>
  <c r="Q267" i="1" s="1"/>
  <c r="AF267" i="1"/>
  <c r="AG267" i="1"/>
  <c r="CU267" i="1" s="1"/>
  <c r="T267" i="1" s="1"/>
  <c r="AH267" i="1"/>
  <c r="AI267" i="1"/>
  <c r="CW267" i="1" s="1"/>
  <c r="V267" i="1" s="1"/>
  <c r="AJ267" i="1"/>
  <c r="CT267" i="1"/>
  <c r="S267" i="1" s="1"/>
  <c r="CV267" i="1"/>
  <c r="U267" i="1" s="1"/>
  <c r="CX267" i="1"/>
  <c r="W267" i="1" s="1"/>
  <c r="FR267" i="1"/>
  <c r="GL267" i="1"/>
  <c r="FR279" i="1" s="1"/>
  <c r="GO267" i="1"/>
  <c r="GP267" i="1"/>
  <c r="FV279" i="1" s="1"/>
  <c r="GV267" i="1"/>
  <c r="GX267" i="1"/>
  <c r="HC267" i="1"/>
  <c r="C268" i="1"/>
  <c r="D268" i="1"/>
  <c r="I268" i="1"/>
  <c r="CX447" i="3" s="1"/>
  <c r="K268" i="1"/>
  <c r="AC268" i="1"/>
  <c r="AB268" i="1" s="1"/>
  <c r="AE268" i="1"/>
  <c r="AD268" i="1" s="1"/>
  <c r="CR268" i="1" s="1"/>
  <c r="Q268" i="1" s="1"/>
  <c r="AF268" i="1"/>
  <c r="AG268" i="1"/>
  <c r="CU268" i="1" s="1"/>
  <c r="T268" i="1" s="1"/>
  <c r="AH268" i="1"/>
  <c r="AI268" i="1"/>
  <c r="CW268" i="1" s="1"/>
  <c r="V268" i="1" s="1"/>
  <c r="AJ268" i="1"/>
  <c r="CT268" i="1"/>
  <c r="S268" i="1" s="1"/>
  <c r="CV268" i="1"/>
  <c r="U268" i="1" s="1"/>
  <c r="CX268" i="1"/>
  <c r="W268" i="1" s="1"/>
  <c r="FR268" i="1"/>
  <c r="GL268" i="1"/>
  <c r="GO268" i="1"/>
  <c r="GP268" i="1"/>
  <c r="GV268" i="1"/>
  <c r="GX268" i="1"/>
  <c r="HC268" i="1"/>
  <c r="C269" i="1"/>
  <c r="D269" i="1"/>
  <c r="I269" i="1"/>
  <c r="CX449" i="3" s="1"/>
  <c r="K269" i="1"/>
  <c r="AC269" i="1"/>
  <c r="AE269" i="1"/>
  <c r="AD269" i="1" s="1"/>
  <c r="CR269" i="1" s="1"/>
  <c r="Q269" i="1" s="1"/>
  <c r="AF269" i="1"/>
  <c r="AG269" i="1"/>
  <c r="CU269" i="1" s="1"/>
  <c r="T269" i="1" s="1"/>
  <c r="AH269" i="1"/>
  <c r="AI269" i="1"/>
  <c r="CW269" i="1" s="1"/>
  <c r="V269" i="1" s="1"/>
  <c r="AJ269" i="1"/>
  <c r="CT269" i="1"/>
  <c r="S269" i="1" s="1"/>
  <c r="CV269" i="1"/>
  <c r="U269" i="1" s="1"/>
  <c r="CX269" i="1"/>
  <c r="W269" i="1" s="1"/>
  <c r="FR269" i="1"/>
  <c r="GL269" i="1"/>
  <c r="GO269" i="1"/>
  <c r="GP269" i="1"/>
  <c r="GV269" i="1"/>
  <c r="GX269" i="1"/>
  <c r="HC269" i="1"/>
  <c r="I270" i="1"/>
  <c r="AC270" i="1"/>
  <c r="AD270" i="1"/>
  <c r="CR270" i="1" s="1"/>
  <c r="Q270" i="1" s="1"/>
  <c r="AE270" i="1"/>
  <c r="AF270" i="1"/>
  <c r="CT270" i="1" s="1"/>
  <c r="S270" i="1" s="1"/>
  <c r="AG270" i="1"/>
  <c r="AH270" i="1"/>
  <c r="CV270" i="1" s="1"/>
  <c r="U270" i="1" s="1"/>
  <c r="AI270" i="1"/>
  <c r="AJ270" i="1"/>
  <c r="CX270" i="1" s="1"/>
  <c r="W270" i="1" s="1"/>
  <c r="CQ270" i="1"/>
  <c r="P270" i="1" s="1"/>
  <c r="CS270" i="1"/>
  <c r="R270" i="1" s="1"/>
  <c r="CU270" i="1"/>
  <c r="T270" i="1" s="1"/>
  <c r="CW270" i="1"/>
  <c r="V270" i="1" s="1"/>
  <c r="FR270" i="1"/>
  <c r="GL270" i="1"/>
  <c r="GO270" i="1"/>
  <c r="GP270" i="1"/>
  <c r="GV270" i="1"/>
  <c r="HC270" i="1" s="1"/>
  <c r="GX270" i="1" s="1"/>
  <c r="AC271" i="1"/>
  <c r="AB271" i="1" s="1"/>
  <c r="AE271" i="1"/>
  <c r="AD271" i="1" s="1"/>
  <c r="CR271" i="1" s="1"/>
  <c r="AF271" i="1"/>
  <c r="AG271" i="1"/>
  <c r="CU271" i="1" s="1"/>
  <c r="AH271" i="1"/>
  <c r="AI271" i="1"/>
  <c r="CW271" i="1" s="1"/>
  <c r="AJ271" i="1"/>
  <c r="CT271" i="1"/>
  <c r="CV271" i="1"/>
  <c r="CX271" i="1"/>
  <c r="FR271" i="1"/>
  <c r="GL271" i="1"/>
  <c r="GO271" i="1"/>
  <c r="GP271" i="1"/>
  <c r="GV271" i="1"/>
  <c r="HC271" i="1"/>
  <c r="C272" i="1"/>
  <c r="D272" i="1"/>
  <c r="I272" i="1"/>
  <c r="CX451" i="3" s="1"/>
  <c r="K272" i="1"/>
  <c r="AC272" i="1"/>
  <c r="AB272" i="1" s="1"/>
  <c r="AE272" i="1"/>
  <c r="AD272" i="1" s="1"/>
  <c r="CR272" i="1" s="1"/>
  <c r="Q272" i="1" s="1"/>
  <c r="AF272" i="1"/>
  <c r="AG272" i="1"/>
  <c r="CU272" i="1" s="1"/>
  <c r="T272" i="1" s="1"/>
  <c r="AH272" i="1"/>
  <c r="AI272" i="1"/>
  <c r="CW272" i="1" s="1"/>
  <c r="V272" i="1" s="1"/>
  <c r="AJ272" i="1"/>
  <c r="CT272" i="1"/>
  <c r="S272" i="1" s="1"/>
  <c r="CV272" i="1"/>
  <c r="U272" i="1" s="1"/>
  <c r="CX272" i="1"/>
  <c r="W272" i="1" s="1"/>
  <c r="FR272" i="1"/>
  <c r="GL272" i="1"/>
  <c r="GO272" i="1"/>
  <c r="GP272" i="1"/>
  <c r="GV272" i="1"/>
  <c r="GX272" i="1"/>
  <c r="HC272" i="1"/>
  <c r="C273" i="1"/>
  <c r="D273" i="1"/>
  <c r="I273" i="1"/>
  <c r="CX453" i="3" s="1"/>
  <c r="K273" i="1"/>
  <c r="AC273" i="1"/>
  <c r="AE273" i="1"/>
  <c r="AD273" i="1" s="1"/>
  <c r="CR273" i="1" s="1"/>
  <c r="Q273" i="1" s="1"/>
  <c r="AF273" i="1"/>
  <c r="AG273" i="1"/>
  <c r="CU273" i="1" s="1"/>
  <c r="T273" i="1" s="1"/>
  <c r="AH273" i="1"/>
  <c r="AI273" i="1"/>
  <c r="CW273" i="1" s="1"/>
  <c r="V273" i="1" s="1"/>
  <c r="AJ273" i="1"/>
  <c r="CT273" i="1"/>
  <c r="S273" i="1" s="1"/>
  <c r="CV273" i="1"/>
  <c r="U273" i="1" s="1"/>
  <c r="CX273" i="1"/>
  <c r="W273" i="1" s="1"/>
  <c r="FR273" i="1"/>
  <c r="GL273" i="1"/>
  <c r="GO273" i="1"/>
  <c r="GP273" i="1"/>
  <c r="GV273" i="1"/>
  <c r="GX273" i="1"/>
  <c r="HC273" i="1"/>
  <c r="I274" i="1"/>
  <c r="AC274" i="1"/>
  <c r="AD274" i="1"/>
  <c r="CR274" i="1" s="1"/>
  <c r="Q274" i="1" s="1"/>
  <c r="AE274" i="1"/>
  <c r="AF274" i="1"/>
  <c r="CT274" i="1" s="1"/>
  <c r="S274" i="1" s="1"/>
  <c r="AG274" i="1"/>
  <c r="AH274" i="1"/>
  <c r="CV274" i="1" s="1"/>
  <c r="U274" i="1" s="1"/>
  <c r="AI274" i="1"/>
  <c r="AJ274" i="1"/>
  <c r="CX274" i="1" s="1"/>
  <c r="W274" i="1" s="1"/>
  <c r="CQ274" i="1"/>
  <c r="P274" i="1" s="1"/>
  <c r="CS274" i="1"/>
  <c r="R274" i="1" s="1"/>
  <c r="CU274" i="1"/>
  <c r="T274" i="1" s="1"/>
  <c r="CW274" i="1"/>
  <c r="V274" i="1" s="1"/>
  <c r="FR274" i="1"/>
  <c r="GL274" i="1"/>
  <c r="GO274" i="1"/>
  <c r="GP274" i="1"/>
  <c r="GV274" i="1"/>
  <c r="HC274" i="1"/>
  <c r="GX274" i="1" s="1"/>
  <c r="AC275" i="1"/>
  <c r="AE275" i="1"/>
  <c r="AD275" i="1" s="1"/>
  <c r="CR275" i="1" s="1"/>
  <c r="AF275" i="1"/>
  <c r="AG275" i="1"/>
  <c r="CU275" i="1" s="1"/>
  <c r="AH275" i="1"/>
  <c r="AI275" i="1"/>
  <c r="CW275" i="1" s="1"/>
  <c r="AJ275" i="1"/>
  <c r="CT275" i="1"/>
  <c r="CV275" i="1"/>
  <c r="CX275" i="1"/>
  <c r="FR275" i="1"/>
  <c r="GL275" i="1"/>
  <c r="GO275" i="1"/>
  <c r="GP275" i="1"/>
  <c r="GV275" i="1"/>
  <c r="HC275" i="1"/>
  <c r="AC276" i="1"/>
  <c r="AE276" i="1"/>
  <c r="AD276" i="1" s="1"/>
  <c r="CR276" i="1" s="1"/>
  <c r="Q276" i="1" s="1"/>
  <c r="AF276" i="1"/>
  <c r="AG276" i="1"/>
  <c r="CU276" i="1" s="1"/>
  <c r="T276" i="1" s="1"/>
  <c r="AH276" i="1"/>
  <c r="AI276" i="1"/>
  <c r="CW276" i="1" s="1"/>
  <c r="V276" i="1" s="1"/>
  <c r="AJ276" i="1"/>
  <c r="CT276" i="1"/>
  <c r="S276" i="1" s="1"/>
  <c r="CV276" i="1"/>
  <c r="U276" i="1" s="1"/>
  <c r="CX276" i="1"/>
  <c r="W276" i="1" s="1"/>
  <c r="FR276" i="1"/>
  <c r="GL276" i="1"/>
  <c r="GO276" i="1"/>
  <c r="GP276" i="1"/>
  <c r="GV276" i="1"/>
  <c r="GX276" i="1"/>
  <c r="HC276" i="1"/>
  <c r="AC277" i="1"/>
  <c r="AB277" i="1" s="1"/>
  <c r="AE277" i="1"/>
  <c r="AD277" i="1" s="1"/>
  <c r="CR277" i="1" s="1"/>
  <c r="Q277" i="1" s="1"/>
  <c r="AF277" i="1"/>
  <c r="AG277" i="1"/>
  <c r="CU277" i="1" s="1"/>
  <c r="T277" i="1" s="1"/>
  <c r="AH277" i="1"/>
  <c r="AI277" i="1"/>
  <c r="CW277" i="1" s="1"/>
  <c r="V277" i="1" s="1"/>
  <c r="AJ277" i="1"/>
  <c r="CT277" i="1"/>
  <c r="S277" i="1" s="1"/>
  <c r="CV277" i="1"/>
  <c r="U277" i="1" s="1"/>
  <c r="CX277" i="1"/>
  <c r="W277" i="1" s="1"/>
  <c r="FR277" i="1"/>
  <c r="GL277" i="1"/>
  <c r="GO277" i="1"/>
  <c r="GP277" i="1"/>
  <c r="GV277" i="1"/>
  <c r="GX277" i="1"/>
  <c r="HC277" i="1"/>
  <c r="B279" i="1"/>
  <c r="B194" i="1" s="1"/>
  <c r="C279" i="1"/>
  <c r="C194" i="1" s="1"/>
  <c r="D279" i="1"/>
  <c r="D194" i="1" s="1"/>
  <c r="F279" i="1"/>
  <c r="F194" i="1" s="1"/>
  <c r="G279" i="1"/>
  <c r="G194" i="1" s="1"/>
  <c r="BX279" i="1"/>
  <c r="BX194" i="1" s="1"/>
  <c r="BY279" i="1"/>
  <c r="BY194" i="1" s="1"/>
  <c r="CK279" i="1"/>
  <c r="CK194" i="1" s="1"/>
  <c r="CL279" i="1"/>
  <c r="CL194" i="1" s="1"/>
  <c r="CM279" i="1"/>
  <c r="CM194" i="1" s="1"/>
  <c r="FP279" i="1"/>
  <c r="FP194" i="1" s="1"/>
  <c r="FQ279" i="1"/>
  <c r="FQ194" i="1" s="1"/>
  <c r="GC279" i="1"/>
  <c r="GC194" i="1" s="1"/>
  <c r="GD279" i="1"/>
  <c r="GD194" i="1" s="1"/>
  <c r="GE279" i="1"/>
  <c r="GE194" i="1" s="1"/>
  <c r="F321" i="1"/>
  <c r="P321" i="1"/>
  <c r="F323" i="1"/>
  <c r="P323" i="1"/>
  <c r="F325" i="1"/>
  <c r="P325" i="1"/>
  <c r="F327" i="1"/>
  <c r="P327" i="1"/>
  <c r="F329" i="1"/>
  <c r="P329" i="1"/>
  <c r="F334" i="1"/>
  <c r="P334" i="1"/>
  <c r="F336" i="1"/>
  <c r="P336" i="1"/>
  <c r="P338" i="1" s="1"/>
  <c r="P342" i="1" s="1"/>
  <c r="F337" i="1"/>
  <c r="P337" i="1"/>
  <c r="F338" i="1"/>
  <c r="F339" i="1"/>
  <c r="P339" i="1"/>
  <c r="F340" i="1"/>
  <c r="P340" i="1"/>
  <c r="F341" i="1"/>
  <c r="P341" i="1"/>
  <c r="F342" i="1"/>
  <c r="F344" i="1"/>
  <c r="P344" i="1"/>
  <c r="F347" i="1"/>
  <c r="P347" i="1"/>
  <c r="B352" i="1"/>
  <c r="B22" i="1" s="1"/>
  <c r="C352" i="1"/>
  <c r="C22" i="1" s="1"/>
  <c r="D352" i="1"/>
  <c r="D22" i="1" s="1"/>
  <c r="F352" i="1"/>
  <c r="F22" i="1" s="1"/>
  <c r="G352" i="1"/>
  <c r="G22" i="1" s="1"/>
  <c r="F394" i="1"/>
  <c r="P394" i="1"/>
  <c r="F396" i="1"/>
  <c r="P396" i="1"/>
  <c r="F398" i="1"/>
  <c r="P398" i="1"/>
  <c r="F400" i="1"/>
  <c r="P400" i="1"/>
  <c r="F402" i="1"/>
  <c r="P402" i="1"/>
  <c r="F407" i="1"/>
  <c r="P407" i="1"/>
  <c r="F409" i="1"/>
  <c r="F411" i="1" s="1"/>
  <c r="F415" i="1" s="1"/>
  <c r="P409" i="1"/>
  <c r="F410" i="1"/>
  <c r="P410" i="1"/>
  <c r="P411" i="1"/>
  <c r="F412" i="1"/>
  <c r="P412" i="1"/>
  <c r="F413" i="1"/>
  <c r="P413" i="1"/>
  <c r="F414" i="1"/>
  <c r="P414" i="1"/>
  <c r="P415" i="1"/>
  <c r="F417" i="1"/>
  <c r="P417" i="1"/>
  <c r="F420" i="1"/>
  <c r="P420" i="1"/>
  <c r="B425" i="1"/>
  <c r="B18" i="1" s="1"/>
  <c r="C425" i="1"/>
  <c r="C18" i="1" s="1"/>
  <c r="D425" i="1"/>
  <c r="D18" i="1" s="1"/>
  <c r="F425" i="1"/>
  <c r="F18" i="1" s="1"/>
  <c r="G425" i="1"/>
  <c r="G18" i="1" s="1"/>
  <c r="F467" i="1"/>
  <c r="P467" i="1"/>
  <c r="F469" i="1"/>
  <c r="P469" i="1"/>
  <c r="F471" i="1"/>
  <c r="P471" i="1"/>
  <c r="F473" i="1"/>
  <c r="P473" i="1"/>
  <c r="F475" i="1"/>
  <c r="P475" i="1"/>
  <c r="F480" i="1"/>
  <c r="P480" i="1"/>
  <c r="F482" i="1"/>
  <c r="P482" i="1"/>
  <c r="P484" i="1" s="1"/>
  <c r="P488" i="1" s="1"/>
  <c r="F483" i="1"/>
  <c r="P483" i="1"/>
  <c r="F484" i="1"/>
  <c r="F485" i="1"/>
  <c r="P485" i="1"/>
  <c r="F486" i="1"/>
  <c r="P486" i="1"/>
  <c r="F487" i="1"/>
  <c r="P487" i="1"/>
  <c r="F488" i="1"/>
  <c r="F490" i="1"/>
  <c r="P490" i="1"/>
  <c r="F493" i="1"/>
  <c r="P493" i="1"/>
  <c r="CZ274" i="1" l="1"/>
  <c r="Y274" i="1" s="1"/>
  <c r="CY274" i="1"/>
  <c r="X274" i="1" s="1"/>
  <c r="AH279" i="1"/>
  <c r="FR194" i="1"/>
  <c r="EI279" i="1"/>
  <c r="FY279" i="1"/>
  <c r="CJ279" i="1"/>
  <c r="AI279" i="1"/>
  <c r="AG279" i="1"/>
  <c r="CZ270" i="1"/>
  <c r="Y270" i="1" s="1"/>
  <c r="CY270" i="1"/>
  <c r="X270" i="1" s="1"/>
  <c r="FV194" i="1"/>
  <c r="EM279" i="1"/>
  <c r="GM266" i="1"/>
  <c r="AB276" i="1"/>
  <c r="AB275" i="1"/>
  <c r="CP274" i="1"/>
  <c r="O274" i="1" s="1"/>
  <c r="AB273" i="1"/>
  <c r="CP270" i="1"/>
  <c r="O270" i="1" s="1"/>
  <c r="AB269" i="1"/>
  <c r="AJ279" i="1"/>
  <c r="AF279" i="1"/>
  <c r="AB267" i="1"/>
  <c r="CD194" i="1"/>
  <c r="AU279" i="1"/>
  <c r="BZ194" i="1"/>
  <c r="AQ279" i="1"/>
  <c r="CG279" i="1"/>
  <c r="CY266" i="1"/>
  <c r="X266" i="1" s="1"/>
  <c r="GN266" i="1" s="1"/>
  <c r="EV279" i="1"/>
  <c r="ET279" i="1"/>
  <c r="EH279" i="1"/>
  <c r="DF447" i="3"/>
  <c r="DH447" i="3"/>
  <c r="DG447" i="3"/>
  <c r="DI447" i="3"/>
  <c r="DJ447" i="3" s="1"/>
  <c r="CZ265" i="1"/>
  <c r="Y265" i="1" s="1"/>
  <c r="CY261" i="1"/>
  <c r="X261" i="1" s="1"/>
  <c r="CZ261" i="1"/>
  <c r="Y261" i="1" s="1"/>
  <c r="CY260" i="1"/>
  <c r="X260" i="1" s="1"/>
  <c r="CZ260" i="1"/>
  <c r="Y260" i="1" s="1"/>
  <c r="CY259" i="1"/>
  <c r="X259" i="1" s="1"/>
  <c r="CZ259" i="1"/>
  <c r="Y259" i="1" s="1"/>
  <c r="CY255" i="1"/>
  <c r="X255" i="1" s="1"/>
  <c r="CZ255" i="1"/>
  <c r="Y255" i="1" s="1"/>
  <c r="AJ119" i="1"/>
  <c r="AF119" i="1"/>
  <c r="AG119" i="1"/>
  <c r="DZ119" i="1"/>
  <c r="CP96" i="1"/>
  <c r="O96" i="1" s="1"/>
  <c r="GB28" i="1"/>
  <c r="ES119" i="1"/>
  <c r="DY119" i="1"/>
  <c r="CP95" i="1"/>
  <c r="O95" i="1" s="1"/>
  <c r="GA279" i="1"/>
  <c r="CI279" i="1"/>
  <c r="BD279" i="1"/>
  <c r="BB279" i="1"/>
  <c r="AP279" i="1"/>
  <c r="AB274" i="1"/>
  <c r="DF453" i="3"/>
  <c r="DH453" i="3"/>
  <c r="DG453" i="3"/>
  <c r="DI453" i="3"/>
  <c r="DJ453" i="3" s="1"/>
  <c r="DF451" i="3"/>
  <c r="DH451" i="3"/>
  <c r="DG451" i="3"/>
  <c r="DI451" i="3"/>
  <c r="DJ451" i="3" s="1"/>
  <c r="AB270" i="1"/>
  <c r="DF449" i="3"/>
  <c r="DH449" i="3"/>
  <c r="DG449" i="3"/>
  <c r="DI449" i="3"/>
  <c r="DJ449" i="3" s="1"/>
  <c r="AB266" i="1"/>
  <c r="CY264" i="1"/>
  <c r="X264" i="1" s="1"/>
  <c r="CZ264" i="1"/>
  <c r="Y264" i="1" s="1"/>
  <c r="CY263" i="1"/>
  <c r="X263" i="1" s="1"/>
  <c r="CZ263" i="1"/>
  <c r="Y263" i="1" s="1"/>
  <c r="CY262" i="1"/>
  <c r="X262" i="1" s="1"/>
  <c r="CZ262" i="1"/>
  <c r="Y262" i="1" s="1"/>
  <c r="CY258" i="1"/>
  <c r="X258" i="1" s="1"/>
  <c r="CZ258" i="1"/>
  <c r="Y258" i="1" s="1"/>
  <c r="CY257" i="1"/>
  <c r="X257" i="1" s="1"/>
  <c r="CZ257" i="1"/>
  <c r="Y257" i="1" s="1"/>
  <c r="CY256" i="1"/>
  <c r="X256" i="1" s="1"/>
  <c r="CZ256" i="1"/>
  <c r="Y256" i="1" s="1"/>
  <c r="EU279" i="1"/>
  <c r="EG279" i="1"/>
  <c r="BC279" i="1"/>
  <c r="AO279" i="1"/>
  <c r="CS277" i="1"/>
  <c r="R277" i="1" s="1"/>
  <c r="CZ277" i="1" s="1"/>
  <c r="Y277" i="1" s="1"/>
  <c r="CQ277" i="1"/>
  <c r="P277" i="1" s="1"/>
  <c r="CP277" i="1" s="1"/>
  <c r="O277" i="1" s="1"/>
  <c r="CS276" i="1"/>
  <c r="R276" i="1" s="1"/>
  <c r="CY276" i="1" s="1"/>
  <c r="X276" i="1" s="1"/>
  <c r="CQ276" i="1"/>
  <c r="P276" i="1" s="1"/>
  <c r="CP276" i="1" s="1"/>
  <c r="O276" i="1" s="1"/>
  <c r="CS275" i="1"/>
  <c r="CQ275" i="1"/>
  <c r="P275" i="1" s="1"/>
  <c r="I275" i="1"/>
  <c r="GX275" i="1" s="1"/>
  <c r="CS273" i="1"/>
  <c r="R273" i="1" s="1"/>
  <c r="CY273" i="1" s="1"/>
  <c r="X273" i="1" s="1"/>
  <c r="CQ273" i="1"/>
  <c r="P273" i="1" s="1"/>
  <c r="CP273" i="1" s="1"/>
  <c r="O273" i="1" s="1"/>
  <c r="CS272" i="1"/>
  <c r="R272" i="1" s="1"/>
  <c r="CY272" i="1" s="1"/>
  <c r="X272" i="1" s="1"/>
  <c r="CQ272" i="1"/>
  <c r="P272" i="1" s="1"/>
  <c r="CP272" i="1" s="1"/>
  <c r="O272" i="1" s="1"/>
  <c r="CS271" i="1"/>
  <c r="CQ271" i="1"/>
  <c r="I271" i="1"/>
  <c r="GX271" i="1" s="1"/>
  <c r="GB279" i="1" s="1"/>
  <c r="CS269" i="1"/>
  <c r="R269" i="1" s="1"/>
  <c r="CZ269" i="1" s="1"/>
  <c r="Y269" i="1" s="1"/>
  <c r="CQ269" i="1"/>
  <c r="P269" i="1" s="1"/>
  <c r="CP269" i="1" s="1"/>
  <c r="O269" i="1" s="1"/>
  <c r="CS268" i="1"/>
  <c r="R268" i="1" s="1"/>
  <c r="CY268" i="1" s="1"/>
  <c r="X268" i="1" s="1"/>
  <c r="CQ268" i="1"/>
  <c r="P268" i="1" s="1"/>
  <c r="CP268" i="1" s="1"/>
  <c r="O268" i="1" s="1"/>
  <c r="CS267" i="1"/>
  <c r="R267" i="1" s="1"/>
  <c r="CQ267" i="1"/>
  <c r="P267" i="1" s="1"/>
  <c r="CP267" i="1" s="1"/>
  <c r="O267" i="1" s="1"/>
  <c r="CY265" i="1"/>
  <c r="X265" i="1" s="1"/>
  <c r="AB254" i="1"/>
  <c r="CY253" i="1"/>
  <c r="X253" i="1" s="1"/>
  <c r="CZ253" i="1"/>
  <c r="Y253" i="1" s="1"/>
  <c r="CY252" i="1"/>
  <c r="X252" i="1" s="1"/>
  <c r="CZ252" i="1"/>
  <c r="Y252" i="1" s="1"/>
  <c r="CY251" i="1"/>
  <c r="X251" i="1" s="1"/>
  <c r="CZ251" i="1"/>
  <c r="Y251" i="1" s="1"/>
  <c r="CY250" i="1"/>
  <c r="X250" i="1" s="1"/>
  <c r="CZ250" i="1"/>
  <c r="Y250" i="1" s="1"/>
  <c r="CY249" i="1"/>
  <c r="X249" i="1" s="1"/>
  <c r="CZ249" i="1"/>
  <c r="Y249" i="1" s="1"/>
  <c r="CY248" i="1"/>
  <c r="X248" i="1" s="1"/>
  <c r="CZ248" i="1"/>
  <c r="Y248" i="1" s="1"/>
  <c r="CY247" i="1"/>
  <c r="X247" i="1" s="1"/>
  <c r="CZ247" i="1"/>
  <c r="Y247" i="1" s="1"/>
  <c r="CY246" i="1"/>
  <c r="X246" i="1" s="1"/>
  <c r="CZ246" i="1"/>
  <c r="Y246" i="1" s="1"/>
  <c r="CY245" i="1"/>
  <c r="X245" i="1" s="1"/>
  <c r="CZ245" i="1"/>
  <c r="Y245" i="1" s="1"/>
  <c r="CY244" i="1"/>
  <c r="X244" i="1" s="1"/>
  <c r="CZ244" i="1"/>
  <c r="Y244" i="1" s="1"/>
  <c r="CY243" i="1"/>
  <c r="X243" i="1" s="1"/>
  <c r="CZ243" i="1"/>
  <c r="Y243" i="1" s="1"/>
  <c r="CY242" i="1"/>
  <c r="X242" i="1" s="1"/>
  <c r="CZ242" i="1"/>
  <c r="Y242" i="1" s="1"/>
  <c r="CY241" i="1"/>
  <c r="X241" i="1" s="1"/>
  <c r="CZ241" i="1"/>
  <c r="Y241" i="1" s="1"/>
  <c r="CY240" i="1"/>
  <c r="X240" i="1" s="1"/>
  <c r="CZ240" i="1"/>
  <c r="Y240" i="1" s="1"/>
  <c r="CY239" i="1"/>
  <c r="X239" i="1" s="1"/>
  <c r="CZ239" i="1"/>
  <c r="Y239" i="1" s="1"/>
  <c r="CY238" i="1"/>
  <c r="X238" i="1" s="1"/>
  <c r="CZ238" i="1"/>
  <c r="Y238" i="1" s="1"/>
  <c r="CY237" i="1"/>
  <c r="X237" i="1" s="1"/>
  <c r="CZ237" i="1"/>
  <c r="Y237" i="1" s="1"/>
  <c r="CY236" i="1"/>
  <c r="X236" i="1" s="1"/>
  <c r="CZ236" i="1"/>
  <c r="Y236" i="1" s="1"/>
  <c r="CY235" i="1"/>
  <c r="X235" i="1" s="1"/>
  <c r="CZ235" i="1"/>
  <c r="Y235" i="1" s="1"/>
  <c r="CY234" i="1"/>
  <c r="X234" i="1" s="1"/>
  <c r="CZ234" i="1"/>
  <c r="Y234" i="1" s="1"/>
  <c r="CY233" i="1"/>
  <c r="X233" i="1" s="1"/>
  <c r="CZ233" i="1"/>
  <c r="Y233" i="1" s="1"/>
  <c r="CY232" i="1"/>
  <c r="X232" i="1" s="1"/>
  <c r="CZ232" i="1"/>
  <c r="Y232" i="1" s="1"/>
  <c r="CY231" i="1"/>
  <c r="X231" i="1" s="1"/>
  <c r="CZ231" i="1"/>
  <c r="Y231" i="1" s="1"/>
  <c r="CY230" i="1"/>
  <c r="X230" i="1" s="1"/>
  <c r="CZ230" i="1"/>
  <c r="Y230" i="1" s="1"/>
  <c r="CY229" i="1"/>
  <c r="X229" i="1" s="1"/>
  <c r="CZ229" i="1"/>
  <c r="Y229" i="1" s="1"/>
  <c r="CY228" i="1"/>
  <c r="X228" i="1" s="1"/>
  <c r="CZ228" i="1"/>
  <c r="Y228" i="1" s="1"/>
  <c r="CY227" i="1"/>
  <c r="X227" i="1" s="1"/>
  <c r="CZ227" i="1"/>
  <c r="Y227" i="1" s="1"/>
  <c r="CY226" i="1"/>
  <c r="X226" i="1" s="1"/>
  <c r="CZ226" i="1"/>
  <c r="Y226" i="1" s="1"/>
  <c r="CY225" i="1"/>
  <c r="X225" i="1" s="1"/>
  <c r="CZ225" i="1"/>
  <c r="Y225" i="1" s="1"/>
  <c r="CY224" i="1"/>
  <c r="X224" i="1" s="1"/>
  <c r="CZ224" i="1"/>
  <c r="Y224" i="1" s="1"/>
  <c r="CY223" i="1"/>
  <c r="X223" i="1" s="1"/>
  <c r="CZ223" i="1"/>
  <c r="Y223" i="1" s="1"/>
  <c r="CY222" i="1"/>
  <c r="X222" i="1" s="1"/>
  <c r="CZ222" i="1"/>
  <c r="Y222" i="1" s="1"/>
  <c r="CY221" i="1"/>
  <c r="X221" i="1" s="1"/>
  <c r="CZ221" i="1"/>
  <c r="Y221" i="1" s="1"/>
  <c r="CY220" i="1"/>
  <c r="X220" i="1" s="1"/>
  <c r="CZ220" i="1"/>
  <c r="Y220" i="1" s="1"/>
  <c r="CY219" i="1"/>
  <c r="X219" i="1" s="1"/>
  <c r="CZ219" i="1"/>
  <c r="Y219" i="1" s="1"/>
  <c r="CY218" i="1"/>
  <c r="X218" i="1" s="1"/>
  <c r="CZ218" i="1"/>
  <c r="Y218" i="1" s="1"/>
  <c r="CY217" i="1"/>
  <c r="X217" i="1" s="1"/>
  <c r="CZ217" i="1"/>
  <c r="Y217" i="1" s="1"/>
  <c r="CY216" i="1"/>
  <c r="X216" i="1" s="1"/>
  <c r="CZ216" i="1"/>
  <c r="Y216" i="1" s="1"/>
  <c r="CY215" i="1"/>
  <c r="X215" i="1" s="1"/>
  <c r="CZ215" i="1"/>
  <c r="Y215" i="1" s="1"/>
  <c r="CY214" i="1"/>
  <c r="X214" i="1" s="1"/>
  <c r="CZ214" i="1"/>
  <c r="Y214" i="1" s="1"/>
  <c r="CY213" i="1"/>
  <c r="X213" i="1" s="1"/>
  <c r="CZ213" i="1"/>
  <c r="Y213" i="1" s="1"/>
  <c r="CY212" i="1"/>
  <c r="X212" i="1" s="1"/>
  <c r="CZ212" i="1"/>
  <c r="Y212" i="1" s="1"/>
  <c r="CY211" i="1"/>
  <c r="X211" i="1" s="1"/>
  <c r="CZ211" i="1"/>
  <c r="Y211" i="1" s="1"/>
  <c r="CY210" i="1"/>
  <c r="X210" i="1" s="1"/>
  <c r="CZ210" i="1"/>
  <c r="Y210" i="1" s="1"/>
  <c r="CY209" i="1"/>
  <c r="X209" i="1" s="1"/>
  <c r="CZ209" i="1"/>
  <c r="Y209" i="1" s="1"/>
  <c r="CY208" i="1"/>
  <c r="X208" i="1" s="1"/>
  <c r="CZ208" i="1"/>
  <c r="Y208" i="1" s="1"/>
  <c r="CY207" i="1"/>
  <c r="X207" i="1" s="1"/>
  <c r="CZ207" i="1"/>
  <c r="Y207" i="1" s="1"/>
  <c r="CY206" i="1"/>
  <c r="X206" i="1" s="1"/>
  <c r="CZ206" i="1"/>
  <c r="Y206" i="1" s="1"/>
  <c r="CY205" i="1"/>
  <c r="X205" i="1" s="1"/>
  <c r="CZ205" i="1"/>
  <c r="Y205" i="1" s="1"/>
  <c r="CY204" i="1"/>
  <c r="X204" i="1" s="1"/>
  <c r="CZ204" i="1"/>
  <c r="Y204" i="1" s="1"/>
  <c r="CY203" i="1"/>
  <c r="X203" i="1" s="1"/>
  <c r="CZ203" i="1"/>
  <c r="Y203" i="1" s="1"/>
  <c r="CY202" i="1"/>
  <c r="X202" i="1" s="1"/>
  <c r="CZ202" i="1"/>
  <c r="Y202" i="1" s="1"/>
  <c r="CY201" i="1"/>
  <c r="X201" i="1" s="1"/>
  <c r="CZ201" i="1"/>
  <c r="Y201" i="1" s="1"/>
  <c r="CY200" i="1"/>
  <c r="X200" i="1" s="1"/>
  <c r="CZ200" i="1"/>
  <c r="Y200" i="1" s="1"/>
  <c r="CY199" i="1"/>
  <c r="X199" i="1" s="1"/>
  <c r="CZ199" i="1"/>
  <c r="Y199" i="1" s="1"/>
  <c r="CY198" i="1"/>
  <c r="X198" i="1" s="1"/>
  <c r="CZ198" i="1"/>
  <c r="Y198" i="1" s="1"/>
  <c r="CY197" i="1"/>
  <c r="X197" i="1" s="1"/>
  <c r="CZ197" i="1"/>
  <c r="Y197" i="1" s="1"/>
  <c r="CY196" i="1"/>
  <c r="X196" i="1" s="1"/>
  <c r="CZ196" i="1"/>
  <c r="Y196" i="1" s="1"/>
  <c r="AB116" i="1"/>
  <c r="AB114" i="1"/>
  <c r="AB112" i="1"/>
  <c r="AB110" i="1"/>
  <c r="AB108" i="1"/>
  <c r="AB106" i="1"/>
  <c r="AB104" i="1"/>
  <c r="AB102" i="1"/>
  <c r="AB100" i="1"/>
  <c r="AH119" i="1"/>
  <c r="AB98" i="1"/>
  <c r="EB119" i="1"/>
  <c r="DX119" i="1"/>
  <c r="AI119" i="1"/>
  <c r="CZ96" i="1"/>
  <c r="Y96" i="1" s="1"/>
  <c r="EA119" i="1"/>
  <c r="CY95" i="1"/>
  <c r="X95" i="1" s="1"/>
  <c r="CJ28" i="1"/>
  <c r="BA119" i="1"/>
  <c r="CR265" i="1"/>
  <c r="Q265" i="1" s="1"/>
  <c r="CP265" i="1" s="1"/>
  <c r="O265" i="1" s="1"/>
  <c r="CR264" i="1"/>
  <c r="Q264" i="1" s="1"/>
  <c r="CP264" i="1" s="1"/>
  <c r="O264" i="1" s="1"/>
  <c r="CR263" i="1"/>
  <c r="Q263" i="1" s="1"/>
  <c r="CP263" i="1" s="1"/>
  <c r="O263" i="1" s="1"/>
  <c r="CR262" i="1"/>
  <c r="Q262" i="1" s="1"/>
  <c r="CP262" i="1" s="1"/>
  <c r="O262" i="1" s="1"/>
  <c r="CR261" i="1"/>
  <c r="Q261" i="1" s="1"/>
  <c r="CP261" i="1" s="1"/>
  <c r="O261" i="1" s="1"/>
  <c r="CR260" i="1"/>
  <c r="Q260" i="1" s="1"/>
  <c r="CP260" i="1" s="1"/>
  <c r="O260" i="1" s="1"/>
  <c r="CR259" i="1"/>
  <c r="Q259" i="1" s="1"/>
  <c r="CP259" i="1" s="1"/>
  <c r="O259" i="1" s="1"/>
  <c r="CR258" i="1"/>
  <c r="Q258" i="1" s="1"/>
  <c r="CP258" i="1" s="1"/>
  <c r="O258" i="1" s="1"/>
  <c r="CR257" i="1"/>
  <c r="Q257" i="1" s="1"/>
  <c r="CP257" i="1" s="1"/>
  <c r="O257" i="1" s="1"/>
  <c r="CR256" i="1"/>
  <c r="Q256" i="1" s="1"/>
  <c r="CP256" i="1" s="1"/>
  <c r="O256" i="1" s="1"/>
  <c r="CR255" i="1"/>
  <c r="Q255" i="1" s="1"/>
  <c r="CP255" i="1" s="1"/>
  <c r="O255" i="1" s="1"/>
  <c r="CS254" i="1"/>
  <c r="R254" i="1" s="1"/>
  <c r="AE279" i="1" s="1"/>
  <c r="CQ254" i="1"/>
  <c r="P254" i="1" s="1"/>
  <c r="CP254" i="1" s="1"/>
  <c r="O254" i="1" s="1"/>
  <c r="CR253" i="1"/>
  <c r="Q253" i="1" s="1"/>
  <c r="CP253" i="1" s="1"/>
  <c r="O253" i="1" s="1"/>
  <c r="CR252" i="1"/>
  <c r="Q252" i="1" s="1"/>
  <c r="CP252" i="1" s="1"/>
  <c r="O252" i="1" s="1"/>
  <c r="CR251" i="1"/>
  <c r="Q251" i="1" s="1"/>
  <c r="CP251" i="1" s="1"/>
  <c r="O251" i="1" s="1"/>
  <c r="CR250" i="1"/>
  <c r="Q250" i="1" s="1"/>
  <c r="CP250" i="1" s="1"/>
  <c r="O250" i="1" s="1"/>
  <c r="CR249" i="1"/>
  <c r="Q249" i="1" s="1"/>
  <c r="CP249" i="1" s="1"/>
  <c r="O249" i="1" s="1"/>
  <c r="CR248" i="1"/>
  <c r="Q248" i="1" s="1"/>
  <c r="CP248" i="1" s="1"/>
  <c r="O248" i="1" s="1"/>
  <c r="CR247" i="1"/>
  <c r="Q247" i="1" s="1"/>
  <c r="CP247" i="1" s="1"/>
  <c r="O247" i="1" s="1"/>
  <c r="CR246" i="1"/>
  <c r="Q246" i="1" s="1"/>
  <c r="CP246" i="1" s="1"/>
  <c r="O246" i="1" s="1"/>
  <c r="CR245" i="1"/>
  <c r="Q245" i="1" s="1"/>
  <c r="CP245" i="1" s="1"/>
  <c r="O245" i="1" s="1"/>
  <c r="CR244" i="1"/>
  <c r="Q244" i="1" s="1"/>
  <c r="CP244" i="1" s="1"/>
  <c r="O244" i="1" s="1"/>
  <c r="CR243" i="1"/>
  <c r="Q243" i="1" s="1"/>
  <c r="CP243" i="1" s="1"/>
  <c r="O243" i="1" s="1"/>
  <c r="CR242" i="1"/>
  <c r="Q242" i="1" s="1"/>
  <c r="CP242" i="1" s="1"/>
  <c r="O242" i="1" s="1"/>
  <c r="CR241" i="1"/>
  <c r="Q241" i="1" s="1"/>
  <c r="CP241" i="1" s="1"/>
  <c r="O241" i="1" s="1"/>
  <c r="CR240" i="1"/>
  <c r="Q240" i="1" s="1"/>
  <c r="CP240" i="1" s="1"/>
  <c r="O240" i="1" s="1"/>
  <c r="CR239" i="1"/>
  <c r="Q239" i="1" s="1"/>
  <c r="CP239" i="1" s="1"/>
  <c r="O239" i="1" s="1"/>
  <c r="CX415" i="3"/>
  <c r="CX417" i="3"/>
  <c r="CX419" i="3"/>
  <c r="CX421" i="3"/>
  <c r="CX423" i="3"/>
  <c r="CX425" i="3"/>
  <c r="CR238" i="1"/>
  <c r="Q238" i="1" s="1"/>
  <c r="CP238" i="1" s="1"/>
  <c r="O238" i="1" s="1"/>
  <c r="CX403" i="3"/>
  <c r="CX405" i="3"/>
  <c r="CX407" i="3"/>
  <c r="CX409" i="3"/>
  <c r="CX411" i="3"/>
  <c r="CX413" i="3"/>
  <c r="CR237" i="1"/>
  <c r="Q237" i="1" s="1"/>
  <c r="CP237" i="1" s="1"/>
  <c r="O237" i="1" s="1"/>
  <c r="CR236" i="1"/>
  <c r="Q236" i="1" s="1"/>
  <c r="CP236" i="1" s="1"/>
  <c r="O236" i="1" s="1"/>
  <c r="CR235" i="1"/>
  <c r="Q235" i="1" s="1"/>
  <c r="CP235" i="1" s="1"/>
  <c r="O235" i="1" s="1"/>
  <c r="CX395" i="3"/>
  <c r="CX397" i="3"/>
  <c r="CX399" i="3"/>
  <c r="CX401" i="3"/>
  <c r="CR234" i="1"/>
  <c r="Q234" i="1" s="1"/>
  <c r="CP234" i="1" s="1"/>
  <c r="O234" i="1" s="1"/>
  <c r="CX387" i="3"/>
  <c r="CX389" i="3"/>
  <c r="CX391" i="3"/>
  <c r="CX393" i="3"/>
  <c r="CR233" i="1"/>
  <c r="Q233" i="1" s="1"/>
  <c r="CP233" i="1" s="1"/>
  <c r="O233" i="1" s="1"/>
  <c r="CR232" i="1"/>
  <c r="Q232" i="1" s="1"/>
  <c r="CP232" i="1" s="1"/>
  <c r="O232" i="1" s="1"/>
  <c r="CR231" i="1"/>
  <c r="Q231" i="1" s="1"/>
  <c r="CP231" i="1" s="1"/>
  <c r="O231" i="1" s="1"/>
  <c r="CR230" i="1"/>
  <c r="Q230" i="1" s="1"/>
  <c r="CP230" i="1" s="1"/>
  <c r="O230" i="1" s="1"/>
  <c r="CR229" i="1"/>
  <c r="Q229" i="1" s="1"/>
  <c r="CP229" i="1" s="1"/>
  <c r="O229" i="1" s="1"/>
  <c r="CR228" i="1"/>
  <c r="Q228" i="1" s="1"/>
  <c r="CP228" i="1" s="1"/>
  <c r="O228" i="1" s="1"/>
  <c r="CR227" i="1"/>
  <c r="Q227" i="1" s="1"/>
  <c r="CP227" i="1" s="1"/>
  <c r="O227" i="1" s="1"/>
  <c r="CR226" i="1"/>
  <c r="Q226" i="1" s="1"/>
  <c r="CP226" i="1" s="1"/>
  <c r="O226" i="1" s="1"/>
  <c r="CR225" i="1"/>
  <c r="Q225" i="1" s="1"/>
  <c r="CP225" i="1" s="1"/>
  <c r="O225" i="1" s="1"/>
  <c r="CR224" i="1"/>
  <c r="Q224" i="1" s="1"/>
  <c r="CP224" i="1" s="1"/>
  <c r="O224" i="1" s="1"/>
  <c r="CR223" i="1"/>
  <c r="Q223" i="1" s="1"/>
  <c r="CP223" i="1" s="1"/>
  <c r="O223" i="1" s="1"/>
  <c r="CR222" i="1"/>
  <c r="Q222" i="1" s="1"/>
  <c r="CP222" i="1" s="1"/>
  <c r="O222" i="1" s="1"/>
  <c r="CR221" i="1"/>
  <c r="Q221" i="1" s="1"/>
  <c r="CP221" i="1" s="1"/>
  <c r="O221" i="1" s="1"/>
  <c r="CX347" i="3"/>
  <c r="CX349" i="3"/>
  <c r="CX351" i="3"/>
  <c r="CX353" i="3"/>
  <c r="CX355" i="3"/>
  <c r="CR220" i="1"/>
  <c r="Q220" i="1" s="1"/>
  <c r="CP220" i="1" s="1"/>
  <c r="O220" i="1" s="1"/>
  <c r="CX337" i="3"/>
  <c r="CX339" i="3"/>
  <c r="CX341" i="3"/>
  <c r="CX343" i="3"/>
  <c r="CX345" i="3"/>
  <c r="CR219" i="1"/>
  <c r="Q219" i="1" s="1"/>
  <c r="CP219" i="1" s="1"/>
  <c r="O219" i="1" s="1"/>
  <c r="CR218" i="1"/>
  <c r="Q218" i="1" s="1"/>
  <c r="CP218" i="1" s="1"/>
  <c r="O218" i="1" s="1"/>
  <c r="CR217" i="1"/>
  <c r="Q217" i="1" s="1"/>
  <c r="CP217" i="1" s="1"/>
  <c r="O217" i="1" s="1"/>
  <c r="CR216" i="1"/>
  <c r="Q216" i="1" s="1"/>
  <c r="CP216" i="1" s="1"/>
  <c r="O216" i="1" s="1"/>
  <c r="CR215" i="1"/>
  <c r="Q215" i="1" s="1"/>
  <c r="CP215" i="1" s="1"/>
  <c r="O215" i="1" s="1"/>
  <c r="CR214" i="1"/>
  <c r="Q214" i="1" s="1"/>
  <c r="CP214" i="1" s="1"/>
  <c r="O214" i="1" s="1"/>
  <c r="CR213" i="1"/>
  <c r="Q213" i="1" s="1"/>
  <c r="CP213" i="1" s="1"/>
  <c r="O213" i="1" s="1"/>
  <c r="CR212" i="1"/>
  <c r="Q212" i="1" s="1"/>
  <c r="CP212" i="1" s="1"/>
  <c r="O212" i="1" s="1"/>
  <c r="CR211" i="1"/>
  <c r="Q211" i="1" s="1"/>
  <c r="CP211" i="1" s="1"/>
  <c r="O211" i="1" s="1"/>
  <c r="CR210" i="1"/>
  <c r="Q210" i="1" s="1"/>
  <c r="CP210" i="1" s="1"/>
  <c r="O210" i="1" s="1"/>
  <c r="CR209" i="1"/>
  <c r="Q209" i="1" s="1"/>
  <c r="CP209" i="1" s="1"/>
  <c r="O209" i="1" s="1"/>
  <c r="CR208" i="1"/>
  <c r="Q208" i="1" s="1"/>
  <c r="CP208" i="1" s="1"/>
  <c r="O208" i="1" s="1"/>
  <c r="CR207" i="1"/>
  <c r="Q207" i="1" s="1"/>
  <c r="CP207" i="1" s="1"/>
  <c r="O207" i="1" s="1"/>
  <c r="CX329" i="3"/>
  <c r="CX331" i="3"/>
  <c r="CX333" i="3"/>
  <c r="CX335" i="3"/>
  <c r="CR206" i="1"/>
  <c r="Q206" i="1" s="1"/>
  <c r="CP206" i="1" s="1"/>
  <c r="O206" i="1" s="1"/>
  <c r="CX321" i="3"/>
  <c r="CX323" i="3"/>
  <c r="CX325" i="3"/>
  <c r="CX327" i="3"/>
  <c r="CR205" i="1"/>
  <c r="Q205" i="1" s="1"/>
  <c r="CP205" i="1" s="1"/>
  <c r="O205" i="1" s="1"/>
  <c r="CR204" i="1"/>
  <c r="Q204" i="1" s="1"/>
  <c r="CP204" i="1" s="1"/>
  <c r="O204" i="1" s="1"/>
  <c r="CR203" i="1"/>
  <c r="Q203" i="1" s="1"/>
  <c r="CP203" i="1" s="1"/>
  <c r="O203" i="1" s="1"/>
  <c r="CR202" i="1"/>
  <c r="Q202" i="1" s="1"/>
  <c r="CP202" i="1" s="1"/>
  <c r="O202" i="1" s="1"/>
  <c r="CR201" i="1"/>
  <c r="Q201" i="1" s="1"/>
  <c r="CP201" i="1" s="1"/>
  <c r="O201" i="1" s="1"/>
  <c r="CX313" i="3"/>
  <c r="CX315" i="3"/>
  <c r="CX317" i="3"/>
  <c r="CX319" i="3"/>
  <c r="CR200" i="1"/>
  <c r="Q200" i="1" s="1"/>
  <c r="CP200" i="1" s="1"/>
  <c r="O200" i="1" s="1"/>
  <c r="CX305" i="3"/>
  <c r="CX307" i="3"/>
  <c r="CX309" i="3"/>
  <c r="CX311" i="3"/>
  <c r="CR199" i="1"/>
  <c r="Q199" i="1" s="1"/>
  <c r="CP199" i="1" s="1"/>
  <c r="O199" i="1" s="1"/>
  <c r="DF303" i="3"/>
  <c r="DH303" i="3"/>
  <c r="DG303" i="3"/>
  <c r="DJ303" i="3" s="1"/>
  <c r="DI303" i="3"/>
  <c r="CR198" i="1"/>
  <c r="Q198" i="1" s="1"/>
  <c r="CP198" i="1" s="1"/>
  <c r="O198" i="1" s="1"/>
  <c r="CX299" i="3"/>
  <c r="CX301" i="3"/>
  <c r="CR197" i="1"/>
  <c r="Q197" i="1" s="1"/>
  <c r="DF297" i="3"/>
  <c r="DH297" i="3"/>
  <c r="DG297" i="3"/>
  <c r="DJ297" i="3" s="1"/>
  <c r="DI297" i="3"/>
  <c r="CR196" i="1"/>
  <c r="Q196" i="1" s="1"/>
  <c r="AD279" i="1" s="1"/>
  <c r="CX293" i="3"/>
  <c r="CX295" i="3"/>
  <c r="GA119" i="1"/>
  <c r="FY119" i="1"/>
  <c r="EV119" i="1"/>
  <c r="ET119" i="1"/>
  <c r="EH119" i="1"/>
  <c r="CI119" i="1"/>
  <c r="CG119" i="1"/>
  <c r="BD119" i="1"/>
  <c r="BB119" i="1"/>
  <c r="AP119" i="1"/>
  <c r="CX281" i="3"/>
  <c r="CX283" i="3"/>
  <c r="CX285" i="3"/>
  <c r="CX287" i="3"/>
  <c r="CX289" i="3"/>
  <c r="CX291" i="3"/>
  <c r="CX269" i="3"/>
  <c r="CX271" i="3"/>
  <c r="CX273" i="3"/>
  <c r="CX275" i="3"/>
  <c r="CX277" i="3"/>
  <c r="CX279" i="3"/>
  <c r="CX261" i="3"/>
  <c r="CX263" i="3"/>
  <c r="CX265" i="3"/>
  <c r="CX267" i="3"/>
  <c r="CX253" i="3"/>
  <c r="CX255" i="3"/>
  <c r="CX257" i="3"/>
  <c r="CX259" i="3"/>
  <c r="CX243" i="3"/>
  <c r="CX245" i="3"/>
  <c r="CX247" i="3"/>
  <c r="CX249" i="3"/>
  <c r="CX251" i="3"/>
  <c r="CX233" i="3"/>
  <c r="CX235" i="3"/>
  <c r="CX237" i="3"/>
  <c r="CX239" i="3"/>
  <c r="CX241" i="3"/>
  <c r="CZ94" i="1"/>
  <c r="Y94" i="1" s="1"/>
  <c r="CY94" i="1"/>
  <c r="X94" i="1" s="1"/>
  <c r="CZ93" i="1"/>
  <c r="Y93" i="1" s="1"/>
  <c r="CY93" i="1"/>
  <c r="X93" i="1" s="1"/>
  <c r="CZ92" i="1"/>
  <c r="Y92" i="1" s="1"/>
  <c r="CY92" i="1"/>
  <c r="X92" i="1" s="1"/>
  <c r="CZ91" i="1"/>
  <c r="Y91" i="1" s="1"/>
  <c r="CY91" i="1"/>
  <c r="X91" i="1" s="1"/>
  <c r="CZ90" i="1"/>
  <c r="Y90" i="1" s="1"/>
  <c r="CY90" i="1"/>
  <c r="X90" i="1" s="1"/>
  <c r="CZ89" i="1"/>
  <c r="Y89" i="1" s="1"/>
  <c r="CY89" i="1"/>
  <c r="X89" i="1" s="1"/>
  <c r="CZ88" i="1"/>
  <c r="Y88" i="1" s="1"/>
  <c r="CY88" i="1"/>
  <c r="X88" i="1" s="1"/>
  <c r="CZ87" i="1"/>
  <c r="Y87" i="1" s="1"/>
  <c r="CY87" i="1"/>
  <c r="X87" i="1" s="1"/>
  <c r="CZ86" i="1"/>
  <c r="Y86" i="1" s="1"/>
  <c r="CY86" i="1"/>
  <c r="X86" i="1" s="1"/>
  <c r="CZ85" i="1"/>
  <c r="Y85" i="1" s="1"/>
  <c r="CY85" i="1"/>
  <c r="X85" i="1" s="1"/>
  <c r="CZ84" i="1"/>
  <c r="Y84" i="1" s="1"/>
  <c r="CY84" i="1"/>
  <c r="X84" i="1" s="1"/>
  <c r="CZ83" i="1"/>
  <c r="Y83" i="1" s="1"/>
  <c r="CY83" i="1"/>
  <c r="X83" i="1" s="1"/>
  <c r="CZ82" i="1"/>
  <c r="Y82" i="1" s="1"/>
  <c r="CY82" i="1"/>
  <c r="X82" i="1" s="1"/>
  <c r="CZ81" i="1"/>
  <c r="Y81" i="1" s="1"/>
  <c r="CY81" i="1"/>
  <c r="X81" i="1" s="1"/>
  <c r="CZ80" i="1"/>
  <c r="Y80" i="1" s="1"/>
  <c r="CY80" i="1"/>
  <c r="X80" i="1" s="1"/>
  <c r="CZ79" i="1"/>
  <c r="Y79" i="1" s="1"/>
  <c r="CY79" i="1"/>
  <c r="X79" i="1" s="1"/>
  <c r="CZ78" i="1"/>
  <c r="Y78" i="1" s="1"/>
  <c r="CY78" i="1"/>
  <c r="X78" i="1" s="1"/>
  <c r="CZ77" i="1"/>
  <c r="Y77" i="1" s="1"/>
  <c r="CY77" i="1"/>
  <c r="X77" i="1" s="1"/>
  <c r="CZ76" i="1"/>
  <c r="Y76" i="1" s="1"/>
  <c r="CY76" i="1"/>
  <c r="X76" i="1" s="1"/>
  <c r="CZ75" i="1"/>
  <c r="Y75" i="1" s="1"/>
  <c r="CY75" i="1"/>
  <c r="X75" i="1" s="1"/>
  <c r="CZ74" i="1"/>
  <c r="Y74" i="1" s="1"/>
  <c r="CY74" i="1"/>
  <c r="X74" i="1" s="1"/>
  <c r="CZ73" i="1"/>
  <c r="Y73" i="1" s="1"/>
  <c r="CY73" i="1"/>
  <c r="X73" i="1" s="1"/>
  <c r="CZ72" i="1"/>
  <c r="Y72" i="1" s="1"/>
  <c r="CY72" i="1"/>
  <c r="X72" i="1" s="1"/>
  <c r="CZ71" i="1"/>
  <c r="Y71" i="1" s="1"/>
  <c r="CY71" i="1"/>
  <c r="X71" i="1" s="1"/>
  <c r="CZ70" i="1"/>
  <c r="Y70" i="1" s="1"/>
  <c r="CY70" i="1"/>
  <c r="X70" i="1" s="1"/>
  <c r="CZ69" i="1"/>
  <c r="Y69" i="1" s="1"/>
  <c r="CY69" i="1"/>
  <c r="X69" i="1" s="1"/>
  <c r="CZ68" i="1"/>
  <c r="Y68" i="1" s="1"/>
  <c r="CY68" i="1"/>
  <c r="X68" i="1" s="1"/>
  <c r="CZ67" i="1"/>
  <c r="Y67" i="1" s="1"/>
  <c r="CY67" i="1"/>
  <c r="X67" i="1" s="1"/>
  <c r="CZ66" i="1"/>
  <c r="Y66" i="1" s="1"/>
  <c r="CY66" i="1"/>
  <c r="X66" i="1" s="1"/>
  <c r="CZ65" i="1"/>
  <c r="Y65" i="1" s="1"/>
  <c r="CY65" i="1"/>
  <c r="X65" i="1" s="1"/>
  <c r="CZ64" i="1"/>
  <c r="Y64" i="1" s="1"/>
  <c r="CY64" i="1"/>
  <c r="X64" i="1" s="1"/>
  <c r="CZ63" i="1"/>
  <c r="Y63" i="1" s="1"/>
  <c r="CY63" i="1"/>
  <c r="X63" i="1" s="1"/>
  <c r="CZ62" i="1"/>
  <c r="Y62" i="1" s="1"/>
  <c r="CY62" i="1"/>
  <c r="X62" i="1" s="1"/>
  <c r="CZ61" i="1"/>
  <c r="Y61" i="1" s="1"/>
  <c r="CY61" i="1"/>
  <c r="X61" i="1" s="1"/>
  <c r="CZ60" i="1"/>
  <c r="Y60" i="1" s="1"/>
  <c r="CY60" i="1"/>
  <c r="X60" i="1" s="1"/>
  <c r="CZ59" i="1"/>
  <c r="Y59" i="1" s="1"/>
  <c r="CY59" i="1"/>
  <c r="X59" i="1" s="1"/>
  <c r="CZ58" i="1"/>
  <c r="Y58" i="1" s="1"/>
  <c r="CY58" i="1"/>
  <c r="X58" i="1" s="1"/>
  <c r="CZ57" i="1"/>
  <c r="Y57" i="1" s="1"/>
  <c r="CY57" i="1"/>
  <c r="X57" i="1" s="1"/>
  <c r="CZ56" i="1"/>
  <c r="Y56" i="1" s="1"/>
  <c r="CY56" i="1"/>
  <c r="X56" i="1" s="1"/>
  <c r="CZ55" i="1"/>
  <c r="Y55" i="1" s="1"/>
  <c r="CY55" i="1"/>
  <c r="X55" i="1" s="1"/>
  <c r="CZ54" i="1"/>
  <c r="Y54" i="1" s="1"/>
  <c r="CY54" i="1"/>
  <c r="X54" i="1" s="1"/>
  <c r="CZ53" i="1"/>
  <c r="Y53" i="1" s="1"/>
  <c r="CY53" i="1"/>
  <c r="X53" i="1" s="1"/>
  <c r="CZ52" i="1"/>
  <c r="Y52" i="1" s="1"/>
  <c r="CY52" i="1"/>
  <c r="X52" i="1" s="1"/>
  <c r="CZ51" i="1"/>
  <c r="Y51" i="1" s="1"/>
  <c r="CY51" i="1"/>
  <c r="X51" i="1" s="1"/>
  <c r="EU119" i="1"/>
  <c r="EI119" i="1"/>
  <c r="EG119" i="1"/>
  <c r="BC119" i="1"/>
  <c r="AQ119" i="1"/>
  <c r="AO119" i="1"/>
  <c r="CS117" i="1"/>
  <c r="R117" i="1" s="1"/>
  <c r="CZ117" i="1" s="1"/>
  <c r="Y117" i="1" s="1"/>
  <c r="CQ117" i="1"/>
  <c r="P117" i="1" s="1"/>
  <c r="CP117" i="1" s="1"/>
  <c r="O117" i="1" s="1"/>
  <c r="CS116" i="1"/>
  <c r="R116" i="1" s="1"/>
  <c r="CY116" i="1" s="1"/>
  <c r="X116" i="1" s="1"/>
  <c r="CQ116" i="1"/>
  <c r="P116" i="1" s="1"/>
  <c r="CP116" i="1" s="1"/>
  <c r="O116" i="1" s="1"/>
  <c r="CS115" i="1"/>
  <c r="R115" i="1" s="1"/>
  <c r="CY115" i="1" s="1"/>
  <c r="X115" i="1" s="1"/>
  <c r="CQ115" i="1"/>
  <c r="P115" i="1" s="1"/>
  <c r="CP115" i="1" s="1"/>
  <c r="O115" i="1" s="1"/>
  <c r="CS114" i="1"/>
  <c r="R114" i="1" s="1"/>
  <c r="CY114" i="1" s="1"/>
  <c r="X114" i="1" s="1"/>
  <c r="CQ114" i="1"/>
  <c r="P114" i="1" s="1"/>
  <c r="CP114" i="1" s="1"/>
  <c r="O114" i="1" s="1"/>
  <c r="CS113" i="1"/>
  <c r="R113" i="1" s="1"/>
  <c r="CZ113" i="1" s="1"/>
  <c r="Y113" i="1" s="1"/>
  <c r="CQ113" i="1"/>
  <c r="P113" i="1" s="1"/>
  <c r="CP113" i="1" s="1"/>
  <c r="O113" i="1" s="1"/>
  <c r="CS112" i="1"/>
  <c r="R112" i="1" s="1"/>
  <c r="CY112" i="1" s="1"/>
  <c r="X112" i="1" s="1"/>
  <c r="CQ112" i="1"/>
  <c r="P112" i="1" s="1"/>
  <c r="CP112" i="1" s="1"/>
  <c r="O112" i="1" s="1"/>
  <c r="CS111" i="1"/>
  <c r="R111" i="1" s="1"/>
  <c r="CY111" i="1" s="1"/>
  <c r="X111" i="1" s="1"/>
  <c r="CQ111" i="1"/>
  <c r="P111" i="1" s="1"/>
  <c r="CP111" i="1" s="1"/>
  <c r="O111" i="1" s="1"/>
  <c r="CS110" i="1"/>
  <c r="R110" i="1" s="1"/>
  <c r="CY110" i="1" s="1"/>
  <c r="X110" i="1" s="1"/>
  <c r="CQ110" i="1"/>
  <c r="P110" i="1" s="1"/>
  <c r="CP110" i="1" s="1"/>
  <c r="O110" i="1" s="1"/>
  <c r="CS109" i="1"/>
  <c r="R109" i="1" s="1"/>
  <c r="CZ109" i="1" s="1"/>
  <c r="Y109" i="1" s="1"/>
  <c r="CQ109" i="1"/>
  <c r="P109" i="1" s="1"/>
  <c r="CP109" i="1" s="1"/>
  <c r="O109" i="1" s="1"/>
  <c r="CS108" i="1"/>
  <c r="R108" i="1" s="1"/>
  <c r="CY108" i="1" s="1"/>
  <c r="X108" i="1" s="1"/>
  <c r="CQ108" i="1"/>
  <c r="P108" i="1" s="1"/>
  <c r="CP108" i="1" s="1"/>
  <c r="O108" i="1" s="1"/>
  <c r="CS107" i="1"/>
  <c r="R107" i="1" s="1"/>
  <c r="CY107" i="1" s="1"/>
  <c r="X107" i="1" s="1"/>
  <c r="CQ107" i="1"/>
  <c r="P107" i="1" s="1"/>
  <c r="CP107" i="1" s="1"/>
  <c r="O107" i="1" s="1"/>
  <c r="CS106" i="1"/>
  <c r="R106" i="1" s="1"/>
  <c r="CY106" i="1" s="1"/>
  <c r="X106" i="1" s="1"/>
  <c r="CQ106" i="1"/>
  <c r="P106" i="1" s="1"/>
  <c r="CP106" i="1" s="1"/>
  <c r="O106" i="1" s="1"/>
  <c r="CS105" i="1"/>
  <c r="R105" i="1" s="1"/>
  <c r="CZ105" i="1" s="1"/>
  <c r="Y105" i="1" s="1"/>
  <c r="CQ105" i="1"/>
  <c r="P105" i="1" s="1"/>
  <c r="CP105" i="1" s="1"/>
  <c r="O105" i="1" s="1"/>
  <c r="CS104" i="1"/>
  <c r="R104" i="1" s="1"/>
  <c r="CY104" i="1" s="1"/>
  <c r="X104" i="1" s="1"/>
  <c r="CQ104" i="1"/>
  <c r="P104" i="1" s="1"/>
  <c r="CP104" i="1" s="1"/>
  <c r="O104" i="1" s="1"/>
  <c r="CS103" i="1"/>
  <c r="R103" i="1" s="1"/>
  <c r="CY103" i="1" s="1"/>
  <c r="X103" i="1" s="1"/>
  <c r="CQ103" i="1"/>
  <c r="P103" i="1" s="1"/>
  <c r="CP103" i="1" s="1"/>
  <c r="O103" i="1" s="1"/>
  <c r="CS102" i="1"/>
  <c r="R102" i="1" s="1"/>
  <c r="CY102" i="1" s="1"/>
  <c r="X102" i="1" s="1"/>
  <c r="CQ102" i="1"/>
  <c r="P102" i="1" s="1"/>
  <c r="CP102" i="1" s="1"/>
  <c r="O102" i="1" s="1"/>
  <c r="CS101" i="1"/>
  <c r="R101" i="1" s="1"/>
  <c r="CZ101" i="1" s="1"/>
  <c r="Y101" i="1" s="1"/>
  <c r="CQ101" i="1"/>
  <c r="P101" i="1" s="1"/>
  <c r="CP101" i="1" s="1"/>
  <c r="O101" i="1" s="1"/>
  <c r="CS100" i="1"/>
  <c r="R100" i="1" s="1"/>
  <c r="CY100" i="1" s="1"/>
  <c r="X100" i="1" s="1"/>
  <c r="CQ100" i="1"/>
  <c r="P100" i="1" s="1"/>
  <c r="CP100" i="1" s="1"/>
  <c r="O100" i="1" s="1"/>
  <c r="CS99" i="1"/>
  <c r="R99" i="1" s="1"/>
  <c r="CY99" i="1" s="1"/>
  <c r="X99" i="1" s="1"/>
  <c r="CQ99" i="1"/>
  <c r="P99" i="1" s="1"/>
  <c r="CP99" i="1" s="1"/>
  <c r="O99" i="1" s="1"/>
  <c r="CS98" i="1"/>
  <c r="R98" i="1" s="1"/>
  <c r="CZ98" i="1" s="1"/>
  <c r="Y98" i="1" s="1"/>
  <c r="CQ98" i="1"/>
  <c r="P98" i="1" s="1"/>
  <c r="CP98" i="1" s="1"/>
  <c r="O98" i="1" s="1"/>
  <c r="CS97" i="1"/>
  <c r="R97" i="1" s="1"/>
  <c r="CZ97" i="1" s="1"/>
  <c r="Y97" i="1" s="1"/>
  <c r="CQ97" i="1"/>
  <c r="P97" i="1" s="1"/>
  <c r="CP97" i="1" s="1"/>
  <c r="O97" i="1" s="1"/>
  <c r="AB96" i="1"/>
  <c r="CZ95" i="1"/>
  <c r="Y95" i="1" s="1"/>
  <c r="AB95" i="1"/>
  <c r="CP94" i="1"/>
  <c r="O94" i="1" s="1"/>
  <c r="CP93" i="1"/>
  <c r="O93" i="1" s="1"/>
  <c r="CP92" i="1"/>
  <c r="O92" i="1" s="1"/>
  <c r="CP91" i="1"/>
  <c r="O91" i="1" s="1"/>
  <c r="CP90" i="1"/>
  <c r="O90" i="1" s="1"/>
  <c r="CP89" i="1"/>
  <c r="O89" i="1" s="1"/>
  <c r="CP88" i="1"/>
  <c r="O88" i="1" s="1"/>
  <c r="CP87" i="1"/>
  <c r="O87" i="1" s="1"/>
  <c r="CP86" i="1"/>
  <c r="O86" i="1" s="1"/>
  <c r="CP85" i="1"/>
  <c r="O85" i="1" s="1"/>
  <c r="CP84" i="1"/>
  <c r="O84" i="1" s="1"/>
  <c r="CP83" i="1"/>
  <c r="O83" i="1" s="1"/>
  <c r="CP82" i="1"/>
  <c r="O82" i="1" s="1"/>
  <c r="CP81" i="1"/>
  <c r="O81" i="1" s="1"/>
  <c r="CP80" i="1"/>
  <c r="O80" i="1" s="1"/>
  <c r="CP79" i="1"/>
  <c r="O79" i="1" s="1"/>
  <c r="CP78" i="1"/>
  <c r="O78" i="1" s="1"/>
  <c r="CP77" i="1"/>
  <c r="O77" i="1" s="1"/>
  <c r="CP76" i="1"/>
  <c r="O76" i="1" s="1"/>
  <c r="CP75" i="1"/>
  <c r="O75" i="1" s="1"/>
  <c r="CP74" i="1"/>
  <c r="O74" i="1" s="1"/>
  <c r="CP73" i="1"/>
  <c r="O73" i="1" s="1"/>
  <c r="CP72" i="1"/>
  <c r="O72" i="1" s="1"/>
  <c r="CP71" i="1"/>
  <c r="O71" i="1" s="1"/>
  <c r="CP70" i="1"/>
  <c r="O70" i="1" s="1"/>
  <c r="CP69" i="1"/>
  <c r="O69" i="1" s="1"/>
  <c r="CP68" i="1"/>
  <c r="O68" i="1" s="1"/>
  <c r="CP67" i="1"/>
  <c r="O67" i="1" s="1"/>
  <c r="CP66" i="1"/>
  <c r="O66" i="1" s="1"/>
  <c r="CP65" i="1"/>
  <c r="O65" i="1" s="1"/>
  <c r="CP64" i="1"/>
  <c r="O64" i="1" s="1"/>
  <c r="CP63" i="1"/>
  <c r="O63" i="1" s="1"/>
  <c r="CP62" i="1"/>
  <c r="O62" i="1" s="1"/>
  <c r="CP61" i="1"/>
  <c r="O61" i="1" s="1"/>
  <c r="CP60" i="1"/>
  <c r="O60" i="1" s="1"/>
  <c r="CP59" i="1"/>
  <c r="O59" i="1" s="1"/>
  <c r="CP58" i="1"/>
  <c r="O58" i="1" s="1"/>
  <c r="CP57" i="1"/>
  <c r="O57" i="1" s="1"/>
  <c r="CP56" i="1"/>
  <c r="O56" i="1" s="1"/>
  <c r="CP55" i="1"/>
  <c r="O55" i="1" s="1"/>
  <c r="CP54" i="1"/>
  <c r="O54" i="1" s="1"/>
  <c r="CP53" i="1"/>
  <c r="O53" i="1" s="1"/>
  <c r="CP52" i="1"/>
  <c r="O52" i="1" s="1"/>
  <c r="CP51" i="1"/>
  <c r="O51" i="1" s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CZ50" i="1"/>
  <c r="Y50" i="1" s="1"/>
  <c r="AB50" i="1"/>
  <c r="CY49" i="1"/>
  <c r="X49" i="1" s="1"/>
  <c r="CZ49" i="1"/>
  <c r="Y49" i="1" s="1"/>
  <c r="CY48" i="1"/>
  <c r="X48" i="1" s="1"/>
  <c r="CZ48" i="1"/>
  <c r="Y48" i="1" s="1"/>
  <c r="CY47" i="1"/>
  <c r="X47" i="1" s="1"/>
  <c r="CZ47" i="1"/>
  <c r="Y47" i="1" s="1"/>
  <c r="CY46" i="1"/>
  <c r="X46" i="1" s="1"/>
  <c r="CZ46" i="1"/>
  <c r="Y46" i="1" s="1"/>
  <c r="CY45" i="1"/>
  <c r="X45" i="1" s="1"/>
  <c r="CZ45" i="1"/>
  <c r="Y45" i="1" s="1"/>
  <c r="CY44" i="1"/>
  <c r="X44" i="1" s="1"/>
  <c r="CZ44" i="1"/>
  <c r="Y44" i="1" s="1"/>
  <c r="CY43" i="1"/>
  <c r="X43" i="1" s="1"/>
  <c r="CZ43" i="1"/>
  <c r="Y43" i="1" s="1"/>
  <c r="CY42" i="1"/>
  <c r="X42" i="1" s="1"/>
  <c r="CZ42" i="1"/>
  <c r="Y42" i="1" s="1"/>
  <c r="CY41" i="1"/>
  <c r="X41" i="1" s="1"/>
  <c r="CZ41" i="1"/>
  <c r="Y41" i="1" s="1"/>
  <c r="CY40" i="1"/>
  <c r="X40" i="1" s="1"/>
  <c r="CZ40" i="1"/>
  <c r="Y40" i="1" s="1"/>
  <c r="CY39" i="1"/>
  <c r="X39" i="1" s="1"/>
  <c r="CZ39" i="1"/>
  <c r="Y39" i="1" s="1"/>
  <c r="CY38" i="1"/>
  <c r="X38" i="1" s="1"/>
  <c r="CZ38" i="1"/>
  <c r="Y38" i="1" s="1"/>
  <c r="CY37" i="1"/>
  <c r="X37" i="1" s="1"/>
  <c r="CZ37" i="1"/>
  <c r="Y37" i="1" s="1"/>
  <c r="CY36" i="1"/>
  <c r="X36" i="1" s="1"/>
  <c r="CZ36" i="1"/>
  <c r="Y36" i="1" s="1"/>
  <c r="CY35" i="1"/>
  <c r="X35" i="1" s="1"/>
  <c r="CZ35" i="1"/>
  <c r="Y35" i="1" s="1"/>
  <c r="CY34" i="1"/>
  <c r="X34" i="1" s="1"/>
  <c r="CZ34" i="1"/>
  <c r="Y34" i="1" s="1"/>
  <c r="CY33" i="1"/>
  <c r="X33" i="1" s="1"/>
  <c r="CZ33" i="1"/>
  <c r="Y33" i="1" s="1"/>
  <c r="CY32" i="1"/>
  <c r="X32" i="1" s="1"/>
  <c r="CZ32" i="1"/>
  <c r="Y32" i="1" s="1"/>
  <c r="CY31" i="1"/>
  <c r="X31" i="1" s="1"/>
  <c r="CZ31" i="1"/>
  <c r="Y31" i="1" s="1"/>
  <c r="CY30" i="1"/>
  <c r="X30" i="1" s="1"/>
  <c r="CZ30" i="1"/>
  <c r="Y30" i="1" s="1"/>
  <c r="DG436" i="3"/>
  <c r="DI436" i="3"/>
  <c r="DF436" i="3"/>
  <c r="DJ436" i="3" s="1"/>
  <c r="DH436" i="3"/>
  <c r="DG434" i="3"/>
  <c r="DI434" i="3"/>
  <c r="DF434" i="3"/>
  <c r="DJ434" i="3" s="1"/>
  <c r="DH434" i="3"/>
  <c r="DG432" i="3"/>
  <c r="DI432" i="3"/>
  <c r="DF432" i="3"/>
  <c r="DJ432" i="3" s="1"/>
  <c r="DH432" i="3"/>
  <c r="DG430" i="3"/>
  <c r="DI430" i="3"/>
  <c r="DF430" i="3"/>
  <c r="DJ430" i="3" s="1"/>
  <c r="DH430" i="3"/>
  <c r="DG428" i="3"/>
  <c r="DI428" i="3"/>
  <c r="DF428" i="3"/>
  <c r="DJ428" i="3" s="1"/>
  <c r="DH428" i="3"/>
  <c r="CX225" i="3"/>
  <c r="CX227" i="3"/>
  <c r="CX229" i="3"/>
  <c r="CX231" i="3"/>
  <c r="CX217" i="3"/>
  <c r="CX219" i="3"/>
  <c r="CX221" i="3"/>
  <c r="CX223" i="3"/>
  <c r="CX209" i="3"/>
  <c r="CX211" i="3"/>
  <c r="CX213" i="3"/>
  <c r="CX215" i="3"/>
  <c r="CX201" i="3"/>
  <c r="CX203" i="3"/>
  <c r="CX205" i="3"/>
  <c r="CX207" i="3"/>
  <c r="CX187" i="3"/>
  <c r="CX189" i="3"/>
  <c r="CX191" i="3"/>
  <c r="CX193" i="3"/>
  <c r="CX195" i="3"/>
  <c r="CX197" i="3"/>
  <c r="CX199" i="3"/>
  <c r="CX173" i="3"/>
  <c r="CX175" i="3"/>
  <c r="CX177" i="3"/>
  <c r="CX179" i="3"/>
  <c r="CX181" i="3"/>
  <c r="CX183" i="3"/>
  <c r="CX185" i="3"/>
  <c r="CX159" i="3"/>
  <c r="CX161" i="3"/>
  <c r="CX163" i="3"/>
  <c r="CX165" i="3"/>
  <c r="CX167" i="3"/>
  <c r="CX169" i="3"/>
  <c r="CX171" i="3"/>
  <c r="CX145" i="3"/>
  <c r="CX147" i="3"/>
  <c r="CX149" i="3"/>
  <c r="CX151" i="3"/>
  <c r="CX153" i="3"/>
  <c r="CX155" i="3"/>
  <c r="CX157" i="3"/>
  <c r="CX135" i="3"/>
  <c r="CX137" i="3"/>
  <c r="CX139" i="3"/>
  <c r="CX141" i="3"/>
  <c r="CX143" i="3"/>
  <c r="CX125" i="3"/>
  <c r="CX127" i="3"/>
  <c r="CX129" i="3"/>
  <c r="CX131" i="3"/>
  <c r="CX133" i="3"/>
  <c r="CY50" i="1"/>
  <c r="X50" i="1" s="1"/>
  <c r="GM50" i="1" s="1"/>
  <c r="CX454" i="3"/>
  <c r="CX452" i="3"/>
  <c r="CX450" i="3"/>
  <c r="CX448" i="3"/>
  <c r="DG446" i="3"/>
  <c r="DI446" i="3"/>
  <c r="DF446" i="3"/>
  <c r="DJ446" i="3" s="1"/>
  <c r="DH446" i="3"/>
  <c r="DG444" i="3"/>
  <c r="DI444" i="3"/>
  <c r="DF444" i="3"/>
  <c r="DJ444" i="3" s="1"/>
  <c r="DH444" i="3"/>
  <c r="DG442" i="3"/>
  <c r="DI442" i="3"/>
  <c r="DF442" i="3"/>
  <c r="DJ442" i="3" s="1"/>
  <c r="DH442" i="3"/>
  <c r="DG440" i="3"/>
  <c r="DI440" i="3"/>
  <c r="DF440" i="3"/>
  <c r="DJ440" i="3" s="1"/>
  <c r="DH440" i="3"/>
  <c r="DG438" i="3"/>
  <c r="DI438" i="3"/>
  <c r="DF438" i="3"/>
  <c r="DJ438" i="3" s="1"/>
  <c r="DH438" i="3"/>
  <c r="CX426" i="3"/>
  <c r="CX424" i="3"/>
  <c r="CX422" i="3"/>
  <c r="CX420" i="3"/>
  <c r="CX418" i="3"/>
  <c r="CX416" i="3"/>
  <c r="CX414" i="3"/>
  <c r="CX412" i="3"/>
  <c r="CX410" i="3"/>
  <c r="CX408" i="3"/>
  <c r="CX406" i="3"/>
  <c r="CX404" i="3"/>
  <c r="CX402" i="3"/>
  <c r="CX400" i="3"/>
  <c r="CX398" i="3"/>
  <c r="CX396" i="3"/>
  <c r="CX394" i="3"/>
  <c r="CX392" i="3"/>
  <c r="CX390" i="3"/>
  <c r="CX388" i="3"/>
  <c r="DG386" i="3"/>
  <c r="DI386" i="3"/>
  <c r="DF386" i="3"/>
  <c r="DJ386" i="3" s="1"/>
  <c r="DH386" i="3"/>
  <c r="DG384" i="3"/>
  <c r="DI384" i="3"/>
  <c r="DF384" i="3"/>
  <c r="DJ384" i="3" s="1"/>
  <c r="DH384" i="3"/>
  <c r="DG382" i="3"/>
  <c r="DI382" i="3"/>
  <c r="DF382" i="3"/>
  <c r="DJ382" i="3" s="1"/>
  <c r="DH382" i="3"/>
  <c r="DG380" i="3"/>
  <c r="DI380" i="3"/>
  <c r="DF380" i="3"/>
  <c r="DJ380" i="3" s="1"/>
  <c r="DH380" i="3"/>
  <c r="CR49" i="1"/>
  <c r="Q49" i="1" s="1"/>
  <c r="CP49" i="1" s="1"/>
  <c r="O49" i="1" s="1"/>
  <c r="CR48" i="1"/>
  <c r="Q48" i="1" s="1"/>
  <c r="CP48" i="1" s="1"/>
  <c r="O48" i="1" s="1"/>
  <c r="CR47" i="1"/>
  <c r="Q47" i="1" s="1"/>
  <c r="CP47" i="1" s="1"/>
  <c r="O47" i="1" s="1"/>
  <c r="CR46" i="1"/>
  <c r="Q46" i="1" s="1"/>
  <c r="CP46" i="1" s="1"/>
  <c r="O46" i="1" s="1"/>
  <c r="CR45" i="1"/>
  <c r="Q45" i="1" s="1"/>
  <c r="CP45" i="1" s="1"/>
  <c r="O45" i="1" s="1"/>
  <c r="CR44" i="1"/>
  <c r="Q44" i="1" s="1"/>
  <c r="CP44" i="1" s="1"/>
  <c r="O44" i="1" s="1"/>
  <c r="CR43" i="1"/>
  <c r="Q43" i="1" s="1"/>
  <c r="CP43" i="1" s="1"/>
  <c r="O43" i="1" s="1"/>
  <c r="CR42" i="1"/>
  <c r="Q42" i="1" s="1"/>
  <c r="CP42" i="1" s="1"/>
  <c r="O42" i="1" s="1"/>
  <c r="CR41" i="1"/>
  <c r="Q41" i="1" s="1"/>
  <c r="CP41" i="1" s="1"/>
  <c r="O41" i="1" s="1"/>
  <c r="CR40" i="1"/>
  <c r="Q40" i="1" s="1"/>
  <c r="CP40" i="1" s="1"/>
  <c r="O40" i="1" s="1"/>
  <c r="CR39" i="1"/>
  <c r="Q39" i="1" s="1"/>
  <c r="CP39" i="1" s="1"/>
  <c r="O39" i="1" s="1"/>
  <c r="CR38" i="1"/>
  <c r="Q38" i="1" s="1"/>
  <c r="CP38" i="1" s="1"/>
  <c r="O38" i="1" s="1"/>
  <c r="CR37" i="1"/>
  <c r="Q37" i="1" s="1"/>
  <c r="CP37" i="1" s="1"/>
  <c r="O37" i="1" s="1"/>
  <c r="CR36" i="1"/>
  <c r="Q36" i="1" s="1"/>
  <c r="CP36" i="1" s="1"/>
  <c r="O36" i="1" s="1"/>
  <c r="CR35" i="1"/>
  <c r="Q35" i="1" s="1"/>
  <c r="CP35" i="1" s="1"/>
  <c r="O35" i="1" s="1"/>
  <c r="CR34" i="1"/>
  <c r="Q34" i="1" s="1"/>
  <c r="CP34" i="1" s="1"/>
  <c r="O34" i="1" s="1"/>
  <c r="CR33" i="1"/>
  <c r="Q33" i="1" s="1"/>
  <c r="CP33" i="1" s="1"/>
  <c r="O33" i="1" s="1"/>
  <c r="CX29" i="3"/>
  <c r="CX30" i="3"/>
  <c r="CR32" i="1"/>
  <c r="Q32" i="1" s="1"/>
  <c r="CP32" i="1" s="1"/>
  <c r="O32" i="1" s="1"/>
  <c r="CX25" i="3"/>
  <c r="CX27" i="3"/>
  <c r="CR31" i="1"/>
  <c r="Q31" i="1" s="1"/>
  <c r="DV119" i="1" s="1"/>
  <c r="CR30" i="1"/>
  <c r="Q30" i="1" s="1"/>
  <c r="AD119" i="1" s="1"/>
  <c r="DI445" i="3"/>
  <c r="DI443" i="3"/>
  <c r="DI441" i="3"/>
  <c r="DI439" i="3"/>
  <c r="DI437" i="3"/>
  <c r="DJ437" i="3" s="1"/>
  <c r="DI435" i="3"/>
  <c r="DI433" i="3"/>
  <c r="DI431" i="3"/>
  <c r="DI429" i="3"/>
  <c r="DI427" i="3"/>
  <c r="DJ427" i="3" s="1"/>
  <c r="DI385" i="3"/>
  <c r="DI383" i="3"/>
  <c r="DI381" i="3"/>
  <c r="DI379" i="3"/>
  <c r="CX352" i="3"/>
  <c r="CX350" i="3"/>
  <c r="CX348" i="3"/>
  <c r="CX346" i="3"/>
  <c r="CX344" i="3"/>
  <c r="CX342" i="3"/>
  <c r="CX340" i="3"/>
  <c r="CX338" i="3"/>
  <c r="CX336" i="3"/>
  <c r="CX334" i="3"/>
  <c r="CX332" i="3"/>
  <c r="CX330" i="3"/>
  <c r="CX328" i="3"/>
  <c r="CX326" i="3"/>
  <c r="CX324" i="3"/>
  <c r="CX322" i="3"/>
  <c r="CX320" i="3"/>
  <c r="CX318" i="3"/>
  <c r="CX316" i="3"/>
  <c r="CX314" i="3"/>
  <c r="CX312" i="3"/>
  <c r="CX310" i="3"/>
  <c r="CX308" i="3"/>
  <c r="CX306" i="3"/>
  <c r="CX304" i="3"/>
  <c r="CX302" i="3"/>
  <c r="CX300" i="3"/>
  <c r="CX298" i="3"/>
  <c r="CX296" i="3"/>
  <c r="DF378" i="3"/>
  <c r="DJ378" i="3" s="1"/>
  <c r="DH378" i="3"/>
  <c r="DG377" i="3"/>
  <c r="DI377" i="3"/>
  <c r="DF376" i="3"/>
  <c r="DJ376" i="3" s="1"/>
  <c r="DH376" i="3"/>
  <c r="DG375" i="3"/>
  <c r="DI375" i="3"/>
  <c r="DF374" i="3"/>
  <c r="DJ374" i="3" s="1"/>
  <c r="DH374" i="3"/>
  <c r="DG373" i="3"/>
  <c r="DI373" i="3"/>
  <c r="DF372" i="3"/>
  <c r="DH372" i="3"/>
  <c r="DG371" i="3"/>
  <c r="DI371" i="3"/>
  <c r="DF370" i="3"/>
  <c r="DJ370" i="3" s="1"/>
  <c r="DH370" i="3"/>
  <c r="DG369" i="3"/>
  <c r="DI369" i="3"/>
  <c r="DF368" i="3"/>
  <c r="DJ368" i="3" s="1"/>
  <c r="DH368" i="3"/>
  <c r="DG367" i="3"/>
  <c r="DI367" i="3"/>
  <c r="DF366" i="3"/>
  <c r="DJ366" i="3" s="1"/>
  <c r="DH366" i="3"/>
  <c r="DG365" i="3"/>
  <c r="DI365" i="3"/>
  <c r="DF364" i="3"/>
  <c r="DJ364" i="3" s="1"/>
  <c r="DH364" i="3"/>
  <c r="DG363" i="3"/>
  <c r="DI363" i="3"/>
  <c r="DF362" i="3"/>
  <c r="DJ362" i="3" s="1"/>
  <c r="DH362" i="3"/>
  <c r="DG361" i="3"/>
  <c r="DI361" i="3"/>
  <c r="DF360" i="3"/>
  <c r="DJ360" i="3" s="1"/>
  <c r="DH360" i="3"/>
  <c r="DG359" i="3"/>
  <c r="DI359" i="3"/>
  <c r="DF358" i="3"/>
  <c r="DJ358" i="3" s="1"/>
  <c r="DH358" i="3"/>
  <c r="DG357" i="3"/>
  <c r="DI357" i="3"/>
  <c r="DJ357" i="3" s="1"/>
  <c r="CX356" i="3"/>
  <c r="CX354" i="3"/>
  <c r="CX224" i="3"/>
  <c r="CX222" i="3"/>
  <c r="CX220" i="3"/>
  <c r="CX218" i="3"/>
  <c r="CX216" i="3"/>
  <c r="CX214" i="3"/>
  <c r="CX212" i="3"/>
  <c r="CX210" i="3"/>
  <c r="CX208" i="3"/>
  <c r="CX206" i="3"/>
  <c r="CX204" i="3"/>
  <c r="CX202" i="3"/>
  <c r="CX200" i="3"/>
  <c r="CX198" i="3"/>
  <c r="CX196" i="3"/>
  <c r="CX194" i="3"/>
  <c r="CX192" i="3"/>
  <c r="CX190" i="3"/>
  <c r="CX188" i="3"/>
  <c r="CX294" i="3"/>
  <c r="CX292" i="3"/>
  <c r="CX290" i="3"/>
  <c r="CX288" i="3"/>
  <c r="CX286" i="3"/>
  <c r="CX284" i="3"/>
  <c r="CX282" i="3"/>
  <c r="CX280" i="3"/>
  <c r="CX278" i="3"/>
  <c r="CX276" i="3"/>
  <c r="CX274" i="3"/>
  <c r="CX272" i="3"/>
  <c r="CX270" i="3"/>
  <c r="CX268" i="3"/>
  <c r="CX266" i="3"/>
  <c r="CX264" i="3"/>
  <c r="CX262" i="3"/>
  <c r="CX260" i="3"/>
  <c r="CX258" i="3"/>
  <c r="CX256" i="3"/>
  <c r="CX254" i="3"/>
  <c r="CX252" i="3"/>
  <c r="CX250" i="3"/>
  <c r="CX248" i="3"/>
  <c r="CX246" i="3"/>
  <c r="CX244" i="3"/>
  <c r="CX242" i="3"/>
  <c r="CX240" i="3"/>
  <c r="CX238" i="3"/>
  <c r="CX236" i="3"/>
  <c r="CX234" i="3"/>
  <c r="CX232" i="3"/>
  <c r="CX230" i="3"/>
  <c r="CX228" i="3"/>
  <c r="CX226" i="3"/>
  <c r="CX186" i="3"/>
  <c r="CX184" i="3"/>
  <c r="CX182" i="3"/>
  <c r="CX180" i="3"/>
  <c r="CX178" i="3"/>
  <c r="CX176" i="3"/>
  <c r="CX174" i="3"/>
  <c r="CX172" i="3"/>
  <c r="CX170" i="3"/>
  <c r="CX168" i="3"/>
  <c r="CX166" i="3"/>
  <c r="CX164" i="3"/>
  <c r="CX162" i="3"/>
  <c r="CX160" i="3"/>
  <c r="CX158" i="3"/>
  <c r="CX156" i="3"/>
  <c r="CX154" i="3"/>
  <c r="CX152" i="3"/>
  <c r="CX150" i="3"/>
  <c r="CX148" i="3"/>
  <c r="CX146" i="3"/>
  <c r="CX144" i="3"/>
  <c r="CX142" i="3"/>
  <c r="CX140" i="3"/>
  <c r="CX138" i="3"/>
  <c r="CX136" i="3"/>
  <c r="CX134" i="3"/>
  <c r="CX132" i="3"/>
  <c r="CX130" i="3"/>
  <c r="CX128" i="3"/>
  <c r="CX126" i="3"/>
  <c r="DG124" i="3"/>
  <c r="DI124" i="3"/>
  <c r="DJ124" i="3" s="1"/>
  <c r="DF124" i="3"/>
  <c r="DH124" i="3"/>
  <c r="DG120" i="3"/>
  <c r="DI120" i="3"/>
  <c r="DJ120" i="3" s="1"/>
  <c r="DF120" i="3"/>
  <c r="DH120" i="3"/>
  <c r="DG116" i="3"/>
  <c r="DI116" i="3"/>
  <c r="DF116" i="3"/>
  <c r="DJ116" i="3" s="1"/>
  <c r="DH116" i="3"/>
  <c r="DG114" i="3"/>
  <c r="DI114" i="3"/>
  <c r="DF114" i="3"/>
  <c r="DJ114" i="3" s="1"/>
  <c r="DH114" i="3"/>
  <c r="DG112" i="3"/>
  <c r="DI112" i="3"/>
  <c r="DF112" i="3"/>
  <c r="DJ112" i="3" s="1"/>
  <c r="DH112" i="3"/>
  <c r="DG110" i="3"/>
  <c r="DI110" i="3"/>
  <c r="DF110" i="3"/>
  <c r="DJ110" i="3" s="1"/>
  <c r="DH110" i="3"/>
  <c r="DG122" i="3"/>
  <c r="DI122" i="3"/>
  <c r="DJ122" i="3" s="1"/>
  <c r="DF122" i="3"/>
  <c r="DH122" i="3"/>
  <c r="DG118" i="3"/>
  <c r="DI118" i="3"/>
  <c r="DJ118" i="3" s="1"/>
  <c r="DF118" i="3"/>
  <c r="DH118" i="3"/>
  <c r="DI123" i="3"/>
  <c r="DJ123" i="3" s="1"/>
  <c r="DI121" i="3"/>
  <c r="DJ121" i="3" s="1"/>
  <c r="DI119" i="3"/>
  <c r="DJ119" i="3" s="1"/>
  <c r="DI117" i="3"/>
  <c r="DJ117" i="3" s="1"/>
  <c r="DI115" i="3"/>
  <c r="DI113" i="3"/>
  <c r="DI111" i="3"/>
  <c r="DI109" i="3"/>
  <c r="DH108" i="3"/>
  <c r="DG84" i="3"/>
  <c r="DJ84" i="3" s="1"/>
  <c r="DI84" i="3"/>
  <c r="DF84" i="3"/>
  <c r="DH84" i="3"/>
  <c r="DG80" i="3"/>
  <c r="DI80" i="3"/>
  <c r="DF80" i="3"/>
  <c r="DJ80" i="3" s="1"/>
  <c r="DH80" i="3"/>
  <c r="DG78" i="3"/>
  <c r="DI78" i="3"/>
  <c r="DF78" i="3"/>
  <c r="DJ78" i="3" s="1"/>
  <c r="DH78" i="3"/>
  <c r="DG76" i="3"/>
  <c r="DI76" i="3"/>
  <c r="DF76" i="3"/>
  <c r="DJ76" i="3" s="1"/>
  <c r="DH76" i="3"/>
  <c r="DG74" i="3"/>
  <c r="DI74" i="3"/>
  <c r="DF74" i="3"/>
  <c r="DJ74" i="3" s="1"/>
  <c r="DH74" i="3"/>
  <c r="DG72" i="3"/>
  <c r="DI72" i="3"/>
  <c r="DF72" i="3"/>
  <c r="DJ72" i="3" s="1"/>
  <c r="DH72" i="3"/>
  <c r="DG70" i="3"/>
  <c r="DI70" i="3"/>
  <c r="DF70" i="3"/>
  <c r="DJ70" i="3" s="1"/>
  <c r="DH70" i="3"/>
  <c r="DG68" i="3"/>
  <c r="DJ68" i="3" s="1"/>
  <c r="DI68" i="3"/>
  <c r="DF68" i="3"/>
  <c r="DH68" i="3"/>
  <c r="DG107" i="3"/>
  <c r="DI107" i="3"/>
  <c r="DF106" i="3"/>
  <c r="DJ106" i="3" s="1"/>
  <c r="DH106" i="3"/>
  <c r="DG105" i="3"/>
  <c r="DI105" i="3"/>
  <c r="DF104" i="3"/>
  <c r="DH104" i="3"/>
  <c r="DG103" i="3"/>
  <c r="DJ103" i="3" s="1"/>
  <c r="DI103" i="3"/>
  <c r="DF102" i="3"/>
  <c r="DH102" i="3"/>
  <c r="DG101" i="3"/>
  <c r="DJ101" i="3" s="1"/>
  <c r="DI101" i="3"/>
  <c r="DF100" i="3"/>
  <c r="DH100" i="3"/>
  <c r="DG99" i="3"/>
  <c r="DI99" i="3"/>
  <c r="DJ99" i="3" s="1"/>
  <c r="DF98" i="3"/>
  <c r="DJ98" i="3" s="1"/>
  <c r="DH98" i="3"/>
  <c r="DG97" i="3"/>
  <c r="DI97" i="3"/>
  <c r="DF96" i="3"/>
  <c r="DJ96" i="3" s="1"/>
  <c r="DH96" i="3"/>
  <c r="DG95" i="3"/>
  <c r="DI95" i="3"/>
  <c r="DF94" i="3"/>
  <c r="DJ94" i="3" s="1"/>
  <c r="DH94" i="3"/>
  <c r="DG93" i="3"/>
  <c r="DI93" i="3"/>
  <c r="DF92" i="3"/>
  <c r="DJ92" i="3" s="1"/>
  <c r="DH92" i="3"/>
  <c r="DG91" i="3"/>
  <c r="DI91" i="3"/>
  <c r="DF90" i="3"/>
  <c r="DJ90" i="3" s="1"/>
  <c r="DH90" i="3"/>
  <c r="DG88" i="3"/>
  <c r="DI88" i="3"/>
  <c r="DF88" i="3"/>
  <c r="DJ88" i="3" s="1"/>
  <c r="DH88" i="3"/>
  <c r="DG86" i="3"/>
  <c r="DJ86" i="3" s="1"/>
  <c r="DI86" i="3"/>
  <c r="DF86" i="3"/>
  <c r="DH86" i="3"/>
  <c r="DG82" i="3"/>
  <c r="DI82" i="3"/>
  <c r="DJ82" i="3" s="1"/>
  <c r="DF82" i="3"/>
  <c r="DH82" i="3"/>
  <c r="DG66" i="3"/>
  <c r="DI66" i="3"/>
  <c r="DF66" i="3"/>
  <c r="DJ66" i="3" s="1"/>
  <c r="DH66" i="3"/>
  <c r="DG64" i="3"/>
  <c r="DI64" i="3"/>
  <c r="DF64" i="3"/>
  <c r="DJ64" i="3" s="1"/>
  <c r="DH64" i="3"/>
  <c r="DG62" i="3"/>
  <c r="DI62" i="3"/>
  <c r="DF62" i="3"/>
  <c r="DJ62" i="3" s="1"/>
  <c r="DH62" i="3"/>
  <c r="DG60" i="3"/>
  <c r="DI60" i="3"/>
  <c r="DF60" i="3"/>
  <c r="DJ60" i="3" s="1"/>
  <c r="DH60" i="3"/>
  <c r="DG58" i="3"/>
  <c r="DI58" i="3"/>
  <c r="DF58" i="3"/>
  <c r="DJ58" i="3" s="1"/>
  <c r="DH58" i="3"/>
  <c r="DG56" i="3"/>
  <c r="DI56" i="3"/>
  <c r="DF56" i="3"/>
  <c r="DJ56" i="3" s="1"/>
  <c r="DH56" i="3"/>
  <c r="DI89" i="3"/>
  <c r="DI87" i="3"/>
  <c r="DI85" i="3"/>
  <c r="DI83" i="3"/>
  <c r="DI81" i="3"/>
  <c r="DJ81" i="3" s="1"/>
  <c r="DI79" i="3"/>
  <c r="DI77" i="3"/>
  <c r="DI75" i="3"/>
  <c r="DI73" i="3"/>
  <c r="DI71" i="3"/>
  <c r="DI69" i="3"/>
  <c r="DI67" i="3"/>
  <c r="DJ67" i="3" s="1"/>
  <c r="DI65" i="3"/>
  <c r="DI63" i="3"/>
  <c r="DI61" i="3"/>
  <c r="DI59" i="3"/>
  <c r="DI57" i="3"/>
  <c r="DI55" i="3"/>
  <c r="DH54" i="3"/>
  <c r="DF43" i="3"/>
  <c r="DH43" i="3"/>
  <c r="DG43" i="3"/>
  <c r="DI43" i="3"/>
  <c r="DJ43" i="3" s="1"/>
  <c r="DF35" i="3"/>
  <c r="DH35" i="3"/>
  <c r="DG35" i="3"/>
  <c r="DJ35" i="3" s="1"/>
  <c r="DI35" i="3"/>
  <c r="DF31" i="3"/>
  <c r="DH31" i="3"/>
  <c r="DG31" i="3"/>
  <c r="DI31" i="3"/>
  <c r="DJ31" i="3" s="1"/>
  <c r="DF53" i="3"/>
  <c r="DH53" i="3"/>
  <c r="DG52" i="3"/>
  <c r="DI52" i="3"/>
  <c r="DF51" i="3"/>
  <c r="DJ51" i="3" s="1"/>
  <c r="DH51" i="3"/>
  <c r="DG50" i="3"/>
  <c r="DI50" i="3"/>
  <c r="DF49" i="3"/>
  <c r="DJ49" i="3" s="1"/>
  <c r="DH49" i="3"/>
  <c r="DG48" i="3"/>
  <c r="DJ48" i="3" s="1"/>
  <c r="DI48" i="3"/>
  <c r="DF47" i="3"/>
  <c r="DH47" i="3"/>
  <c r="DF45" i="3"/>
  <c r="DH45" i="3"/>
  <c r="DG45" i="3"/>
  <c r="DJ45" i="3" s="1"/>
  <c r="DI45" i="3"/>
  <c r="DF41" i="3"/>
  <c r="DJ41" i="3" s="1"/>
  <c r="DH41" i="3"/>
  <c r="DG41" i="3"/>
  <c r="DI41" i="3"/>
  <c r="DF39" i="3"/>
  <c r="DJ39" i="3" s="1"/>
  <c r="DH39" i="3"/>
  <c r="DG39" i="3"/>
  <c r="DI39" i="3"/>
  <c r="DF37" i="3"/>
  <c r="DH37" i="3"/>
  <c r="DG37" i="3"/>
  <c r="DJ37" i="3" s="1"/>
  <c r="DI37" i="3"/>
  <c r="DF33" i="3"/>
  <c r="DH33" i="3"/>
  <c r="DG33" i="3"/>
  <c r="DJ33" i="3" s="1"/>
  <c r="DI33" i="3"/>
  <c r="CX28" i="3"/>
  <c r="CX26" i="3"/>
  <c r="DF24" i="3"/>
  <c r="DJ24" i="3" s="1"/>
  <c r="DH24" i="3"/>
  <c r="DG23" i="3"/>
  <c r="DI23" i="3"/>
  <c r="DF22" i="3"/>
  <c r="DJ22" i="3" s="1"/>
  <c r="DH22" i="3"/>
  <c r="DG21" i="3"/>
  <c r="DI21" i="3"/>
  <c r="DF20" i="3"/>
  <c r="DJ20" i="3" s="1"/>
  <c r="DH20" i="3"/>
  <c r="DG16" i="3"/>
  <c r="DJ16" i="3" s="1"/>
  <c r="DI16" i="3"/>
  <c r="DF16" i="3"/>
  <c r="DH16" i="3"/>
  <c r="DG12" i="3"/>
  <c r="DI12" i="3"/>
  <c r="DF12" i="3"/>
  <c r="DJ12" i="3" s="1"/>
  <c r="DH12" i="3"/>
  <c r="DG10" i="3"/>
  <c r="DI10" i="3"/>
  <c r="DF10" i="3"/>
  <c r="DJ10" i="3" s="1"/>
  <c r="DH10" i="3"/>
  <c r="DG8" i="3"/>
  <c r="DI8" i="3"/>
  <c r="DF8" i="3"/>
  <c r="DJ8" i="3" s="1"/>
  <c r="DH8" i="3"/>
  <c r="DG4" i="3"/>
  <c r="DJ4" i="3" s="1"/>
  <c r="DI4" i="3"/>
  <c r="DF4" i="3"/>
  <c r="DH4" i="3"/>
  <c r="DF1" i="3"/>
  <c r="DH1" i="3"/>
  <c r="DG1" i="3"/>
  <c r="DI1" i="3"/>
  <c r="DJ1" i="3" s="1"/>
  <c r="DI46" i="3"/>
  <c r="DI44" i="3"/>
  <c r="DI42" i="3"/>
  <c r="DJ42" i="3" s="1"/>
  <c r="DI40" i="3"/>
  <c r="DI38" i="3"/>
  <c r="DI36" i="3"/>
  <c r="DI34" i="3"/>
  <c r="DI32" i="3"/>
  <c r="DJ32" i="3" s="1"/>
  <c r="DI24" i="3"/>
  <c r="DH23" i="3"/>
  <c r="DI22" i="3"/>
  <c r="DH21" i="3"/>
  <c r="DI20" i="3"/>
  <c r="DG18" i="3"/>
  <c r="DJ18" i="3" s="1"/>
  <c r="DI18" i="3"/>
  <c r="DF18" i="3"/>
  <c r="DH18" i="3"/>
  <c r="DG14" i="3"/>
  <c r="DI14" i="3"/>
  <c r="DJ14" i="3" s="1"/>
  <c r="DF14" i="3"/>
  <c r="DH14" i="3"/>
  <c r="DG6" i="3"/>
  <c r="DJ6" i="3" s="1"/>
  <c r="DI6" i="3"/>
  <c r="DF6" i="3"/>
  <c r="DH6" i="3"/>
  <c r="DG2" i="3"/>
  <c r="DI2" i="3"/>
  <c r="DJ2" i="3" s="1"/>
  <c r="DF2" i="3"/>
  <c r="DH2" i="3"/>
  <c r="DI19" i="3"/>
  <c r="DI17" i="3"/>
  <c r="DI15" i="3"/>
  <c r="DI13" i="3"/>
  <c r="DJ13" i="3" s="1"/>
  <c r="DI11" i="3"/>
  <c r="DI9" i="3"/>
  <c r="DI7" i="3"/>
  <c r="DI5" i="3"/>
  <c r="DI3" i="3"/>
  <c r="GM33" i="1" l="1"/>
  <c r="GN33" i="1"/>
  <c r="GM37" i="1"/>
  <c r="GN37" i="1"/>
  <c r="GM41" i="1"/>
  <c r="GN41" i="1"/>
  <c r="GM45" i="1"/>
  <c r="GN45" i="1"/>
  <c r="GM49" i="1"/>
  <c r="GN49" i="1"/>
  <c r="GM32" i="1"/>
  <c r="GN32" i="1"/>
  <c r="GM34" i="1"/>
  <c r="GO34" i="1"/>
  <c r="GM36" i="1"/>
  <c r="GN36" i="1"/>
  <c r="GM38" i="1"/>
  <c r="GN38" i="1"/>
  <c r="GM40" i="1"/>
  <c r="GN40" i="1"/>
  <c r="GM42" i="1"/>
  <c r="GO42" i="1"/>
  <c r="GM44" i="1"/>
  <c r="GN44" i="1"/>
  <c r="GM46" i="1"/>
  <c r="GN46" i="1"/>
  <c r="GM48" i="1"/>
  <c r="GN48" i="1"/>
  <c r="GM198" i="1"/>
  <c r="GN198" i="1"/>
  <c r="GM200" i="1"/>
  <c r="GO200" i="1"/>
  <c r="GM202" i="1"/>
  <c r="GN202" i="1"/>
  <c r="GM204" i="1"/>
  <c r="GN204" i="1"/>
  <c r="GM206" i="1"/>
  <c r="GO206" i="1"/>
  <c r="GM208" i="1"/>
  <c r="GN208" i="1"/>
  <c r="GM210" i="1"/>
  <c r="GN210" i="1"/>
  <c r="GM212" i="1"/>
  <c r="GN212" i="1"/>
  <c r="GM214" i="1"/>
  <c r="GN214" i="1"/>
  <c r="GM216" i="1"/>
  <c r="GN216" i="1"/>
  <c r="GM218" i="1"/>
  <c r="GN218" i="1"/>
  <c r="GM222" i="1"/>
  <c r="GN222" i="1"/>
  <c r="GM224" i="1"/>
  <c r="GN224" i="1"/>
  <c r="GM226" i="1"/>
  <c r="GN226" i="1"/>
  <c r="GM228" i="1"/>
  <c r="GN228" i="1"/>
  <c r="GM230" i="1"/>
  <c r="GN230" i="1"/>
  <c r="GM232" i="1"/>
  <c r="GO232" i="1"/>
  <c r="GM234" i="1"/>
  <c r="GO234" i="1"/>
  <c r="GM236" i="1"/>
  <c r="GN236" i="1"/>
  <c r="GM238" i="1"/>
  <c r="GO238" i="1"/>
  <c r="GM240" i="1"/>
  <c r="GN240" i="1"/>
  <c r="GM242" i="1"/>
  <c r="GN242" i="1"/>
  <c r="GM244" i="1"/>
  <c r="GN244" i="1"/>
  <c r="GM246" i="1"/>
  <c r="GN246" i="1"/>
  <c r="GM248" i="1"/>
  <c r="GN248" i="1"/>
  <c r="GM250" i="1"/>
  <c r="GN250" i="1"/>
  <c r="GM252" i="1"/>
  <c r="GO252" i="1"/>
  <c r="GM255" i="1"/>
  <c r="GO255" i="1"/>
  <c r="GM257" i="1"/>
  <c r="GN257" i="1"/>
  <c r="GM259" i="1"/>
  <c r="GN259" i="1"/>
  <c r="GM261" i="1"/>
  <c r="GN261" i="1"/>
  <c r="GM263" i="1"/>
  <c r="GN263" i="1"/>
  <c r="GN265" i="1"/>
  <c r="GM265" i="1"/>
  <c r="GB194" i="1"/>
  <c r="ES279" i="1"/>
  <c r="GM35" i="1"/>
  <c r="GO35" i="1"/>
  <c r="GM39" i="1"/>
  <c r="GN39" i="1"/>
  <c r="GM43" i="1"/>
  <c r="GO43" i="1"/>
  <c r="GM47" i="1"/>
  <c r="GN47" i="1"/>
  <c r="GM199" i="1"/>
  <c r="GN199" i="1"/>
  <c r="GM201" i="1"/>
  <c r="GO201" i="1"/>
  <c r="GM203" i="1"/>
  <c r="GN203" i="1"/>
  <c r="GM205" i="1"/>
  <c r="GN205" i="1"/>
  <c r="GM207" i="1"/>
  <c r="GO207" i="1"/>
  <c r="GM209" i="1"/>
  <c r="GN209" i="1"/>
  <c r="GM211" i="1"/>
  <c r="GN211" i="1"/>
  <c r="GM213" i="1"/>
  <c r="GN213" i="1"/>
  <c r="GM215" i="1"/>
  <c r="GN215" i="1"/>
  <c r="GM217" i="1"/>
  <c r="GN217" i="1"/>
  <c r="GM219" i="1"/>
  <c r="GN219" i="1"/>
  <c r="GM220" i="1"/>
  <c r="GO220" i="1"/>
  <c r="GM221" i="1"/>
  <c r="GO221" i="1"/>
  <c r="GM223" i="1"/>
  <c r="GN223" i="1"/>
  <c r="GM225" i="1"/>
  <c r="GN225" i="1"/>
  <c r="GM227" i="1"/>
  <c r="GN227" i="1"/>
  <c r="GM229" i="1"/>
  <c r="GN229" i="1"/>
  <c r="GM231" i="1"/>
  <c r="GN231" i="1"/>
  <c r="GM233" i="1"/>
  <c r="GO233" i="1"/>
  <c r="GM235" i="1"/>
  <c r="GO235" i="1"/>
  <c r="GM237" i="1"/>
  <c r="GN237" i="1"/>
  <c r="GM239" i="1"/>
  <c r="GO239" i="1"/>
  <c r="GM241" i="1"/>
  <c r="GN241" i="1"/>
  <c r="GM243" i="1"/>
  <c r="GN243" i="1"/>
  <c r="GM245" i="1"/>
  <c r="GN245" i="1"/>
  <c r="GM247" i="1"/>
  <c r="GN247" i="1"/>
  <c r="GM249" i="1"/>
  <c r="GN249" i="1"/>
  <c r="GM251" i="1"/>
  <c r="GN251" i="1"/>
  <c r="GM253" i="1"/>
  <c r="GO253" i="1"/>
  <c r="GM256" i="1"/>
  <c r="GN256" i="1"/>
  <c r="GM258" i="1"/>
  <c r="GN258" i="1"/>
  <c r="GM260" i="1"/>
  <c r="GN260" i="1"/>
  <c r="GM262" i="1"/>
  <c r="GN262" i="1"/>
  <c r="GM264" i="1"/>
  <c r="GN264" i="1"/>
  <c r="DF28" i="3"/>
  <c r="DH28" i="3"/>
  <c r="DI28" i="3"/>
  <c r="DJ28" i="3" s="1"/>
  <c r="DG28" i="3"/>
  <c r="DG128" i="3"/>
  <c r="DJ128" i="3" s="1"/>
  <c r="DI128" i="3"/>
  <c r="DF128" i="3"/>
  <c r="DH128" i="3"/>
  <c r="DG132" i="3"/>
  <c r="DI132" i="3"/>
  <c r="DF132" i="3"/>
  <c r="DJ132" i="3" s="1"/>
  <c r="DH132" i="3"/>
  <c r="DG136" i="3"/>
  <c r="DI136" i="3"/>
  <c r="DJ136" i="3" s="1"/>
  <c r="DF136" i="3"/>
  <c r="DH136" i="3"/>
  <c r="DG140" i="3"/>
  <c r="DI140" i="3"/>
  <c r="DF140" i="3"/>
  <c r="DJ140" i="3" s="1"/>
  <c r="DH140" i="3"/>
  <c r="DG144" i="3"/>
  <c r="DI144" i="3"/>
  <c r="DF144" i="3"/>
  <c r="DJ144" i="3" s="1"/>
  <c r="DH144" i="3"/>
  <c r="DG148" i="3"/>
  <c r="DJ148" i="3" s="1"/>
  <c r="DI148" i="3"/>
  <c r="DF148" i="3"/>
  <c r="DH148" i="3"/>
  <c r="DG152" i="3"/>
  <c r="DI152" i="3"/>
  <c r="DF152" i="3"/>
  <c r="DJ152" i="3" s="1"/>
  <c r="DH152" i="3"/>
  <c r="DG156" i="3"/>
  <c r="DI156" i="3"/>
  <c r="DF156" i="3"/>
  <c r="DJ156" i="3" s="1"/>
  <c r="DH156" i="3"/>
  <c r="DG160" i="3"/>
  <c r="DI160" i="3"/>
  <c r="DJ160" i="3" s="1"/>
  <c r="DF160" i="3"/>
  <c r="DH160" i="3"/>
  <c r="DG164" i="3"/>
  <c r="DI164" i="3"/>
  <c r="DF164" i="3"/>
  <c r="DJ164" i="3" s="1"/>
  <c r="DH164" i="3"/>
  <c r="DG168" i="3"/>
  <c r="DI168" i="3"/>
  <c r="DF168" i="3"/>
  <c r="DJ168" i="3" s="1"/>
  <c r="DH168" i="3"/>
  <c r="DF172" i="3"/>
  <c r="DJ172" i="3" s="1"/>
  <c r="DH172" i="3"/>
  <c r="DI172" i="3"/>
  <c r="DG172" i="3"/>
  <c r="DF176" i="3"/>
  <c r="DH176" i="3"/>
  <c r="DI176" i="3"/>
  <c r="DG176" i="3"/>
  <c r="DJ176" i="3" s="1"/>
  <c r="DF180" i="3"/>
  <c r="DJ180" i="3" s="1"/>
  <c r="DH180" i="3"/>
  <c r="DI180" i="3"/>
  <c r="DG180" i="3"/>
  <c r="DF184" i="3"/>
  <c r="DJ184" i="3" s="1"/>
  <c r="DH184" i="3"/>
  <c r="DI184" i="3"/>
  <c r="DG184" i="3"/>
  <c r="DF226" i="3"/>
  <c r="DH226" i="3"/>
  <c r="DG226" i="3"/>
  <c r="DI226" i="3"/>
  <c r="DJ226" i="3" s="1"/>
  <c r="DF230" i="3"/>
  <c r="DJ230" i="3" s="1"/>
  <c r="DH230" i="3"/>
  <c r="DG230" i="3"/>
  <c r="DI230" i="3"/>
  <c r="DF234" i="3"/>
  <c r="DH234" i="3"/>
  <c r="DG234" i="3"/>
  <c r="DI234" i="3"/>
  <c r="DJ234" i="3" s="1"/>
  <c r="DF238" i="3"/>
  <c r="DJ238" i="3" s="1"/>
  <c r="DH238" i="3"/>
  <c r="DG238" i="3"/>
  <c r="DI238" i="3"/>
  <c r="DF242" i="3"/>
  <c r="DJ242" i="3" s="1"/>
  <c r="DH242" i="3"/>
  <c r="DG242" i="3"/>
  <c r="DI242" i="3"/>
  <c r="DF246" i="3"/>
  <c r="DH246" i="3"/>
  <c r="DG246" i="3"/>
  <c r="DJ246" i="3" s="1"/>
  <c r="DI246" i="3"/>
  <c r="DF250" i="3"/>
  <c r="DJ250" i="3" s="1"/>
  <c r="DH250" i="3"/>
  <c r="DG250" i="3"/>
  <c r="DI250" i="3"/>
  <c r="DF254" i="3"/>
  <c r="DH254" i="3"/>
  <c r="DG254" i="3"/>
  <c r="DI254" i="3"/>
  <c r="DJ254" i="3" s="1"/>
  <c r="DF258" i="3"/>
  <c r="DJ258" i="3" s="1"/>
  <c r="DH258" i="3"/>
  <c r="DG258" i="3"/>
  <c r="DI258" i="3"/>
  <c r="DF262" i="3"/>
  <c r="DH262" i="3"/>
  <c r="DG262" i="3"/>
  <c r="DI262" i="3"/>
  <c r="DJ262" i="3" s="1"/>
  <c r="DF266" i="3"/>
  <c r="DJ266" i="3" s="1"/>
  <c r="DH266" i="3"/>
  <c r="DG266" i="3"/>
  <c r="DI266" i="3"/>
  <c r="DF270" i="3"/>
  <c r="DH270" i="3"/>
  <c r="DG270" i="3"/>
  <c r="DI270" i="3"/>
  <c r="DJ270" i="3" s="1"/>
  <c r="DF274" i="3"/>
  <c r="DH274" i="3"/>
  <c r="DG274" i="3"/>
  <c r="DJ274" i="3" s="1"/>
  <c r="DI274" i="3"/>
  <c r="DF278" i="3"/>
  <c r="DJ278" i="3" s="1"/>
  <c r="DH278" i="3"/>
  <c r="DG278" i="3"/>
  <c r="DI278" i="3"/>
  <c r="DF282" i="3"/>
  <c r="DH282" i="3"/>
  <c r="DG282" i="3"/>
  <c r="DI282" i="3"/>
  <c r="DJ282" i="3" s="1"/>
  <c r="DF286" i="3"/>
  <c r="DH286" i="3"/>
  <c r="DG286" i="3"/>
  <c r="DJ286" i="3" s="1"/>
  <c r="DI286" i="3"/>
  <c r="DF290" i="3"/>
  <c r="DJ290" i="3" s="1"/>
  <c r="DH290" i="3"/>
  <c r="DG290" i="3"/>
  <c r="DI290" i="3"/>
  <c r="DF294" i="3"/>
  <c r="DH294" i="3"/>
  <c r="DG294" i="3"/>
  <c r="DJ294" i="3" s="1"/>
  <c r="DI294" i="3"/>
  <c r="DF190" i="3"/>
  <c r="DH190" i="3"/>
  <c r="DG190" i="3"/>
  <c r="DJ190" i="3" s="1"/>
  <c r="DI190" i="3"/>
  <c r="DF194" i="3"/>
  <c r="DJ194" i="3" s="1"/>
  <c r="DH194" i="3"/>
  <c r="DG194" i="3"/>
  <c r="DI194" i="3"/>
  <c r="DF198" i="3"/>
  <c r="DJ198" i="3" s="1"/>
  <c r="DH198" i="3"/>
  <c r="DG198" i="3"/>
  <c r="DI198" i="3"/>
  <c r="DF202" i="3"/>
  <c r="DH202" i="3"/>
  <c r="DG202" i="3"/>
  <c r="DI202" i="3"/>
  <c r="DJ202" i="3" s="1"/>
  <c r="DF206" i="3"/>
  <c r="DJ206" i="3" s="1"/>
  <c r="DH206" i="3"/>
  <c r="DG206" i="3"/>
  <c r="DI206" i="3"/>
  <c r="DF210" i="3"/>
  <c r="DH210" i="3"/>
  <c r="DG210" i="3"/>
  <c r="DI210" i="3"/>
  <c r="DJ210" i="3" s="1"/>
  <c r="DF214" i="3"/>
  <c r="DJ214" i="3" s="1"/>
  <c r="DH214" i="3"/>
  <c r="DG214" i="3"/>
  <c r="DI214" i="3"/>
  <c r="DF218" i="3"/>
  <c r="DH218" i="3"/>
  <c r="DG218" i="3"/>
  <c r="DI218" i="3"/>
  <c r="DJ218" i="3" s="1"/>
  <c r="DF222" i="3"/>
  <c r="DJ222" i="3" s="1"/>
  <c r="DH222" i="3"/>
  <c r="DG222" i="3"/>
  <c r="DI222" i="3"/>
  <c r="DF354" i="3"/>
  <c r="DJ354" i="3" s="1"/>
  <c r="DH354" i="3"/>
  <c r="DG354" i="3"/>
  <c r="DI354" i="3"/>
  <c r="DG296" i="3"/>
  <c r="DI296" i="3"/>
  <c r="DJ296" i="3" s="1"/>
  <c r="DF296" i="3"/>
  <c r="DH296" i="3"/>
  <c r="DG300" i="3"/>
  <c r="DJ300" i="3" s="1"/>
  <c r="DI300" i="3"/>
  <c r="DF300" i="3"/>
  <c r="DH300" i="3"/>
  <c r="DG304" i="3"/>
  <c r="DJ304" i="3" s="1"/>
  <c r="DI304" i="3"/>
  <c r="DF304" i="3"/>
  <c r="DH304" i="3"/>
  <c r="DG308" i="3"/>
  <c r="DJ308" i="3" s="1"/>
  <c r="DI308" i="3"/>
  <c r="DF308" i="3"/>
  <c r="DH308" i="3"/>
  <c r="DG312" i="3"/>
  <c r="DI312" i="3"/>
  <c r="DF312" i="3"/>
  <c r="DJ312" i="3" s="1"/>
  <c r="DH312" i="3"/>
  <c r="DG316" i="3"/>
  <c r="DJ316" i="3" s="1"/>
  <c r="DI316" i="3"/>
  <c r="DF316" i="3"/>
  <c r="DH316" i="3"/>
  <c r="DG320" i="3"/>
  <c r="DI320" i="3"/>
  <c r="DF320" i="3"/>
  <c r="DJ320" i="3" s="1"/>
  <c r="DH320" i="3"/>
  <c r="DG324" i="3"/>
  <c r="DJ324" i="3" s="1"/>
  <c r="DI324" i="3"/>
  <c r="DF324" i="3"/>
  <c r="DH324" i="3"/>
  <c r="DG328" i="3"/>
  <c r="DI328" i="3"/>
  <c r="DF328" i="3"/>
  <c r="DJ328" i="3" s="1"/>
  <c r="DH328" i="3"/>
  <c r="DG332" i="3"/>
  <c r="DJ332" i="3" s="1"/>
  <c r="DI332" i="3"/>
  <c r="DF332" i="3"/>
  <c r="DH332" i="3"/>
  <c r="DG336" i="3"/>
  <c r="DI336" i="3"/>
  <c r="DF336" i="3"/>
  <c r="DJ336" i="3" s="1"/>
  <c r="DH336" i="3"/>
  <c r="DG340" i="3"/>
  <c r="DJ340" i="3" s="1"/>
  <c r="DI340" i="3"/>
  <c r="DF340" i="3"/>
  <c r="DH340" i="3"/>
  <c r="DG344" i="3"/>
  <c r="DI344" i="3"/>
  <c r="DF344" i="3"/>
  <c r="DJ344" i="3" s="1"/>
  <c r="DH344" i="3"/>
  <c r="DG348" i="3"/>
  <c r="DI348" i="3"/>
  <c r="DJ348" i="3" s="1"/>
  <c r="DF348" i="3"/>
  <c r="DH348" i="3"/>
  <c r="DG352" i="3"/>
  <c r="DI352" i="3"/>
  <c r="DF352" i="3"/>
  <c r="DJ352" i="3" s="1"/>
  <c r="DH352" i="3"/>
  <c r="DV28" i="1"/>
  <c r="DI119" i="1"/>
  <c r="DG25" i="3"/>
  <c r="DI25" i="3"/>
  <c r="DJ25" i="3" s="1"/>
  <c r="DH25" i="3"/>
  <c r="DF25" i="3"/>
  <c r="DG30" i="3"/>
  <c r="DJ30" i="3" s="1"/>
  <c r="DI30" i="3"/>
  <c r="DF30" i="3"/>
  <c r="DH30" i="3"/>
  <c r="DG390" i="3"/>
  <c r="DJ390" i="3" s="1"/>
  <c r="DI390" i="3"/>
  <c r="DF390" i="3"/>
  <c r="DH390" i="3"/>
  <c r="DG394" i="3"/>
  <c r="DI394" i="3"/>
  <c r="DF394" i="3"/>
  <c r="DJ394" i="3" s="1"/>
  <c r="DH394" i="3"/>
  <c r="DG398" i="3"/>
  <c r="DJ398" i="3" s="1"/>
  <c r="DI398" i="3"/>
  <c r="DF398" i="3"/>
  <c r="DH398" i="3"/>
  <c r="DG402" i="3"/>
  <c r="DI402" i="3"/>
  <c r="DF402" i="3"/>
  <c r="DJ402" i="3" s="1"/>
  <c r="DH402" i="3"/>
  <c r="DG406" i="3"/>
  <c r="DJ406" i="3" s="1"/>
  <c r="DI406" i="3"/>
  <c r="DF406" i="3"/>
  <c r="DH406" i="3"/>
  <c r="DG410" i="3"/>
  <c r="DI410" i="3"/>
  <c r="DF410" i="3"/>
  <c r="DJ410" i="3" s="1"/>
  <c r="DH410" i="3"/>
  <c r="DG414" i="3"/>
  <c r="DI414" i="3"/>
  <c r="DF414" i="3"/>
  <c r="DJ414" i="3" s="1"/>
  <c r="DH414" i="3"/>
  <c r="DG418" i="3"/>
  <c r="DJ418" i="3" s="1"/>
  <c r="DI418" i="3"/>
  <c r="DF418" i="3"/>
  <c r="DH418" i="3"/>
  <c r="DG422" i="3"/>
  <c r="DI422" i="3"/>
  <c r="DF422" i="3"/>
  <c r="DJ422" i="3" s="1"/>
  <c r="DH422" i="3"/>
  <c r="DG426" i="3"/>
  <c r="DI426" i="3"/>
  <c r="DF426" i="3"/>
  <c r="DJ426" i="3" s="1"/>
  <c r="DH426" i="3"/>
  <c r="DG450" i="3"/>
  <c r="DI450" i="3"/>
  <c r="DF450" i="3"/>
  <c r="DJ450" i="3" s="1"/>
  <c r="DH450" i="3"/>
  <c r="DG454" i="3"/>
  <c r="DI454" i="3"/>
  <c r="DF454" i="3"/>
  <c r="DJ454" i="3" s="1"/>
  <c r="DH454" i="3"/>
  <c r="CP31" i="1"/>
  <c r="O31" i="1" s="1"/>
  <c r="DF133" i="3"/>
  <c r="DJ133" i="3" s="1"/>
  <c r="DH133" i="3"/>
  <c r="DG133" i="3"/>
  <c r="DI133" i="3"/>
  <c r="DF129" i="3"/>
  <c r="DH129" i="3"/>
  <c r="DG129" i="3"/>
  <c r="DJ129" i="3" s="1"/>
  <c r="DI129" i="3"/>
  <c r="DF125" i="3"/>
  <c r="DH125" i="3"/>
  <c r="DG125" i="3"/>
  <c r="DI125" i="3"/>
  <c r="DJ125" i="3" s="1"/>
  <c r="DF141" i="3"/>
  <c r="DJ141" i="3" s="1"/>
  <c r="DH141" i="3"/>
  <c r="DG141" i="3"/>
  <c r="DI141" i="3"/>
  <c r="DF137" i="3"/>
  <c r="DH137" i="3"/>
  <c r="DG137" i="3"/>
  <c r="DJ137" i="3" s="1"/>
  <c r="DI137" i="3"/>
  <c r="DF157" i="3"/>
  <c r="DJ157" i="3" s="1"/>
  <c r="DH157" i="3"/>
  <c r="DG157" i="3"/>
  <c r="DI157" i="3"/>
  <c r="DF153" i="3"/>
  <c r="DJ153" i="3" s="1"/>
  <c r="DH153" i="3"/>
  <c r="DG153" i="3"/>
  <c r="DI153" i="3"/>
  <c r="DF149" i="3"/>
  <c r="DH149" i="3"/>
  <c r="DG149" i="3"/>
  <c r="DJ149" i="3" s="1"/>
  <c r="DI149" i="3"/>
  <c r="DF145" i="3"/>
  <c r="DH145" i="3"/>
  <c r="DG145" i="3"/>
  <c r="DI145" i="3"/>
  <c r="DJ145" i="3" s="1"/>
  <c r="DF169" i="3"/>
  <c r="DJ169" i="3" s="1"/>
  <c r="DH169" i="3"/>
  <c r="DG169" i="3"/>
  <c r="DI169" i="3"/>
  <c r="DF165" i="3"/>
  <c r="DJ165" i="3" s="1"/>
  <c r="DH165" i="3"/>
  <c r="DG165" i="3"/>
  <c r="DI165" i="3"/>
  <c r="DF161" i="3"/>
  <c r="DH161" i="3"/>
  <c r="DG161" i="3"/>
  <c r="DJ161" i="3" s="1"/>
  <c r="DI161" i="3"/>
  <c r="DG185" i="3"/>
  <c r="DI185" i="3"/>
  <c r="DH185" i="3"/>
  <c r="DF185" i="3"/>
  <c r="DJ185" i="3" s="1"/>
  <c r="DG181" i="3"/>
  <c r="DI181" i="3"/>
  <c r="DH181" i="3"/>
  <c r="DF181" i="3"/>
  <c r="DJ181" i="3" s="1"/>
  <c r="DG177" i="3"/>
  <c r="DJ177" i="3" s="1"/>
  <c r="DI177" i="3"/>
  <c r="DH177" i="3"/>
  <c r="DF177" i="3"/>
  <c r="DG173" i="3"/>
  <c r="DI173" i="3"/>
  <c r="DJ173" i="3" s="1"/>
  <c r="DH173" i="3"/>
  <c r="DF173" i="3"/>
  <c r="DG197" i="3"/>
  <c r="DI197" i="3"/>
  <c r="DF197" i="3"/>
  <c r="DJ197" i="3" s="1"/>
  <c r="DH197" i="3"/>
  <c r="DG193" i="3"/>
  <c r="DI193" i="3"/>
  <c r="DF193" i="3"/>
  <c r="DJ193" i="3" s="1"/>
  <c r="DH193" i="3"/>
  <c r="DG189" i="3"/>
  <c r="DJ189" i="3" s="1"/>
  <c r="DI189" i="3"/>
  <c r="DF189" i="3"/>
  <c r="DH189" i="3"/>
  <c r="DG207" i="3"/>
  <c r="DI207" i="3"/>
  <c r="DF207" i="3"/>
  <c r="DJ207" i="3" s="1"/>
  <c r="DH207" i="3"/>
  <c r="DG203" i="3"/>
  <c r="DJ203" i="3" s="1"/>
  <c r="DI203" i="3"/>
  <c r="DF203" i="3"/>
  <c r="DH203" i="3"/>
  <c r="DG215" i="3"/>
  <c r="DI215" i="3"/>
  <c r="DF215" i="3"/>
  <c r="DJ215" i="3" s="1"/>
  <c r="DH215" i="3"/>
  <c r="DG211" i="3"/>
  <c r="DJ211" i="3" s="1"/>
  <c r="DI211" i="3"/>
  <c r="DF211" i="3"/>
  <c r="DH211" i="3"/>
  <c r="DG223" i="3"/>
  <c r="DI223" i="3"/>
  <c r="DF223" i="3"/>
  <c r="DJ223" i="3" s="1"/>
  <c r="DH223" i="3"/>
  <c r="DG219" i="3"/>
  <c r="DJ219" i="3" s="1"/>
  <c r="DI219" i="3"/>
  <c r="DF219" i="3"/>
  <c r="DH219" i="3"/>
  <c r="DG231" i="3"/>
  <c r="DI231" i="3"/>
  <c r="DF231" i="3"/>
  <c r="DJ231" i="3" s="1"/>
  <c r="DH231" i="3"/>
  <c r="DG227" i="3"/>
  <c r="DJ227" i="3" s="1"/>
  <c r="DI227" i="3"/>
  <c r="DF227" i="3"/>
  <c r="DH227" i="3"/>
  <c r="GO50" i="1"/>
  <c r="GM51" i="1"/>
  <c r="GO51" i="1"/>
  <c r="GN53" i="1"/>
  <c r="GM53" i="1"/>
  <c r="GN55" i="1"/>
  <c r="GM55" i="1"/>
  <c r="GP57" i="1"/>
  <c r="GM57" i="1"/>
  <c r="GP59" i="1"/>
  <c r="GM59" i="1"/>
  <c r="GM61" i="1"/>
  <c r="GO61" i="1"/>
  <c r="GN63" i="1"/>
  <c r="GM63" i="1"/>
  <c r="GN65" i="1"/>
  <c r="GM65" i="1"/>
  <c r="GN67" i="1"/>
  <c r="GM67" i="1"/>
  <c r="GN69" i="1"/>
  <c r="GM69" i="1"/>
  <c r="GN71" i="1"/>
  <c r="GM71" i="1"/>
  <c r="GN73" i="1"/>
  <c r="GM73" i="1"/>
  <c r="GN75" i="1"/>
  <c r="GM75" i="1"/>
  <c r="GN77" i="1"/>
  <c r="GM77" i="1"/>
  <c r="GN79" i="1"/>
  <c r="GM79" i="1"/>
  <c r="GM81" i="1"/>
  <c r="GO81" i="1"/>
  <c r="GM83" i="1"/>
  <c r="GO83" i="1"/>
  <c r="GM85" i="1"/>
  <c r="GO85" i="1"/>
  <c r="GN87" i="1"/>
  <c r="GM87" i="1"/>
  <c r="GM89" i="1"/>
  <c r="GO89" i="1"/>
  <c r="GN91" i="1"/>
  <c r="GM91" i="1"/>
  <c r="GN93" i="1"/>
  <c r="GM93" i="1"/>
  <c r="AQ28" i="1"/>
  <c r="F129" i="1"/>
  <c r="F186" i="1" s="1"/>
  <c r="F188" i="1" s="1"/>
  <c r="AQ352" i="1"/>
  <c r="EG28" i="1"/>
  <c r="P123" i="1"/>
  <c r="EG352" i="1"/>
  <c r="EU28" i="1"/>
  <c r="P135" i="1"/>
  <c r="EU352" i="1"/>
  <c r="DG239" i="3"/>
  <c r="DI239" i="3"/>
  <c r="DF239" i="3"/>
  <c r="DJ239" i="3" s="1"/>
  <c r="DH239" i="3"/>
  <c r="DG235" i="3"/>
  <c r="DJ235" i="3" s="1"/>
  <c r="DI235" i="3"/>
  <c r="DF235" i="3"/>
  <c r="DH235" i="3"/>
  <c r="DG251" i="3"/>
  <c r="DI251" i="3"/>
  <c r="DF251" i="3"/>
  <c r="DJ251" i="3" s="1"/>
  <c r="DH251" i="3"/>
  <c r="DG247" i="3"/>
  <c r="DI247" i="3"/>
  <c r="DF247" i="3"/>
  <c r="DJ247" i="3" s="1"/>
  <c r="DH247" i="3"/>
  <c r="DG243" i="3"/>
  <c r="DI243" i="3"/>
  <c r="DJ243" i="3" s="1"/>
  <c r="DF243" i="3"/>
  <c r="DH243" i="3"/>
  <c r="DG257" i="3"/>
  <c r="DI257" i="3"/>
  <c r="DF257" i="3"/>
  <c r="DJ257" i="3" s="1"/>
  <c r="DH257" i="3"/>
  <c r="DG253" i="3"/>
  <c r="DI253" i="3"/>
  <c r="DJ253" i="3" s="1"/>
  <c r="DF253" i="3"/>
  <c r="DH253" i="3"/>
  <c r="DG265" i="3"/>
  <c r="DI265" i="3"/>
  <c r="DF265" i="3"/>
  <c r="DJ265" i="3" s="1"/>
  <c r="DH265" i="3"/>
  <c r="DG261" i="3"/>
  <c r="DI261" i="3"/>
  <c r="DJ261" i="3" s="1"/>
  <c r="DF261" i="3"/>
  <c r="DH261" i="3"/>
  <c r="DG277" i="3"/>
  <c r="DI277" i="3"/>
  <c r="DF277" i="3"/>
  <c r="DJ277" i="3" s="1"/>
  <c r="DH277" i="3"/>
  <c r="DG273" i="3"/>
  <c r="DJ273" i="3" s="1"/>
  <c r="DI273" i="3"/>
  <c r="DF273" i="3"/>
  <c r="DH273" i="3"/>
  <c r="DG269" i="3"/>
  <c r="DI269" i="3"/>
  <c r="DJ269" i="3" s="1"/>
  <c r="DF269" i="3"/>
  <c r="DH269" i="3"/>
  <c r="DG289" i="3"/>
  <c r="DI289" i="3"/>
  <c r="DF289" i="3"/>
  <c r="DJ289" i="3" s="1"/>
  <c r="DH289" i="3"/>
  <c r="DG285" i="3"/>
  <c r="DJ285" i="3" s="1"/>
  <c r="DI285" i="3"/>
  <c r="DF285" i="3"/>
  <c r="DH285" i="3"/>
  <c r="DG281" i="3"/>
  <c r="DI281" i="3"/>
  <c r="DJ281" i="3" s="1"/>
  <c r="DF281" i="3"/>
  <c r="DH281" i="3"/>
  <c r="BB28" i="1"/>
  <c r="F132" i="1"/>
  <c r="BB352" i="1"/>
  <c r="CG28" i="1"/>
  <c r="AX119" i="1"/>
  <c r="EH28" i="1"/>
  <c r="P128" i="1"/>
  <c r="EH352" i="1"/>
  <c r="EV28" i="1"/>
  <c r="P144" i="1"/>
  <c r="EV352" i="1"/>
  <c r="GA28" i="1"/>
  <c r="ER119" i="1"/>
  <c r="DG293" i="3"/>
  <c r="DI293" i="3"/>
  <c r="DJ293" i="3" s="1"/>
  <c r="DF293" i="3"/>
  <c r="DH293" i="3"/>
  <c r="DF299" i="3"/>
  <c r="DH299" i="3"/>
  <c r="DG299" i="3"/>
  <c r="DI299" i="3"/>
  <c r="DJ299" i="3" s="1"/>
  <c r="DF309" i="3"/>
  <c r="DH309" i="3"/>
  <c r="DG309" i="3"/>
  <c r="DJ309" i="3" s="1"/>
  <c r="DI309" i="3"/>
  <c r="DF305" i="3"/>
  <c r="DH305" i="3"/>
  <c r="DG305" i="3"/>
  <c r="DI305" i="3"/>
  <c r="DJ305" i="3" s="1"/>
  <c r="DF319" i="3"/>
  <c r="DJ319" i="3" s="1"/>
  <c r="DH319" i="3"/>
  <c r="DG319" i="3"/>
  <c r="DI319" i="3"/>
  <c r="DF315" i="3"/>
  <c r="DH315" i="3"/>
  <c r="DG315" i="3"/>
  <c r="DJ315" i="3" s="1"/>
  <c r="DI315" i="3"/>
  <c r="DF325" i="3"/>
  <c r="DH325" i="3"/>
  <c r="DG325" i="3"/>
  <c r="DJ325" i="3" s="1"/>
  <c r="DI325" i="3"/>
  <c r="DF321" i="3"/>
  <c r="DH321" i="3"/>
  <c r="DG321" i="3"/>
  <c r="DI321" i="3"/>
  <c r="DJ321" i="3" s="1"/>
  <c r="DF335" i="3"/>
  <c r="DJ335" i="3" s="1"/>
  <c r="DH335" i="3"/>
  <c r="DG335" i="3"/>
  <c r="DI335" i="3"/>
  <c r="DF331" i="3"/>
  <c r="DH331" i="3"/>
  <c r="DG331" i="3"/>
  <c r="DJ331" i="3" s="1"/>
  <c r="DI331" i="3"/>
  <c r="DF343" i="3"/>
  <c r="DJ343" i="3" s="1"/>
  <c r="DH343" i="3"/>
  <c r="DG343" i="3"/>
  <c r="DI343" i="3"/>
  <c r="DF339" i="3"/>
  <c r="DH339" i="3"/>
  <c r="DG339" i="3"/>
  <c r="DJ339" i="3" s="1"/>
  <c r="DI339" i="3"/>
  <c r="DF353" i="3"/>
  <c r="DJ353" i="3" s="1"/>
  <c r="DH353" i="3"/>
  <c r="DG353" i="3"/>
  <c r="DI353" i="3"/>
  <c r="DF349" i="3"/>
  <c r="DH349" i="3"/>
  <c r="DG349" i="3"/>
  <c r="DJ349" i="3" s="1"/>
  <c r="DI349" i="3"/>
  <c r="DF391" i="3"/>
  <c r="DJ391" i="3" s="1"/>
  <c r="DH391" i="3"/>
  <c r="DG391" i="3"/>
  <c r="DI391" i="3"/>
  <c r="DF387" i="3"/>
  <c r="DH387" i="3"/>
  <c r="DG387" i="3"/>
  <c r="DI387" i="3"/>
  <c r="DJ387" i="3" s="1"/>
  <c r="DF401" i="3"/>
  <c r="DJ401" i="3" s="1"/>
  <c r="DH401" i="3"/>
  <c r="DG401" i="3"/>
  <c r="DI401" i="3"/>
  <c r="DF397" i="3"/>
  <c r="DH397" i="3"/>
  <c r="DG397" i="3"/>
  <c r="DJ397" i="3" s="1"/>
  <c r="DI397" i="3"/>
  <c r="DF411" i="3"/>
  <c r="DJ411" i="3" s="1"/>
  <c r="DH411" i="3"/>
  <c r="DG411" i="3"/>
  <c r="DI411" i="3"/>
  <c r="DF407" i="3"/>
  <c r="DH407" i="3"/>
  <c r="DG407" i="3"/>
  <c r="DJ407" i="3" s="1"/>
  <c r="DI407" i="3"/>
  <c r="DF403" i="3"/>
  <c r="DH403" i="3"/>
  <c r="DG403" i="3"/>
  <c r="DI403" i="3"/>
  <c r="DJ403" i="3" s="1"/>
  <c r="DF425" i="3"/>
  <c r="DJ425" i="3" s="1"/>
  <c r="DH425" i="3"/>
  <c r="DG425" i="3"/>
  <c r="DI425" i="3"/>
  <c r="DF421" i="3"/>
  <c r="DJ421" i="3" s="1"/>
  <c r="DH421" i="3"/>
  <c r="DG421" i="3"/>
  <c r="DI421" i="3"/>
  <c r="DF417" i="3"/>
  <c r="DH417" i="3"/>
  <c r="DG417" i="3"/>
  <c r="DJ417" i="3" s="1"/>
  <c r="DI417" i="3"/>
  <c r="AE194" i="1"/>
  <c r="R279" i="1"/>
  <c r="BA28" i="1"/>
  <c r="F139" i="1"/>
  <c r="EA28" i="1"/>
  <c r="DN119" i="1"/>
  <c r="AE119" i="1"/>
  <c r="DX28" i="1"/>
  <c r="DK119" i="1"/>
  <c r="CY97" i="1"/>
  <c r="X97" i="1" s="1"/>
  <c r="CZ99" i="1"/>
  <c r="Y99" i="1" s="1"/>
  <c r="ED119" i="1" s="1"/>
  <c r="CY101" i="1"/>
  <c r="X101" i="1" s="1"/>
  <c r="CZ103" i="1"/>
  <c r="Y103" i="1" s="1"/>
  <c r="CY105" i="1"/>
  <c r="X105" i="1" s="1"/>
  <c r="CZ107" i="1"/>
  <c r="Y107" i="1" s="1"/>
  <c r="CY109" i="1"/>
  <c r="X109" i="1" s="1"/>
  <c r="CZ111" i="1"/>
  <c r="Y111" i="1" s="1"/>
  <c r="CY113" i="1"/>
  <c r="X113" i="1" s="1"/>
  <c r="CZ115" i="1"/>
  <c r="Y115" i="1" s="1"/>
  <c r="CY117" i="1"/>
  <c r="X117" i="1" s="1"/>
  <c r="R271" i="1"/>
  <c r="DW279" i="1" s="1"/>
  <c r="AC279" i="1"/>
  <c r="BC194" i="1"/>
  <c r="F295" i="1"/>
  <c r="EG194" i="1"/>
  <c r="P283" i="1"/>
  <c r="CZ110" i="1"/>
  <c r="Y110" i="1" s="1"/>
  <c r="CZ112" i="1"/>
  <c r="Y112" i="1" s="1"/>
  <c r="CZ114" i="1"/>
  <c r="Y114" i="1" s="1"/>
  <c r="CP196" i="1"/>
  <c r="O196" i="1" s="1"/>
  <c r="CZ254" i="1"/>
  <c r="Y254" i="1" s="1"/>
  <c r="AP194" i="1"/>
  <c r="F288" i="1"/>
  <c r="BD194" i="1"/>
  <c r="F304" i="1"/>
  <c r="GA194" i="1"/>
  <c r="ER279" i="1"/>
  <c r="GN95" i="1"/>
  <c r="GM95" i="1"/>
  <c r="ES28" i="1"/>
  <c r="P139" i="1"/>
  <c r="ES352" i="1"/>
  <c r="AC119" i="1"/>
  <c r="DZ28" i="1"/>
  <c r="DM119" i="1"/>
  <c r="AF28" i="1"/>
  <c r="S119" i="1"/>
  <c r="CY98" i="1"/>
  <c r="X98" i="1" s="1"/>
  <c r="CZ100" i="1"/>
  <c r="Y100" i="1" s="1"/>
  <c r="AL119" i="1" s="1"/>
  <c r="CZ102" i="1"/>
  <c r="Y102" i="1" s="1"/>
  <c r="CZ104" i="1"/>
  <c r="Y104" i="1" s="1"/>
  <c r="CZ106" i="1"/>
  <c r="Y106" i="1" s="1"/>
  <c r="CZ108" i="1"/>
  <c r="Y108" i="1" s="1"/>
  <c r="CZ116" i="1"/>
  <c r="Y116" i="1" s="1"/>
  <c r="EH194" i="1"/>
  <c r="P288" i="1"/>
  <c r="EV194" i="1"/>
  <c r="P304" i="1"/>
  <c r="CG194" i="1"/>
  <c r="AX279" i="1"/>
  <c r="CZ268" i="1"/>
  <c r="Y268" i="1" s="1"/>
  <c r="GN268" i="1" s="1"/>
  <c r="AJ194" i="1"/>
  <c r="W279" i="1"/>
  <c r="GN270" i="1"/>
  <c r="GM270" i="1"/>
  <c r="T271" i="1"/>
  <c r="S271" i="1"/>
  <c r="CZ272" i="1"/>
  <c r="Y272" i="1" s="1"/>
  <c r="CY277" i="1"/>
  <c r="X277" i="1" s="1"/>
  <c r="GN277" i="1" s="1"/>
  <c r="CZ267" i="1"/>
  <c r="Y267" i="1" s="1"/>
  <c r="CY269" i="1"/>
  <c r="X269" i="1" s="1"/>
  <c r="GN269" i="1" s="1"/>
  <c r="CZ273" i="1"/>
  <c r="Y273" i="1" s="1"/>
  <c r="Q275" i="1"/>
  <c r="CP275" i="1" s="1"/>
  <c r="O275" i="1" s="1"/>
  <c r="AG194" i="1"/>
  <c r="T279" i="1"/>
  <c r="AI194" i="1"/>
  <c r="V279" i="1"/>
  <c r="CJ194" i="1"/>
  <c r="BA279" i="1"/>
  <c r="EI194" i="1"/>
  <c r="P289" i="1"/>
  <c r="P346" i="1" s="1"/>
  <c r="P348" i="1" s="1"/>
  <c r="AH194" i="1"/>
  <c r="U279" i="1"/>
  <c r="V275" i="1"/>
  <c r="CZ276" i="1"/>
  <c r="Y276" i="1" s="1"/>
  <c r="GN276" i="1" s="1"/>
  <c r="DF26" i="3"/>
  <c r="DH26" i="3"/>
  <c r="DI26" i="3"/>
  <c r="DJ26" i="3" s="1"/>
  <c r="DG26" i="3"/>
  <c r="DG126" i="3"/>
  <c r="DI126" i="3"/>
  <c r="DJ126" i="3" s="1"/>
  <c r="DF126" i="3"/>
  <c r="DH126" i="3"/>
  <c r="DG130" i="3"/>
  <c r="DI130" i="3"/>
  <c r="DF130" i="3"/>
  <c r="DJ130" i="3" s="1"/>
  <c r="DH130" i="3"/>
  <c r="DG134" i="3"/>
  <c r="DI134" i="3"/>
  <c r="DF134" i="3"/>
  <c r="DJ134" i="3" s="1"/>
  <c r="DH134" i="3"/>
  <c r="DG138" i="3"/>
  <c r="DJ138" i="3" s="1"/>
  <c r="DI138" i="3"/>
  <c r="DF138" i="3"/>
  <c r="DH138" i="3"/>
  <c r="DG142" i="3"/>
  <c r="DI142" i="3"/>
  <c r="DF142" i="3"/>
  <c r="DJ142" i="3" s="1"/>
  <c r="DH142" i="3"/>
  <c r="DG146" i="3"/>
  <c r="DI146" i="3"/>
  <c r="DJ146" i="3" s="1"/>
  <c r="DF146" i="3"/>
  <c r="DH146" i="3"/>
  <c r="DG150" i="3"/>
  <c r="DI150" i="3"/>
  <c r="DF150" i="3"/>
  <c r="DJ150" i="3" s="1"/>
  <c r="DH150" i="3"/>
  <c r="DG154" i="3"/>
  <c r="DI154" i="3"/>
  <c r="DF154" i="3"/>
  <c r="DJ154" i="3" s="1"/>
  <c r="DH154" i="3"/>
  <c r="DG158" i="3"/>
  <c r="DI158" i="3"/>
  <c r="DF158" i="3"/>
  <c r="DJ158" i="3" s="1"/>
  <c r="DH158" i="3"/>
  <c r="DG162" i="3"/>
  <c r="DJ162" i="3" s="1"/>
  <c r="DI162" i="3"/>
  <c r="DF162" i="3"/>
  <c r="DH162" i="3"/>
  <c r="DG166" i="3"/>
  <c r="DI166" i="3"/>
  <c r="DF166" i="3"/>
  <c r="DJ166" i="3" s="1"/>
  <c r="DH166" i="3"/>
  <c r="DG170" i="3"/>
  <c r="DI170" i="3"/>
  <c r="DF170" i="3"/>
  <c r="DJ170" i="3" s="1"/>
  <c r="DH170" i="3"/>
  <c r="DF174" i="3"/>
  <c r="DH174" i="3"/>
  <c r="DI174" i="3"/>
  <c r="DJ174" i="3" s="1"/>
  <c r="DG174" i="3"/>
  <c r="DF178" i="3"/>
  <c r="DJ178" i="3" s="1"/>
  <c r="DH178" i="3"/>
  <c r="DI178" i="3"/>
  <c r="DG178" i="3"/>
  <c r="DF182" i="3"/>
  <c r="DJ182" i="3" s="1"/>
  <c r="DH182" i="3"/>
  <c r="DI182" i="3"/>
  <c r="DG182" i="3"/>
  <c r="DF186" i="3"/>
  <c r="DJ186" i="3" s="1"/>
  <c r="DH186" i="3"/>
  <c r="DI186" i="3"/>
  <c r="DG186" i="3"/>
  <c r="DF228" i="3"/>
  <c r="DH228" i="3"/>
  <c r="DG228" i="3"/>
  <c r="DJ228" i="3" s="1"/>
  <c r="DI228" i="3"/>
  <c r="DF232" i="3"/>
  <c r="DJ232" i="3" s="1"/>
  <c r="DH232" i="3"/>
  <c r="DG232" i="3"/>
  <c r="DI232" i="3"/>
  <c r="DF236" i="3"/>
  <c r="DH236" i="3"/>
  <c r="DG236" i="3"/>
  <c r="DJ236" i="3" s="1"/>
  <c r="DI236" i="3"/>
  <c r="DF240" i="3"/>
  <c r="DJ240" i="3" s="1"/>
  <c r="DH240" i="3"/>
  <c r="DG240" i="3"/>
  <c r="DI240" i="3"/>
  <c r="DF244" i="3"/>
  <c r="DH244" i="3"/>
  <c r="DG244" i="3"/>
  <c r="DI244" i="3"/>
  <c r="DJ244" i="3" s="1"/>
  <c r="DF248" i="3"/>
  <c r="DJ248" i="3" s="1"/>
  <c r="DH248" i="3"/>
  <c r="DG248" i="3"/>
  <c r="DI248" i="3"/>
  <c r="DF252" i="3"/>
  <c r="DJ252" i="3" s="1"/>
  <c r="DH252" i="3"/>
  <c r="DG252" i="3"/>
  <c r="DI252" i="3"/>
  <c r="DF256" i="3"/>
  <c r="DH256" i="3"/>
  <c r="DG256" i="3"/>
  <c r="DJ256" i="3" s="1"/>
  <c r="DI256" i="3"/>
  <c r="DF260" i="3"/>
  <c r="DJ260" i="3" s="1"/>
  <c r="DH260" i="3"/>
  <c r="DG260" i="3"/>
  <c r="DI260" i="3"/>
  <c r="DF264" i="3"/>
  <c r="DH264" i="3"/>
  <c r="DG264" i="3"/>
  <c r="DJ264" i="3" s="1"/>
  <c r="DI264" i="3"/>
  <c r="DF268" i="3"/>
  <c r="DJ268" i="3" s="1"/>
  <c r="DH268" i="3"/>
  <c r="DG268" i="3"/>
  <c r="DI268" i="3"/>
  <c r="DF272" i="3"/>
  <c r="DH272" i="3"/>
  <c r="DG272" i="3"/>
  <c r="DJ272" i="3" s="1"/>
  <c r="DI272" i="3"/>
  <c r="DF276" i="3"/>
  <c r="DJ276" i="3" s="1"/>
  <c r="DH276" i="3"/>
  <c r="DG276" i="3"/>
  <c r="DI276" i="3"/>
  <c r="DF280" i="3"/>
  <c r="DJ280" i="3" s="1"/>
  <c r="DH280" i="3"/>
  <c r="DG280" i="3"/>
  <c r="DI280" i="3"/>
  <c r="DF284" i="3"/>
  <c r="DH284" i="3"/>
  <c r="DG284" i="3"/>
  <c r="DJ284" i="3" s="1"/>
  <c r="DI284" i="3"/>
  <c r="DF288" i="3"/>
  <c r="DJ288" i="3" s="1"/>
  <c r="DH288" i="3"/>
  <c r="DG288" i="3"/>
  <c r="DI288" i="3"/>
  <c r="DF292" i="3"/>
  <c r="DJ292" i="3" s="1"/>
  <c r="DH292" i="3"/>
  <c r="DG292" i="3"/>
  <c r="DI292" i="3"/>
  <c r="DF188" i="3"/>
  <c r="DH188" i="3"/>
  <c r="DG188" i="3"/>
  <c r="DI188" i="3"/>
  <c r="DJ188" i="3" s="1"/>
  <c r="DF192" i="3"/>
  <c r="DJ192" i="3" s="1"/>
  <c r="DH192" i="3"/>
  <c r="DG192" i="3"/>
  <c r="DI192" i="3"/>
  <c r="DF196" i="3"/>
  <c r="DJ196" i="3" s="1"/>
  <c r="DH196" i="3"/>
  <c r="DG196" i="3"/>
  <c r="DI196" i="3"/>
  <c r="DF200" i="3"/>
  <c r="DJ200" i="3" s="1"/>
  <c r="DH200" i="3"/>
  <c r="DG200" i="3"/>
  <c r="DI200" i="3"/>
  <c r="DF204" i="3"/>
  <c r="DH204" i="3"/>
  <c r="DG204" i="3"/>
  <c r="DJ204" i="3" s="1"/>
  <c r="DI204" i="3"/>
  <c r="DF208" i="3"/>
  <c r="DJ208" i="3" s="1"/>
  <c r="DH208" i="3"/>
  <c r="DG208" i="3"/>
  <c r="DI208" i="3"/>
  <c r="DF212" i="3"/>
  <c r="DH212" i="3"/>
  <c r="DG212" i="3"/>
  <c r="DJ212" i="3" s="1"/>
  <c r="DI212" i="3"/>
  <c r="DF216" i="3"/>
  <c r="DJ216" i="3" s="1"/>
  <c r="DH216" i="3"/>
  <c r="DG216" i="3"/>
  <c r="DI216" i="3"/>
  <c r="DF220" i="3"/>
  <c r="DH220" i="3"/>
  <c r="DG220" i="3"/>
  <c r="DJ220" i="3" s="1"/>
  <c r="DI220" i="3"/>
  <c r="DF224" i="3"/>
  <c r="DJ224" i="3" s="1"/>
  <c r="DH224" i="3"/>
  <c r="DG224" i="3"/>
  <c r="DI224" i="3"/>
  <c r="DF356" i="3"/>
  <c r="DJ356" i="3" s="1"/>
  <c r="DH356" i="3"/>
  <c r="DG356" i="3"/>
  <c r="DI356" i="3"/>
  <c r="DG298" i="3"/>
  <c r="DJ298" i="3" s="1"/>
  <c r="DI298" i="3"/>
  <c r="DF298" i="3"/>
  <c r="DH298" i="3"/>
  <c r="DG302" i="3"/>
  <c r="DI302" i="3"/>
  <c r="DJ302" i="3" s="1"/>
  <c r="DF302" i="3"/>
  <c r="DH302" i="3"/>
  <c r="DG306" i="3"/>
  <c r="DI306" i="3"/>
  <c r="DJ306" i="3" s="1"/>
  <c r="DF306" i="3"/>
  <c r="DH306" i="3"/>
  <c r="DG310" i="3"/>
  <c r="DI310" i="3"/>
  <c r="DF310" i="3"/>
  <c r="DJ310" i="3" s="1"/>
  <c r="DH310" i="3"/>
  <c r="DG314" i="3"/>
  <c r="DI314" i="3"/>
  <c r="DJ314" i="3" s="1"/>
  <c r="DF314" i="3"/>
  <c r="DH314" i="3"/>
  <c r="DG318" i="3"/>
  <c r="DI318" i="3"/>
  <c r="DF318" i="3"/>
  <c r="DJ318" i="3" s="1"/>
  <c r="DH318" i="3"/>
  <c r="DG322" i="3"/>
  <c r="DI322" i="3"/>
  <c r="DJ322" i="3" s="1"/>
  <c r="DF322" i="3"/>
  <c r="DH322" i="3"/>
  <c r="DG326" i="3"/>
  <c r="DI326" i="3"/>
  <c r="DF326" i="3"/>
  <c r="DJ326" i="3" s="1"/>
  <c r="DH326" i="3"/>
  <c r="DG330" i="3"/>
  <c r="DI330" i="3"/>
  <c r="DJ330" i="3" s="1"/>
  <c r="DF330" i="3"/>
  <c r="DH330" i="3"/>
  <c r="DG334" i="3"/>
  <c r="DI334" i="3"/>
  <c r="DF334" i="3"/>
  <c r="DJ334" i="3" s="1"/>
  <c r="DH334" i="3"/>
  <c r="DG338" i="3"/>
  <c r="DI338" i="3"/>
  <c r="DJ338" i="3" s="1"/>
  <c r="DF338" i="3"/>
  <c r="DH338" i="3"/>
  <c r="DG342" i="3"/>
  <c r="DI342" i="3"/>
  <c r="DF342" i="3"/>
  <c r="DJ342" i="3" s="1"/>
  <c r="DH342" i="3"/>
  <c r="DG346" i="3"/>
  <c r="DI346" i="3"/>
  <c r="DF346" i="3"/>
  <c r="DJ346" i="3" s="1"/>
  <c r="DH346" i="3"/>
  <c r="DG350" i="3"/>
  <c r="DJ350" i="3" s="1"/>
  <c r="DI350" i="3"/>
  <c r="DF350" i="3"/>
  <c r="DH350" i="3"/>
  <c r="AD28" i="1"/>
  <c r="Q119" i="1"/>
  <c r="DG27" i="3"/>
  <c r="DJ27" i="3" s="1"/>
  <c r="DI27" i="3"/>
  <c r="DH27" i="3"/>
  <c r="DF27" i="3"/>
  <c r="DG29" i="3"/>
  <c r="DH29" i="3"/>
  <c r="DF29" i="3"/>
  <c r="DI29" i="3"/>
  <c r="DJ29" i="3" s="1"/>
  <c r="DG388" i="3"/>
  <c r="DI388" i="3"/>
  <c r="DJ388" i="3" s="1"/>
  <c r="DF388" i="3"/>
  <c r="DH388" i="3"/>
  <c r="DG392" i="3"/>
  <c r="DI392" i="3"/>
  <c r="DF392" i="3"/>
  <c r="DJ392" i="3" s="1"/>
  <c r="DH392" i="3"/>
  <c r="DG396" i="3"/>
  <c r="DI396" i="3"/>
  <c r="DJ396" i="3" s="1"/>
  <c r="DF396" i="3"/>
  <c r="DH396" i="3"/>
  <c r="DG400" i="3"/>
  <c r="DI400" i="3"/>
  <c r="DF400" i="3"/>
  <c r="DJ400" i="3" s="1"/>
  <c r="DH400" i="3"/>
  <c r="DG404" i="3"/>
  <c r="DI404" i="3"/>
  <c r="DJ404" i="3" s="1"/>
  <c r="DF404" i="3"/>
  <c r="DH404" i="3"/>
  <c r="DG408" i="3"/>
  <c r="DJ408" i="3" s="1"/>
  <c r="DI408" i="3"/>
  <c r="DF408" i="3"/>
  <c r="DH408" i="3"/>
  <c r="DG412" i="3"/>
  <c r="DI412" i="3"/>
  <c r="DF412" i="3"/>
  <c r="DJ412" i="3" s="1"/>
  <c r="DH412" i="3"/>
  <c r="DG416" i="3"/>
  <c r="DI416" i="3"/>
  <c r="DJ416" i="3" s="1"/>
  <c r="DF416" i="3"/>
  <c r="DH416" i="3"/>
  <c r="DG420" i="3"/>
  <c r="DJ420" i="3" s="1"/>
  <c r="DI420" i="3"/>
  <c r="DF420" i="3"/>
  <c r="DH420" i="3"/>
  <c r="DG424" i="3"/>
  <c r="DI424" i="3"/>
  <c r="DF424" i="3"/>
  <c r="DJ424" i="3" s="1"/>
  <c r="DH424" i="3"/>
  <c r="DG448" i="3"/>
  <c r="DI448" i="3"/>
  <c r="DF448" i="3"/>
  <c r="DJ448" i="3" s="1"/>
  <c r="DH448" i="3"/>
  <c r="DG452" i="3"/>
  <c r="DI452" i="3"/>
  <c r="DF452" i="3"/>
  <c r="DJ452" i="3" s="1"/>
  <c r="DH452" i="3"/>
  <c r="CP30" i="1"/>
  <c r="O30" i="1" s="1"/>
  <c r="DF131" i="3"/>
  <c r="DJ131" i="3" s="1"/>
  <c r="DH131" i="3"/>
  <c r="DG131" i="3"/>
  <c r="DI131" i="3"/>
  <c r="DF127" i="3"/>
  <c r="DH127" i="3"/>
  <c r="DG127" i="3"/>
  <c r="DJ127" i="3" s="1"/>
  <c r="DI127" i="3"/>
  <c r="DF143" i="3"/>
  <c r="DJ143" i="3" s="1"/>
  <c r="DH143" i="3"/>
  <c r="DG143" i="3"/>
  <c r="DI143" i="3"/>
  <c r="DF139" i="3"/>
  <c r="DH139" i="3"/>
  <c r="DG139" i="3"/>
  <c r="DJ139" i="3" s="1"/>
  <c r="DI139" i="3"/>
  <c r="DF135" i="3"/>
  <c r="DH135" i="3"/>
  <c r="DG135" i="3"/>
  <c r="DI135" i="3"/>
  <c r="DJ135" i="3" s="1"/>
  <c r="DF155" i="3"/>
  <c r="DJ155" i="3" s="1"/>
  <c r="DH155" i="3"/>
  <c r="DG155" i="3"/>
  <c r="DI155" i="3"/>
  <c r="DF151" i="3"/>
  <c r="DJ151" i="3" s="1"/>
  <c r="DH151" i="3"/>
  <c r="DG151" i="3"/>
  <c r="DI151" i="3"/>
  <c r="DF147" i="3"/>
  <c r="DH147" i="3"/>
  <c r="DG147" i="3"/>
  <c r="DJ147" i="3" s="1"/>
  <c r="DI147" i="3"/>
  <c r="DG171" i="3"/>
  <c r="DI171" i="3"/>
  <c r="DH171" i="3"/>
  <c r="DF171" i="3"/>
  <c r="DJ171" i="3" s="1"/>
  <c r="DF167" i="3"/>
  <c r="DJ167" i="3" s="1"/>
  <c r="DH167" i="3"/>
  <c r="DG167" i="3"/>
  <c r="DI167" i="3"/>
  <c r="DF163" i="3"/>
  <c r="DH163" i="3"/>
  <c r="DG163" i="3"/>
  <c r="DJ163" i="3" s="1"/>
  <c r="DI163" i="3"/>
  <c r="DF159" i="3"/>
  <c r="DH159" i="3"/>
  <c r="DG159" i="3"/>
  <c r="DI159" i="3"/>
  <c r="DJ159" i="3" s="1"/>
  <c r="DG183" i="3"/>
  <c r="DI183" i="3"/>
  <c r="DH183" i="3"/>
  <c r="DF183" i="3"/>
  <c r="DJ183" i="3" s="1"/>
  <c r="DG179" i="3"/>
  <c r="DI179" i="3"/>
  <c r="DH179" i="3"/>
  <c r="DF179" i="3"/>
  <c r="DJ179" i="3" s="1"/>
  <c r="DG175" i="3"/>
  <c r="DJ175" i="3" s="1"/>
  <c r="DI175" i="3"/>
  <c r="DH175" i="3"/>
  <c r="DF175" i="3"/>
  <c r="DG199" i="3"/>
  <c r="DI199" i="3"/>
  <c r="DF199" i="3"/>
  <c r="DJ199" i="3" s="1"/>
  <c r="DH199" i="3"/>
  <c r="DG195" i="3"/>
  <c r="DI195" i="3"/>
  <c r="DF195" i="3"/>
  <c r="DJ195" i="3" s="1"/>
  <c r="DH195" i="3"/>
  <c r="DG191" i="3"/>
  <c r="DJ191" i="3" s="1"/>
  <c r="DI191" i="3"/>
  <c r="DF191" i="3"/>
  <c r="DH191" i="3"/>
  <c r="DG187" i="3"/>
  <c r="DI187" i="3"/>
  <c r="DJ187" i="3" s="1"/>
  <c r="DF187" i="3"/>
  <c r="DH187" i="3"/>
  <c r="DG205" i="3"/>
  <c r="DJ205" i="3" s="1"/>
  <c r="DI205" i="3"/>
  <c r="DF205" i="3"/>
  <c r="DH205" i="3"/>
  <c r="DG201" i="3"/>
  <c r="DI201" i="3"/>
  <c r="DJ201" i="3" s="1"/>
  <c r="DF201" i="3"/>
  <c r="DH201" i="3"/>
  <c r="DG213" i="3"/>
  <c r="DJ213" i="3" s="1"/>
  <c r="DI213" i="3"/>
  <c r="DF213" i="3"/>
  <c r="DH213" i="3"/>
  <c r="DG209" i="3"/>
  <c r="DI209" i="3"/>
  <c r="DJ209" i="3" s="1"/>
  <c r="DF209" i="3"/>
  <c r="DH209" i="3"/>
  <c r="DG221" i="3"/>
  <c r="DJ221" i="3" s="1"/>
  <c r="DI221" i="3"/>
  <c r="DF221" i="3"/>
  <c r="DH221" i="3"/>
  <c r="DG217" i="3"/>
  <c r="DI217" i="3"/>
  <c r="DJ217" i="3" s="1"/>
  <c r="DF217" i="3"/>
  <c r="DH217" i="3"/>
  <c r="DG229" i="3"/>
  <c r="DJ229" i="3" s="1"/>
  <c r="DI229" i="3"/>
  <c r="DF229" i="3"/>
  <c r="DH229" i="3"/>
  <c r="DG225" i="3"/>
  <c r="DI225" i="3"/>
  <c r="DJ225" i="3" s="1"/>
  <c r="DF225" i="3"/>
  <c r="DH225" i="3"/>
  <c r="AK119" i="1"/>
  <c r="EC119" i="1"/>
  <c r="GN52" i="1"/>
  <c r="GM52" i="1"/>
  <c r="GN54" i="1"/>
  <c r="GM54" i="1"/>
  <c r="GP56" i="1"/>
  <c r="GM56" i="1"/>
  <c r="GP58" i="1"/>
  <c r="GM58" i="1"/>
  <c r="GM60" i="1"/>
  <c r="GO60" i="1"/>
  <c r="GN62" i="1"/>
  <c r="GM62" i="1"/>
  <c r="GN64" i="1"/>
  <c r="GM64" i="1"/>
  <c r="GN66" i="1"/>
  <c r="GM66" i="1"/>
  <c r="GN68" i="1"/>
  <c r="GM68" i="1"/>
  <c r="GN70" i="1"/>
  <c r="GM70" i="1"/>
  <c r="GN72" i="1"/>
  <c r="GM72" i="1"/>
  <c r="GN74" i="1"/>
  <c r="GM74" i="1"/>
  <c r="GN76" i="1"/>
  <c r="GM76" i="1"/>
  <c r="GN78" i="1"/>
  <c r="GM78" i="1"/>
  <c r="GM80" i="1"/>
  <c r="GO80" i="1"/>
  <c r="GM82" i="1"/>
  <c r="GO82" i="1"/>
  <c r="GM84" i="1"/>
  <c r="GO84" i="1"/>
  <c r="GN86" i="1"/>
  <c r="GM86" i="1"/>
  <c r="GM88" i="1"/>
  <c r="GO88" i="1"/>
  <c r="GN90" i="1"/>
  <c r="GM90" i="1"/>
  <c r="GN92" i="1"/>
  <c r="GM92" i="1"/>
  <c r="GN94" i="1"/>
  <c r="GM94" i="1"/>
  <c r="GM97" i="1"/>
  <c r="GN97" i="1"/>
  <c r="GM98" i="1"/>
  <c r="GO98" i="1"/>
  <c r="GM99" i="1"/>
  <c r="GO99" i="1"/>
  <c r="GM100" i="1"/>
  <c r="GN100" i="1"/>
  <c r="GM101" i="1"/>
  <c r="GN101" i="1"/>
  <c r="GM102" i="1"/>
  <c r="GO102" i="1"/>
  <c r="GM103" i="1"/>
  <c r="GO103" i="1"/>
  <c r="GM104" i="1"/>
  <c r="GO104" i="1"/>
  <c r="GM105" i="1"/>
  <c r="GO105" i="1"/>
  <c r="GM106" i="1"/>
  <c r="GN106" i="1"/>
  <c r="GM107" i="1"/>
  <c r="GN107" i="1"/>
  <c r="GM108" i="1"/>
  <c r="GN108" i="1"/>
  <c r="GM109" i="1"/>
  <c r="GN109" i="1"/>
  <c r="GM110" i="1"/>
  <c r="GN110" i="1"/>
  <c r="GM111" i="1"/>
  <c r="GN111" i="1"/>
  <c r="GM112" i="1"/>
  <c r="GN112" i="1"/>
  <c r="GM113" i="1"/>
  <c r="GN113" i="1"/>
  <c r="GM114" i="1"/>
  <c r="GN114" i="1"/>
  <c r="GM115" i="1"/>
  <c r="GN115" i="1"/>
  <c r="GM116" i="1"/>
  <c r="GN116" i="1"/>
  <c r="GM117" i="1"/>
  <c r="GN117" i="1"/>
  <c r="AO28" i="1"/>
  <c r="F123" i="1"/>
  <c r="AO352" i="1"/>
  <c r="BC28" i="1"/>
  <c r="F135" i="1"/>
  <c r="BC352" i="1"/>
  <c r="EI28" i="1"/>
  <c r="P129" i="1"/>
  <c r="P186" i="1" s="1"/>
  <c r="P188" i="1" s="1"/>
  <c r="EI352" i="1"/>
  <c r="DG241" i="3"/>
  <c r="DI241" i="3"/>
  <c r="DF241" i="3"/>
  <c r="DJ241" i="3" s="1"/>
  <c r="DH241" i="3"/>
  <c r="DG237" i="3"/>
  <c r="DI237" i="3"/>
  <c r="DF237" i="3"/>
  <c r="DJ237" i="3" s="1"/>
  <c r="DH237" i="3"/>
  <c r="DG233" i="3"/>
  <c r="DI233" i="3"/>
  <c r="DJ233" i="3" s="1"/>
  <c r="DF233" i="3"/>
  <c r="DH233" i="3"/>
  <c r="DG249" i="3"/>
  <c r="DI249" i="3"/>
  <c r="DF249" i="3"/>
  <c r="DJ249" i="3" s="1"/>
  <c r="DH249" i="3"/>
  <c r="DG245" i="3"/>
  <c r="DJ245" i="3" s="1"/>
  <c r="DI245" i="3"/>
  <c r="DF245" i="3"/>
  <c r="DH245" i="3"/>
  <c r="DG259" i="3"/>
  <c r="DI259" i="3"/>
  <c r="DF259" i="3"/>
  <c r="DJ259" i="3" s="1"/>
  <c r="DH259" i="3"/>
  <c r="DG255" i="3"/>
  <c r="DJ255" i="3" s="1"/>
  <c r="DI255" i="3"/>
  <c r="DF255" i="3"/>
  <c r="DH255" i="3"/>
  <c r="DG267" i="3"/>
  <c r="DI267" i="3"/>
  <c r="DF267" i="3"/>
  <c r="DJ267" i="3" s="1"/>
  <c r="DH267" i="3"/>
  <c r="DG263" i="3"/>
  <c r="DJ263" i="3" s="1"/>
  <c r="DI263" i="3"/>
  <c r="DF263" i="3"/>
  <c r="DH263" i="3"/>
  <c r="DG279" i="3"/>
  <c r="DI279" i="3"/>
  <c r="DF279" i="3"/>
  <c r="DJ279" i="3" s="1"/>
  <c r="DH279" i="3"/>
  <c r="DG275" i="3"/>
  <c r="DI275" i="3"/>
  <c r="DF275" i="3"/>
  <c r="DJ275" i="3" s="1"/>
  <c r="DH275" i="3"/>
  <c r="DG271" i="3"/>
  <c r="DJ271" i="3" s="1"/>
  <c r="DI271" i="3"/>
  <c r="DF271" i="3"/>
  <c r="DH271" i="3"/>
  <c r="DG291" i="3"/>
  <c r="DI291" i="3"/>
  <c r="DF291" i="3"/>
  <c r="DJ291" i="3" s="1"/>
  <c r="DH291" i="3"/>
  <c r="DG287" i="3"/>
  <c r="DI287" i="3"/>
  <c r="DF287" i="3"/>
  <c r="DJ287" i="3" s="1"/>
  <c r="DH287" i="3"/>
  <c r="DG283" i="3"/>
  <c r="DJ283" i="3" s="1"/>
  <c r="DI283" i="3"/>
  <c r="DF283" i="3"/>
  <c r="DH283" i="3"/>
  <c r="AP28" i="1"/>
  <c r="F128" i="1"/>
  <c r="AP352" i="1"/>
  <c r="BD28" i="1"/>
  <c r="F144" i="1"/>
  <c r="BD352" i="1"/>
  <c r="CI28" i="1"/>
  <c r="AZ119" i="1"/>
  <c r="ET28" i="1"/>
  <c r="P132" i="1"/>
  <c r="ET352" i="1"/>
  <c r="FY28" i="1"/>
  <c r="EP119" i="1"/>
  <c r="DF295" i="3"/>
  <c r="DH295" i="3"/>
  <c r="DG295" i="3"/>
  <c r="DJ295" i="3" s="1"/>
  <c r="DI295" i="3"/>
  <c r="AD194" i="1"/>
  <c r="Q279" i="1"/>
  <c r="DF301" i="3"/>
  <c r="DH301" i="3"/>
  <c r="DG301" i="3"/>
  <c r="DJ301" i="3" s="1"/>
  <c r="DI301" i="3"/>
  <c r="DF311" i="3"/>
  <c r="DJ311" i="3" s="1"/>
  <c r="DH311" i="3"/>
  <c r="DG311" i="3"/>
  <c r="DI311" i="3"/>
  <c r="DF307" i="3"/>
  <c r="DH307" i="3"/>
  <c r="DG307" i="3"/>
  <c r="DJ307" i="3" s="1"/>
  <c r="DI307" i="3"/>
  <c r="DF317" i="3"/>
  <c r="DH317" i="3"/>
  <c r="DG317" i="3"/>
  <c r="DJ317" i="3" s="1"/>
  <c r="DI317" i="3"/>
  <c r="DF313" i="3"/>
  <c r="DH313" i="3"/>
  <c r="DG313" i="3"/>
  <c r="DI313" i="3"/>
  <c r="DJ313" i="3" s="1"/>
  <c r="DF327" i="3"/>
  <c r="DJ327" i="3" s="1"/>
  <c r="DH327" i="3"/>
  <c r="DG327" i="3"/>
  <c r="DI327" i="3"/>
  <c r="DF323" i="3"/>
  <c r="DH323" i="3"/>
  <c r="DG323" i="3"/>
  <c r="DJ323" i="3" s="1"/>
  <c r="DI323" i="3"/>
  <c r="DF333" i="3"/>
  <c r="DH333" i="3"/>
  <c r="DG333" i="3"/>
  <c r="DJ333" i="3" s="1"/>
  <c r="DI333" i="3"/>
  <c r="DF329" i="3"/>
  <c r="DH329" i="3"/>
  <c r="DG329" i="3"/>
  <c r="DI329" i="3"/>
  <c r="DJ329" i="3" s="1"/>
  <c r="DF345" i="3"/>
  <c r="DJ345" i="3" s="1"/>
  <c r="DH345" i="3"/>
  <c r="DG345" i="3"/>
  <c r="DI345" i="3"/>
  <c r="DF341" i="3"/>
  <c r="DJ341" i="3" s="1"/>
  <c r="DH341" i="3"/>
  <c r="DG341" i="3"/>
  <c r="DI341" i="3"/>
  <c r="DF337" i="3"/>
  <c r="DH337" i="3"/>
  <c r="DG337" i="3"/>
  <c r="DI337" i="3"/>
  <c r="DJ337" i="3" s="1"/>
  <c r="DG355" i="3"/>
  <c r="DI355" i="3"/>
  <c r="DF355" i="3"/>
  <c r="DJ355" i="3" s="1"/>
  <c r="DH355" i="3"/>
  <c r="DF351" i="3"/>
  <c r="DJ351" i="3" s="1"/>
  <c r="DH351" i="3"/>
  <c r="DG351" i="3"/>
  <c r="DI351" i="3"/>
  <c r="DF347" i="3"/>
  <c r="DH347" i="3"/>
  <c r="DG347" i="3"/>
  <c r="DI347" i="3"/>
  <c r="DJ347" i="3" s="1"/>
  <c r="DF393" i="3"/>
  <c r="DJ393" i="3" s="1"/>
  <c r="DH393" i="3"/>
  <c r="DG393" i="3"/>
  <c r="DI393" i="3"/>
  <c r="DF389" i="3"/>
  <c r="DH389" i="3"/>
  <c r="DG389" i="3"/>
  <c r="DJ389" i="3" s="1"/>
  <c r="DI389" i="3"/>
  <c r="DF399" i="3"/>
  <c r="DJ399" i="3" s="1"/>
  <c r="DH399" i="3"/>
  <c r="DG399" i="3"/>
  <c r="DI399" i="3"/>
  <c r="DF395" i="3"/>
  <c r="DH395" i="3"/>
  <c r="DG395" i="3"/>
  <c r="DI395" i="3"/>
  <c r="DJ395" i="3" s="1"/>
  <c r="DF413" i="3"/>
  <c r="DJ413" i="3" s="1"/>
  <c r="DH413" i="3"/>
  <c r="DG413" i="3"/>
  <c r="DI413" i="3"/>
  <c r="DF409" i="3"/>
  <c r="DJ409" i="3" s="1"/>
  <c r="DH409" i="3"/>
  <c r="DG409" i="3"/>
  <c r="DI409" i="3"/>
  <c r="DF405" i="3"/>
  <c r="DH405" i="3"/>
  <c r="DG405" i="3"/>
  <c r="DJ405" i="3" s="1"/>
  <c r="DI405" i="3"/>
  <c r="DF423" i="3"/>
  <c r="DJ423" i="3" s="1"/>
  <c r="DH423" i="3"/>
  <c r="DG423" i="3"/>
  <c r="DI423" i="3"/>
  <c r="DF419" i="3"/>
  <c r="DH419" i="3"/>
  <c r="DG419" i="3"/>
  <c r="DJ419" i="3" s="1"/>
  <c r="DI419" i="3"/>
  <c r="DF415" i="3"/>
  <c r="DH415" i="3"/>
  <c r="DG415" i="3"/>
  <c r="DI415" i="3"/>
  <c r="DJ415" i="3" s="1"/>
  <c r="GM254" i="1"/>
  <c r="DW119" i="1"/>
  <c r="AI28" i="1"/>
  <c r="V119" i="1"/>
  <c r="EB28" i="1"/>
  <c r="DO119" i="1"/>
  <c r="AH28" i="1"/>
  <c r="U119" i="1"/>
  <c r="AL279" i="1"/>
  <c r="P271" i="1"/>
  <c r="GM272" i="1"/>
  <c r="GN272" i="1"/>
  <c r="GM273" i="1"/>
  <c r="GN273" i="1"/>
  <c r="R275" i="1"/>
  <c r="AO194" i="1"/>
  <c r="F283" i="1"/>
  <c r="DU279" i="1"/>
  <c r="EU194" i="1"/>
  <c r="P295" i="1"/>
  <c r="CP197" i="1"/>
  <c r="O197" i="1" s="1"/>
  <c r="CY254" i="1"/>
  <c r="X254" i="1" s="1"/>
  <c r="AK279" i="1" s="1"/>
  <c r="BB194" i="1"/>
  <c r="F292" i="1"/>
  <c r="CI194" i="1"/>
  <c r="AZ279" i="1"/>
  <c r="DU119" i="1"/>
  <c r="DY28" i="1"/>
  <c r="DL119" i="1"/>
  <c r="GM96" i="1"/>
  <c r="GN96" i="1"/>
  <c r="AG28" i="1"/>
  <c r="T119" i="1"/>
  <c r="AJ28" i="1"/>
  <c r="W119" i="1"/>
  <c r="ET194" i="1"/>
  <c r="P292" i="1"/>
  <c r="AQ194" i="1"/>
  <c r="F289" i="1"/>
  <c r="F346" i="1" s="1"/>
  <c r="F348" i="1" s="1"/>
  <c r="AU194" i="1"/>
  <c r="F298" i="1"/>
  <c r="AF194" i="1"/>
  <c r="S279" i="1"/>
  <c r="Q271" i="1"/>
  <c r="DV279" i="1" s="1"/>
  <c r="V271" i="1"/>
  <c r="EA279" i="1" s="1"/>
  <c r="W271" i="1"/>
  <c r="GN274" i="1"/>
  <c r="GM274" i="1"/>
  <c r="U275" i="1"/>
  <c r="CY267" i="1"/>
  <c r="X267" i="1" s="1"/>
  <c r="EM194" i="1"/>
  <c r="P298" i="1"/>
  <c r="U271" i="1"/>
  <c r="DZ279" i="1" s="1"/>
  <c r="S275" i="1"/>
  <c r="FY194" i="1"/>
  <c r="EP279" i="1"/>
  <c r="T275" i="1"/>
  <c r="W275" i="1"/>
  <c r="DV194" i="1" l="1"/>
  <c r="DI279" i="1"/>
  <c r="AK194" i="1"/>
  <c r="X279" i="1"/>
  <c r="AL28" i="1"/>
  <c r="Y119" i="1"/>
  <c r="DW194" i="1"/>
  <c r="DJ279" i="1"/>
  <c r="ED28" i="1"/>
  <c r="DQ119" i="1"/>
  <c r="EA194" i="1"/>
  <c r="DN279" i="1"/>
  <c r="S194" i="1"/>
  <c r="F294" i="1"/>
  <c r="F313" i="1" s="1"/>
  <c r="F322" i="1" s="1"/>
  <c r="W28" i="1"/>
  <c r="F143" i="1"/>
  <c r="W352" i="1"/>
  <c r="T28" i="1"/>
  <c r="F140" i="1"/>
  <c r="T352" i="1"/>
  <c r="DL28" i="1"/>
  <c r="P140" i="1"/>
  <c r="GM197" i="1"/>
  <c r="GN197" i="1"/>
  <c r="U28" i="1"/>
  <c r="F141" i="1"/>
  <c r="F154" i="1" s="1"/>
  <c r="U352" i="1"/>
  <c r="DO28" i="1"/>
  <c r="P143" i="1"/>
  <c r="V28" i="1"/>
  <c r="F142" i="1"/>
  <c r="F155" i="1" s="1"/>
  <c r="V352" i="1"/>
  <c r="AZ28" i="1"/>
  <c r="F130" i="1"/>
  <c r="F157" i="1" s="1"/>
  <c r="F168" i="1" s="1"/>
  <c r="AZ352" i="1"/>
  <c r="EI22" i="1"/>
  <c r="P362" i="1"/>
  <c r="P419" i="1" s="1"/>
  <c r="P421" i="1" s="1"/>
  <c r="EI425" i="1"/>
  <c r="EP194" i="1"/>
  <c r="P286" i="1"/>
  <c r="P343" i="1" s="1"/>
  <c r="P345" i="1" s="1"/>
  <c r="P349" i="1" s="1"/>
  <c r="CY275" i="1"/>
  <c r="X275" i="1" s="1"/>
  <c r="GN275" i="1" s="1"/>
  <c r="CZ275" i="1"/>
  <c r="Y275" i="1" s="1"/>
  <c r="EB279" i="1"/>
  <c r="AZ194" i="1"/>
  <c r="F290" i="1"/>
  <c r="F317" i="1" s="1"/>
  <c r="F328" i="1" s="1"/>
  <c r="DU194" i="1"/>
  <c r="FX279" i="1"/>
  <c r="FZ279" i="1"/>
  <c r="DH279" i="1"/>
  <c r="FW279" i="1"/>
  <c r="CP271" i="1"/>
  <c r="O271" i="1" s="1"/>
  <c r="AL194" i="1"/>
  <c r="Y279" i="1"/>
  <c r="GO254" i="1"/>
  <c r="Q194" i="1"/>
  <c r="F291" i="1"/>
  <c r="F311" i="1" s="1"/>
  <c r="F324" i="1" s="1"/>
  <c r="EP28" i="1"/>
  <c r="P126" i="1"/>
  <c r="P183" i="1" s="1"/>
  <c r="P185" i="1" s="1"/>
  <c r="P189" i="1" s="1"/>
  <c r="EP352" i="1"/>
  <c r="ET22" i="1"/>
  <c r="P365" i="1"/>
  <c r="ET425" i="1"/>
  <c r="AP22" i="1"/>
  <c r="AP425" i="1"/>
  <c r="F361" i="1"/>
  <c r="V16" i="2" s="1"/>
  <c r="V18" i="2" s="1"/>
  <c r="BC22" i="1"/>
  <c r="BC425" i="1"/>
  <c r="F368" i="1"/>
  <c r="EC28" i="1"/>
  <c r="DP119" i="1"/>
  <c r="GM30" i="1"/>
  <c r="CA119" i="1" s="1"/>
  <c r="GO30" i="1"/>
  <c r="CC119" i="1" s="1"/>
  <c r="AB119" i="1"/>
  <c r="DY279" i="1"/>
  <c r="AX194" i="1"/>
  <c r="F286" i="1"/>
  <c r="F343" i="1" s="1"/>
  <c r="F345" i="1" s="1"/>
  <c r="F349" i="1" s="1"/>
  <c r="ES22" i="1"/>
  <c r="P372" i="1"/>
  <c r="ES425" i="1"/>
  <c r="GM196" i="1"/>
  <c r="GN196" i="1"/>
  <c r="CB279" i="1" s="1"/>
  <c r="AB279" i="1"/>
  <c r="AC194" i="1"/>
  <c r="CF279" i="1"/>
  <c r="CH279" i="1"/>
  <c r="P279" i="1"/>
  <c r="CE279" i="1"/>
  <c r="GM277" i="1"/>
  <c r="GM276" i="1"/>
  <c r="GM269" i="1"/>
  <c r="GM268" i="1"/>
  <c r="GM267" i="1"/>
  <c r="DK28" i="1"/>
  <c r="P134" i="1"/>
  <c r="P153" i="1" s="1"/>
  <c r="P162" i="1" s="1"/>
  <c r="AE28" i="1"/>
  <c r="R119" i="1"/>
  <c r="R194" i="1"/>
  <c r="F293" i="1"/>
  <c r="F312" i="1" s="1"/>
  <c r="EH22" i="1"/>
  <c r="P361" i="1"/>
  <c r="G16" i="2" s="1"/>
  <c r="G18" i="2" s="1"/>
  <c r="EH425" i="1"/>
  <c r="EU22" i="1"/>
  <c r="P368" i="1"/>
  <c r="EU425" i="1"/>
  <c r="AQ22" i="1"/>
  <c r="AQ425" i="1"/>
  <c r="F362" i="1"/>
  <c r="F419" i="1" s="1"/>
  <c r="F421" i="1" s="1"/>
  <c r="FV119" i="1"/>
  <c r="GM31" i="1"/>
  <c r="FS119" i="1" s="1"/>
  <c r="GO31" i="1"/>
  <c r="FU119" i="1" s="1"/>
  <c r="DT119" i="1"/>
  <c r="FU279" i="1"/>
  <c r="ES194" i="1"/>
  <c r="P299" i="1"/>
  <c r="CC279" i="1"/>
  <c r="CB119" i="1"/>
  <c r="FT119" i="1"/>
  <c r="DZ194" i="1"/>
  <c r="DM279" i="1"/>
  <c r="DU28" i="1"/>
  <c r="FX119" i="1"/>
  <c r="FZ119" i="1"/>
  <c r="DH119" i="1"/>
  <c r="FW119" i="1"/>
  <c r="DW28" i="1"/>
  <c r="DJ119" i="1"/>
  <c r="BD22" i="1"/>
  <c r="BD425" i="1"/>
  <c r="F377" i="1"/>
  <c r="AO22" i="1"/>
  <c r="AO425" i="1"/>
  <c r="F356" i="1"/>
  <c r="CD119" i="1"/>
  <c r="AK28" i="1"/>
  <c r="X119" i="1"/>
  <c r="Q28" i="1"/>
  <c r="F131" i="1"/>
  <c r="F151" i="1" s="1"/>
  <c r="F164" i="1" s="1"/>
  <c r="Q352" i="1"/>
  <c r="U194" i="1"/>
  <c r="F301" i="1"/>
  <c r="F314" i="1" s="1"/>
  <c r="BA194" i="1"/>
  <c r="F299" i="1"/>
  <c r="V194" i="1"/>
  <c r="F302" i="1"/>
  <c r="F315" i="1" s="1"/>
  <c r="T194" i="1"/>
  <c r="F300" i="1"/>
  <c r="CY271" i="1"/>
  <c r="X271" i="1" s="1"/>
  <c r="EC279" i="1" s="1"/>
  <c r="CZ271" i="1"/>
  <c r="Y271" i="1" s="1"/>
  <c r="ED279" i="1" s="1"/>
  <c r="DX279" i="1"/>
  <c r="W194" i="1"/>
  <c r="F303" i="1"/>
  <c r="S28" i="1"/>
  <c r="F134" i="1"/>
  <c r="F153" i="1" s="1"/>
  <c r="F162" i="1" s="1"/>
  <c r="S352" i="1"/>
  <c r="DM28" i="1"/>
  <c r="P141" i="1"/>
  <c r="P154" i="1" s="1"/>
  <c r="DM352" i="1"/>
  <c r="AC28" i="1"/>
  <c r="CF119" i="1"/>
  <c r="CH119" i="1"/>
  <c r="P119" i="1"/>
  <c r="CE119" i="1"/>
  <c r="ER194" i="1"/>
  <c r="P290" i="1"/>
  <c r="P317" i="1" s="1"/>
  <c r="P328" i="1" s="1"/>
  <c r="GN267" i="1"/>
  <c r="DN28" i="1"/>
  <c r="P142" i="1"/>
  <c r="P155" i="1" s="1"/>
  <c r="DN352" i="1"/>
  <c r="BA352" i="1"/>
  <c r="ER28" i="1"/>
  <c r="P130" i="1"/>
  <c r="P157" i="1" s="1"/>
  <c r="P168" i="1" s="1"/>
  <c r="ER352" i="1"/>
  <c r="EV22" i="1"/>
  <c r="P377" i="1"/>
  <c r="EV425" i="1"/>
  <c r="AX28" i="1"/>
  <c r="F126" i="1"/>
  <c r="F183" i="1" s="1"/>
  <c r="F185" i="1" s="1"/>
  <c r="F189" i="1" s="1"/>
  <c r="AX352" i="1"/>
  <c r="BB22" i="1"/>
  <c r="BB425" i="1"/>
  <c r="F365" i="1"/>
  <c r="EG22" i="1"/>
  <c r="P356" i="1"/>
  <c r="EG425" i="1"/>
  <c r="DI28" i="1"/>
  <c r="P131" i="1"/>
  <c r="P151" i="1" s="1"/>
  <c r="P164" i="1" s="1"/>
  <c r="DI352" i="1"/>
  <c r="EC194" i="1" l="1"/>
  <c r="DP279" i="1"/>
  <c r="DI22" i="1"/>
  <c r="P364" i="1"/>
  <c r="P384" i="1" s="1"/>
  <c r="P397" i="1" s="1"/>
  <c r="DI425" i="1"/>
  <c r="EV18" i="1"/>
  <c r="P450" i="1"/>
  <c r="BA22" i="1"/>
  <c r="BA425" i="1"/>
  <c r="F372" i="1"/>
  <c r="P28" i="1"/>
  <c r="F122" i="1"/>
  <c r="P352" i="1"/>
  <c r="CF28" i="1"/>
  <c r="AW119" i="1"/>
  <c r="DM22" i="1"/>
  <c r="P374" i="1"/>
  <c r="P387" i="1" s="1"/>
  <c r="DM425" i="1"/>
  <c r="DX194" i="1"/>
  <c r="DK279" i="1"/>
  <c r="X28" i="1"/>
  <c r="F145" i="1"/>
  <c r="F158" i="1" s="1"/>
  <c r="F171" i="1" s="1"/>
  <c r="X352" i="1"/>
  <c r="CD28" i="1"/>
  <c r="AU119" i="1"/>
  <c r="AO18" i="1"/>
  <c r="F429" i="1"/>
  <c r="DH28" i="1"/>
  <c r="P122" i="1"/>
  <c r="DH352" i="1"/>
  <c r="FX28" i="1"/>
  <c r="EO119" i="1"/>
  <c r="DM194" i="1"/>
  <c r="P301" i="1"/>
  <c r="P314" i="1" s="1"/>
  <c r="FT28" i="1"/>
  <c r="EK119" i="1"/>
  <c r="CC194" i="1"/>
  <c r="AT279" i="1"/>
  <c r="DT28" i="1"/>
  <c r="DG119" i="1"/>
  <c r="FS28" i="1"/>
  <c r="EJ119" i="1"/>
  <c r="EH18" i="1"/>
  <c r="P434" i="1"/>
  <c r="P194" i="1"/>
  <c r="F282" i="1"/>
  <c r="CF194" i="1"/>
  <c r="AW279" i="1"/>
  <c r="AB194" i="1"/>
  <c r="O279" i="1"/>
  <c r="CA279" i="1"/>
  <c r="DY194" i="1"/>
  <c r="DL279" i="1"/>
  <c r="CC28" i="1"/>
  <c r="AT119" i="1"/>
  <c r="DP28" i="1"/>
  <c r="P145" i="1"/>
  <c r="P158" i="1" s="1"/>
  <c r="P171" i="1" s="1"/>
  <c r="DP352" i="1"/>
  <c r="AP18" i="1"/>
  <c r="F434" i="1"/>
  <c r="ET18" i="1"/>
  <c r="P438" i="1"/>
  <c r="FW194" i="1"/>
  <c r="EN279" i="1"/>
  <c r="FZ194" i="1"/>
  <c r="EQ279" i="1"/>
  <c r="EI18" i="1"/>
  <c r="P435" i="1"/>
  <c r="P492" i="1" s="1"/>
  <c r="P494" i="1" s="1"/>
  <c r="V22" i="1"/>
  <c r="F375" i="1"/>
  <c r="F388" i="1" s="1"/>
  <c r="V425" i="1"/>
  <c r="U22" i="1"/>
  <c r="U425" i="1"/>
  <c r="F374" i="1"/>
  <c r="F387" i="1" s="1"/>
  <c r="W22" i="1"/>
  <c r="W425" i="1"/>
  <c r="F376" i="1"/>
  <c r="GM275" i="1"/>
  <c r="EG18" i="1"/>
  <c r="P429" i="1"/>
  <c r="BB18" i="1"/>
  <c r="F438" i="1"/>
  <c r="AX22" i="1"/>
  <c r="AX425" i="1"/>
  <c r="F359" i="1"/>
  <c r="F416" i="1" s="1"/>
  <c r="F418" i="1" s="1"/>
  <c r="F422" i="1" s="1"/>
  <c r="ER22" i="1"/>
  <c r="P363" i="1"/>
  <c r="P390" i="1" s="1"/>
  <c r="P401" i="1" s="1"/>
  <c r="ER425" i="1"/>
  <c r="DN22" i="1"/>
  <c r="P375" i="1"/>
  <c r="P388" i="1" s="1"/>
  <c r="DN425" i="1"/>
  <c r="CE28" i="1"/>
  <c r="AV119" i="1"/>
  <c r="CH28" i="1"/>
  <c r="AY119" i="1"/>
  <c r="S22" i="1"/>
  <c r="S425" i="1"/>
  <c r="F367" i="1"/>
  <c r="F386" i="1" s="1"/>
  <c r="F395" i="1" s="1"/>
  <c r="ED194" i="1"/>
  <c r="DQ279" i="1"/>
  <c r="Q22" i="1"/>
  <c r="Q425" i="1"/>
  <c r="F364" i="1"/>
  <c r="F384" i="1" s="1"/>
  <c r="F397" i="1" s="1"/>
  <c r="BD18" i="1"/>
  <c r="F450" i="1"/>
  <c r="DJ28" i="1"/>
  <c r="P133" i="1"/>
  <c r="P152" i="1" s="1"/>
  <c r="DJ352" i="1"/>
  <c r="FW28" i="1"/>
  <c r="EN119" i="1"/>
  <c r="FZ28" i="1"/>
  <c r="EQ119" i="1"/>
  <c r="CB28" i="1"/>
  <c r="AS119" i="1"/>
  <c r="FU194" i="1"/>
  <c r="EL279" i="1"/>
  <c r="FU28" i="1"/>
  <c r="EL119" i="1"/>
  <c r="FV28" i="1"/>
  <c r="EM119" i="1"/>
  <c r="AQ18" i="1"/>
  <c r="F435" i="1"/>
  <c r="F492" i="1" s="1"/>
  <c r="F494" i="1" s="1"/>
  <c r="EU18" i="1"/>
  <c r="P441" i="1"/>
  <c r="R28" i="1"/>
  <c r="F133" i="1"/>
  <c r="F152" i="1" s="1"/>
  <c r="R352" i="1"/>
  <c r="CE194" i="1"/>
  <c r="AV279" i="1"/>
  <c r="CH194" i="1"/>
  <c r="AY279" i="1"/>
  <c r="CB194" i="1"/>
  <c r="AS279" i="1"/>
  <c r="ES18" i="1"/>
  <c r="P445" i="1"/>
  <c r="AB28" i="1"/>
  <c r="O119" i="1"/>
  <c r="CA28" i="1"/>
  <c r="AR119" i="1"/>
  <c r="BC18" i="1"/>
  <c r="F441" i="1"/>
  <c r="EP22" i="1"/>
  <c r="P359" i="1"/>
  <c r="P416" i="1" s="1"/>
  <c r="P418" i="1" s="1"/>
  <c r="P422" i="1" s="1"/>
  <c r="EP425" i="1"/>
  <c r="Y194" i="1"/>
  <c r="F306" i="1"/>
  <c r="F319" i="1" s="1"/>
  <c r="F332" i="1" s="1"/>
  <c r="GM271" i="1"/>
  <c r="GN271" i="1"/>
  <c r="FT279" i="1" s="1"/>
  <c r="DH194" i="1"/>
  <c r="P282" i="1"/>
  <c r="FX194" i="1"/>
  <c r="EO279" i="1"/>
  <c r="EB194" i="1"/>
  <c r="DO279" i="1"/>
  <c r="AZ22" i="1"/>
  <c r="AZ425" i="1"/>
  <c r="F363" i="1"/>
  <c r="F390" i="1" s="1"/>
  <c r="F401" i="1" s="1"/>
  <c r="DT279" i="1"/>
  <c r="FS279" i="1"/>
  <c r="T22" i="1"/>
  <c r="F373" i="1"/>
  <c r="T425" i="1"/>
  <c r="DN194" i="1"/>
  <c r="P302" i="1"/>
  <c r="P315" i="1" s="1"/>
  <c r="DQ28" i="1"/>
  <c r="P146" i="1"/>
  <c r="P159" i="1" s="1"/>
  <c r="P172" i="1" s="1"/>
  <c r="DQ352" i="1"/>
  <c r="DJ194" i="1"/>
  <c r="P293" i="1"/>
  <c r="P312" i="1" s="1"/>
  <c r="Y28" i="1"/>
  <c r="F146" i="1"/>
  <c r="F159" i="1" s="1"/>
  <c r="F172" i="1" s="1"/>
  <c r="Y352" i="1"/>
  <c r="X194" i="1"/>
  <c r="F305" i="1"/>
  <c r="F318" i="1" s="1"/>
  <c r="F331" i="1" s="1"/>
  <c r="DI194" i="1"/>
  <c r="P291" i="1"/>
  <c r="P311" i="1" s="1"/>
  <c r="P324" i="1" s="1"/>
  <c r="FT194" i="1" l="1"/>
  <c r="EK279" i="1"/>
  <c r="Y22" i="1"/>
  <c r="Y425" i="1"/>
  <c r="F379" i="1"/>
  <c r="F392" i="1" s="1"/>
  <c r="F405" i="1" s="1"/>
  <c r="FS194" i="1"/>
  <c r="EJ279" i="1"/>
  <c r="AR28" i="1"/>
  <c r="F147" i="1"/>
  <c r="AR352" i="1"/>
  <c r="O28" i="1"/>
  <c r="F121" i="1"/>
  <c r="O352" i="1"/>
  <c r="AS194" i="1"/>
  <c r="F296" i="1"/>
  <c r="AY194" i="1"/>
  <c r="F287" i="1"/>
  <c r="F310" i="1" s="1"/>
  <c r="AV194" i="1"/>
  <c r="F284" i="1"/>
  <c r="R22" i="1"/>
  <c r="R425" i="1"/>
  <c r="F366" i="1"/>
  <c r="F385" i="1" s="1"/>
  <c r="Y16" i="2" s="1"/>
  <c r="Y18" i="2" s="1"/>
  <c r="S18" i="1"/>
  <c r="F440" i="1"/>
  <c r="F459" i="1" s="1"/>
  <c r="F468" i="1" s="1"/>
  <c r="AY28" i="1"/>
  <c r="F127" i="1"/>
  <c r="F150" i="1" s="1"/>
  <c r="AY352" i="1"/>
  <c r="AV28" i="1"/>
  <c r="F124" i="1"/>
  <c r="AV352" i="1"/>
  <c r="DN18" i="1"/>
  <c r="P448" i="1"/>
  <c r="P461" i="1" s="1"/>
  <c r="EQ194" i="1"/>
  <c r="P287" i="1"/>
  <c r="P310" i="1" s="1"/>
  <c r="EN194" i="1"/>
  <c r="P284" i="1"/>
  <c r="DP22" i="1"/>
  <c r="P378" i="1"/>
  <c r="P391" i="1" s="1"/>
  <c r="P404" i="1" s="1"/>
  <c r="DP425" i="1"/>
  <c r="O194" i="1"/>
  <c r="F281" i="1"/>
  <c r="AW194" i="1"/>
  <c r="F285" i="1"/>
  <c r="AU28" i="1"/>
  <c r="F138" i="1"/>
  <c r="AU352" i="1"/>
  <c r="X22" i="1"/>
  <c r="F378" i="1"/>
  <c r="F391" i="1" s="1"/>
  <c r="F404" i="1" s="1"/>
  <c r="X425" i="1"/>
  <c r="DM18" i="1"/>
  <c r="P447" i="1"/>
  <c r="P460" i="1" s="1"/>
  <c r="DP194" i="1"/>
  <c r="P305" i="1"/>
  <c r="P318" i="1" s="1"/>
  <c r="P331" i="1" s="1"/>
  <c r="DQ22" i="1"/>
  <c r="P379" i="1"/>
  <c r="P392" i="1" s="1"/>
  <c r="P405" i="1" s="1"/>
  <c r="DQ425" i="1"/>
  <c r="T18" i="1"/>
  <c r="F446" i="1"/>
  <c r="DT194" i="1"/>
  <c r="DG279" i="1"/>
  <c r="AZ18" i="1"/>
  <c r="F436" i="1"/>
  <c r="F463" i="1" s="1"/>
  <c r="F474" i="1" s="1"/>
  <c r="DO194" i="1"/>
  <c r="P303" i="1"/>
  <c r="DO352" i="1"/>
  <c r="EO194" i="1"/>
  <c r="P285" i="1"/>
  <c r="EP18" i="1"/>
  <c r="P432" i="1"/>
  <c r="P489" i="1" s="1"/>
  <c r="P491" i="1" s="1"/>
  <c r="P495" i="1" s="1"/>
  <c r="EM28" i="1"/>
  <c r="P138" i="1"/>
  <c r="EM352" i="1"/>
  <c r="EL28" i="1"/>
  <c r="P137" i="1"/>
  <c r="EL352" i="1"/>
  <c r="EL194" i="1"/>
  <c r="P297" i="1"/>
  <c r="AS28" i="1"/>
  <c r="F136" i="1"/>
  <c r="AS352" i="1"/>
  <c r="EQ28" i="1"/>
  <c r="P127" i="1"/>
  <c r="P150" i="1" s="1"/>
  <c r="EQ352" i="1"/>
  <c r="EN28" i="1"/>
  <c r="P124" i="1"/>
  <c r="EN352" i="1"/>
  <c r="DJ22" i="1"/>
  <c r="P366" i="1"/>
  <c r="P385" i="1" s="1"/>
  <c r="DJ425" i="1"/>
  <c r="Q18" i="1"/>
  <c r="F437" i="1"/>
  <c r="F457" i="1" s="1"/>
  <c r="F470" i="1" s="1"/>
  <c r="DQ194" i="1"/>
  <c r="P306" i="1"/>
  <c r="P319" i="1" s="1"/>
  <c r="P332" i="1" s="1"/>
  <c r="ER18" i="1"/>
  <c r="P436" i="1"/>
  <c r="P463" i="1" s="1"/>
  <c r="P474" i="1" s="1"/>
  <c r="AX18" i="1"/>
  <c r="F432" i="1"/>
  <c r="F489" i="1" s="1"/>
  <c r="F491" i="1" s="1"/>
  <c r="F495" i="1" s="1"/>
  <c r="W18" i="1"/>
  <c r="F449" i="1"/>
  <c r="U18" i="1"/>
  <c r="F447" i="1"/>
  <c r="F460" i="1" s="1"/>
  <c r="V18" i="1"/>
  <c r="F448" i="1"/>
  <c r="F461" i="1" s="1"/>
  <c r="AT28" i="1"/>
  <c r="F137" i="1"/>
  <c r="AT352" i="1"/>
  <c r="DL194" i="1"/>
  <c r="P300" i="1"/>
  <c r="DL352" i="1"/>
  <c r="CA194" i="1"/>
  <c r="AR279" i="1"/>
  <c r="EJ28" i="1"/>
  <c r="P147" i="1"/>
  <c r="EJ352" i="1"/>
  <c r="DG28" i="1"/>
  <c r="P121" i="1"/>
  <c r="AT194" i="1"/>
  <c r="F297" i="1"/>
  <c r="EK28" i="1"/>
  <c r="P136" i="1"/>
  <c r="EK352" i="1"/>
  <c r="EO28" i="1"/>
  <c r="P125" i="1"/>
  <c r="EO352" i="1"/>
  <c r="DH22" i="1"/>
  <c r="P355" i="1"/>
  <c r="DH425" i="1"/>
  <c r="DK194" i="1"/>
  <c r="P294" i="1"/>
  <c r="P313" i="1" s="1"/>
  <c r="P322" i="1" s="1"/>
  <c r="DK352" i="1"/>
  <c r="AW28" i="1"/>
  <c r="F125" i="1"/>
  <c r="AW352" i="1"/>
  <c r="P22" i="1"/>
  <c r="F355" i="1"/>
  <c r="P425" i="1"/>
  <c r="BA18" i="1"/>
  <c r="F445" i="1"/>
  <c r="DI18" i="1"/>
  <c r="P437" i="1"/>
  <c r="P457" i="1" s="1"/>
  <c r="P470" i="1" s="1"/>
  <c r="AW22" i="1" l="1"/>
  <c r="AW425" i="1"/>
  <c r="F358" i="1"/>
  <c r="DH18" i="1"/>
  <c r="P428" i="1"/>
  <c r="EK22" i="1"/>
  <c r="P369" i="1"/>
  <c r="E16" i="2" s="1"/>
  <c r="EK425" i="1"/>
  <c r="EJ22" i="1"/>
  <c r="P380" i="1"/>
  <c r="EJ425" i="1"/>
  <c r="AT22" i="1"/>
  <c r="AT425" i="1"/>
  <c r="F370" i="1"/>
  <c r="U16" i="2" s="1"/>
  <c r="U18" i="2" s="1"/>
  <c r="EN22" i="1"/>
  <c r="P357" i="1"/>
  <c r="EN425" i="1"/>
  <c r="P166" i="1"/>
  <c r="AS22" i="1"/>
  <c r="F369" i="1"/>
  <c r="T16" i="2" s="1"/>
  <c r="AS425" i="1"/>
  <c r="EM22" i="1"/>
  <c r="P371" i="1"/>
  <c r="H16" i="2" s="1"/>
  <c r="H18" i="2" s="1"/>
  <c r="EM425" i="1"/>
  <c r="DG194" i="1"/>
  <c r="P281" i="1"/>
  <c r="DQ18" i="1"/>
  <c r="P452" i="1"/>
  <c r="P465" i="1" s="1"/>
  <c r="P478" i="1" s="1"/>
  <c r="AU22" i="1"/>
  <c r="F371" i="1"/>
  <c r="W16" i="2" s="1"/>
  <c r="W18" i="2" s="1"/>
  <c r="AU425" i="1"/>
  <c r="P326" i="1"/>
  <c r="P333" i="1" s="1"/>
  <c r="P335" i="1" s="1"/>
  <c r="P350" i="1" s="1"/>
  <c r="AV22" i="1"/>
  <c r="AV425" i="1"/>
  <c r="F357" i="1"/>
  <c r="F166" i="1"/>
  <c r="AR22" i="1"/>
  <c r="AR425" i="1"/>
  <c r="F380" i="1"/>
  <c r="Y18" i="1"/>
  <c r="F452" i="1"/>
  <c r="F465" i="1" s="1"/>
  <c r="F478" i="1" s="1"/>
  <c r="EK194" i="1"/>
  <c r="P296" i="1"/>
  <c r="P18" i="1"/>
  <c r="F428" i="1"/>
  <c r="DK22" i="1"/>
  <c r="P367" i="1"/>
  <c r="P386" i="1" s="1"/>
  <c r="P395" i="1" s="1"/>
  <c r="DK425" i="1"/>
  <c r="EO22" i="1"/>
  <c r="P358" i="1"/>
  <c r="EO425" i="1"/>
  <c r="DG352" i="1"/>
  <c r="P156" i="1"/>
  <c r="P170" i="1" s="1"/>
  <c r="AR194" i="1"/>
  <c r="F307" i="1"/>
  <c r="F316" i="1" s="1"/>
  <c r="F330" i="1" s="1"/>
  <c r="DL22" i="1"/>
  <c r="P373" i="1"/>
  <c r="DL425" i="1"/>
  <c r="DJ18" i="1"/>
  <c r="P439" i="1"/>
  <c r="P458" i="1" s="1"/>
  <c r="EQ22" i="1"/>
  <c r="P360" i="1"/>
  <c r="P383" i="1" s="1"/>
  <c r="EQ425" i="1"/>
  <c r="EL22" i="1"/>
  <c r="P370" i="1"/>
  <c r="F16" i="2" s="1"/>
  <c r="F18" i="2" s="1"/>
  <c r="EL425" i="1"/>
  <c r="DO22" i="1"/>
  <c r="P376" i="1"/>
  <c r="DO425" i="1"/>
  <c r="X18" i="1"/>
  <c r="F451" i="1"/>
  <c r="F464" i="1" s="1"/>
  <c r="F477" i="1" s="1"/>
  <c r="DP18" i="1"/>
  <c r="P451" i="1"/>
  <c r="P464" i="1" s="1"/>
  <c r="P477" i="1" s="1"/>
  <c r="AY22" i="1"/>
  <c r="F360" i="1"/>
  <c r="F383" i="1" s="1"/>
  <c r="AY425" i="1"/>
  <c r="R18" i="1"/>
  <c r="F439" i="1"/>
  <c r="F458" i="1" s="1"/>
  <c r="F320" i="1"/>
  <c r="F326" i="1"/>
  <c r="O22" i="1"/>
  <c r="O425" i="1"/>
  <c r="F354" i="1"/>
  <c r="F156" i="1"/>
  <c r="F170" i="1" s="1"/>
  <c r="EJ194" i="1"/>
  <c r="P307" i="1"/>
  <c r="P316" i="1" s="1"/>
  <c r="P330" i="1" s="1"/>
  <c r="F399" i="1" l="1"/>
  <c r="F406" i="1" s="1"/>
  <c r="F408" i="1" s="1"/>
  <c r="F423" i="1" s="1"/>
  <c r="DO18" i="1"/>
  <c r="P449" i="1"/>
  <c r="EO18" i="1"/>
  <c r="P431" i="1"/>
  <c r="J16" i="2"/>
  <c r="J18" i="2" s="1"/>
  <c r="F389" i="1"/>
  <c r="F403" i="1" s="1"/>
  <c r="F173" i="1"/>
  <c r="F175" i="1" s="1"/>
  <c r="F190" i="1" s="1"/>
  <c r="P320" i="1"/>
  <c r="EM18" i="1"/>
  <c r="P444" i="1"/>
  <c r="X16" i="2"/>
  <c r="X18" i="2" s="1"/>
  <c r="T18" i="2"/>
  <c r="P173" i="1"/>
  <c r="P175" i="1" s="1"/>
  <c r="P190" i="1" s="1"/>
  <c r="EN18" i="1"/>
  <c r="P430" i="1"/>
  <c r="AT18" i="1"/>
  <c r="F443" i="1"/>
  <c r="EJ18" i="1"/>
  <c r="P453" i="1"/>
  <c r="I16" i="2"/>
  <c r="I18" i="2" s="1"/>
  <c r="E18" i="2"/>
  <c r="AW18" i="1"/>
  <c r="F431" i="1"/>
  <c r="EQ18" i="1"/>
  <c r="P433" i="1"/>
  <c r="P456" i="1" s="1"/>
  <c r="O18" i="1"/>
  <c r="F427" i="1"/>
  <c r="F333" i="1"/>
  <c r="F335" i="1" s="1"/>
  <c r="F350" i="1" s="1"/>
  <c r="AY18" i="1"/>
  <c r="F433" i="1"/>
  <c r="F456" i="1" s="1"/>
  <c r="EL18" i="1"/>
  <c r="P443" i="1"/>
  <c r="P393" i="1"/>
  <c r="P399" i="1"/>
  <c r="P406" i="1" s="1"/>
  <c r="P408" i="1" s="1"/>
  <c r="P423" i="1" s="1"/>
  <c r="DL18" i="1"/>
  <c r="P446" i="1"/>
  <c r="DG22" i="1"/>
  <c r="P354" i="1"/>
  <c r="DG425" i="1"/>
  <c r="DK18" i="1"/>
  <c r="P440" i="1"/>
  <c r="P459" i="1" s="1"/>
  <c r="P468" i="1" s="1"/>
  <c r="AR18" i="1"/>
  <c r="F453" i="1"/>
  <c r="F462" i="1" s="1"/>
  <c r="F476" i="1" s="1"/>
  <c r="F160" i="1"/>
  <c r="AV18" i="1"/>
  <c r="F430" i="1"/>
  <c r="AU18" i="1"/>
  <c r="F444" i="1"/>
  <c r="AS18" i="1"/>
  <c r="F442" i="1"/>
  <c r="P160" i="1"/>
  <c r="P389" i="1"/>
  <c r="P403" i="1" s="1"/>
  <c r="EK18" i="1"/>
  <c r="P442" i="1"/>
  <c r="P472" i="1" l="1"/>
  <c r="DG18" i="1"/>
  <c r="P427" i="1"/>
  <c r="P462" i="1" s="1"/>
  <c r="F466" i="1"/>
  <c r="F472" i="1"/>
  <c r="F479" i="1" s="1"/>
  <c r="F481" i="1" s="1"/>
  <c r="F496" i="1" s="1"/>
  <c r="F393" i="1"/>
  <c r="P476" i="1" l="1"/>
  <c r="P479" i="1" s="1"/>
  <c r="P481" i="1" s="1"/>
  <c r="P496" i="1" s="1"/>
  <c r="P466" i="1"/>
</calcChain>
</file>

<file path=xl/sharedStrings.xml><?xml version="1.0" encoding="utf-8"?>
<sst xmlns="http://schemas.openxmlformats.org/spreadsheetml/2006/main" count="15787" uniqueCount="633">
  <si>
    <t>Smeta.RU  (495) 974-1589</t>
  </si>
  <si>
    <t>_PS_</t>
  </si>
  <si>
    <t>Smeta.RU</t>
  </si>
  <si>
    <t>ПАО "Россети Центр и Приволжье"  Доп. раб. место  FStS-0037890</t>
  </si>
  <si>
    <t>1</t>
  </si>
  <si>
    <t>1. Здание лабораторного корпуса инв.№ 10001452 (Электрооборудование и СКС, сети и шкаф для кондиционеров)</t>
  </si>
  <si>
    <t/>
  </si>
  <si>
    <t>Сметные нормы списания</t>
  </si>
  <si>
    <t>Коды ценников</t>
  </si>
  <si>
    <t>ФЕР-2020 И9 приказы НР № 812/пр, СП № 774/пр</t>
  </si>
  <si>
    <t>Версия 1.3.5 ГСН (ГЭСН, ФЕР) и ТЕР (Методики НР (812/пр и 636/пр) и СП (774/пр) с 01.02.2022 г.)</t>
  </si>
  <si>
    <t>ФЕР-2020 - изменения И9</t>
  </si>
  <si>
    <t>Поправки для ГСН (ФЕР) 2020 от 10.01.2022 г И9 Капитальный ремонт производственных зданий</t>
  </si>
  <si>
    <t>ГСН</t>
  </si>
  <si>
    <t>Здание лабораторного корпуса инв.№ 10001452 (Электрооборудование и СКС, сети и шкаф для кондиционеров)</t>
  </si>
  <si>
    <t>Шкафы и автоматы</t>
  </si>
  <si>
    <t>м08-03-573-01</t>
  </si>
  <si>
    <t>Пульт управления напольный, высота до 1200 мм, глубина и ширина по фронту: до 700х600 мм</t>
  </si>
  <si>
    <t>ШТ</t>
  </si>
  <si>
    <t>ФЕРм-2001, м08-03-573-01, приказ Минстроя России № 876/пр от 26.12.2019</t>
  </si>
  <si>
    <t>Монтажные работы</t>
  </si>
  <si>
    <t>Электротехнические установки: на других объектах</t>
  </si>
  <si>
    <t>мФЕР-08</t>
  </si>
  <si>
    <t>Пр/812-049.2-1</t>
  </si>
  <si>
    <t>Пр/774-049.2</t>
  </si>
  <si>
    <t>Электротехнические установки: на горнорудных объектах</t>
  </si>
  <si>
    <t>2</t>
  </si>
  <si>
    <t>67-3-1</t>
  </si>
  <si>
    <t>Демонтаж кабеля</t>
  </si>
  <si>
    <t>100 м</t>
  </si>
  <si>
    <t>ФЕРр-2001, 67-3-1, приказ Минстроя России № 876/пр от 26.12.2019</t>
  </si>
  <si>
    <t>Ремонтно-строительные работы</t>
  </si>
  <si>
    <t>Электромонтажные работы</t>
  </si>
  <si>
    <t>рФЕР-67</t>
  </si>
  <si>
    <t>Пр/812-101.0-1</t>
  </si>
  <si>
    <t>Пр/774-101.0</t>
  </si>
  <si>
    <t>3</t>
  </si>
  <si>
    <t>м08-03-573-04</t>
  </si>
  <si>
    <t>Шкаф (пульт) управления навесной, высота, ширина и глубина: до 600х600х350 мм</t>
  </si>
  <si>
    <t>ФЕРм-2001, м08-03-573-04, приказ Минстроя России № 876/пр от 26.12.2019</t>
  </si>
  <si>
    <t>4</t>
  </si>
  <si>
    <t>Ресурсная ведомость (по справочнику МТР на базе SAP ERP на 2023 год)</t>
  </si>
  <si>
    <t>Щит ЩРн-2х48з-1 74 IP54 UNIVERSAL</t>
  </si>
  <si>
    <t>Материалы по прайсу строительные</t>
  </si>
  <si>
    <t>Материалы по прайсу  (строительные )</t>
  </si>
  <si>
    <t>ПрайсСТ</t>
  </si>
  <si>
    <t>5</t>
  </si>
  <si>
    <t>Шина соединительная PIN 3ф 63А</t>
  </si>
  <si>
    <t>6</t>
  </si>
  <si>
    <t>Заглушка 12 модулей YZM10-12 IEK</t>
  </si>
  <si>
    <t>7</t>
  </si>
  <si>
    <t>м08-03-526-01</t>
  </si>
  <si>
    <t>Автомат одно-, двух-, трехполюсный, устанавливаемый на конструкции: на стене или колонне, на ток до 25 А</t>
  </si>
  <si>
    <t>ФЕРм-2001, м08-03-526-01, приказ Минстроя России № 876/пр от 26.12.2019</t>
  </si>
  <si>
    <t>8</t>
  </si>
  <si>
    <t>ВА ВА47-29 1P 20А C</t>
  </si>
  <si>
    <t>9</t>
  </si>
  <si>
    <t>ВА ВА47-29 1P 10А C</t>
  </si>
  <si>
    <t>10</t>
  </si>
  <si>
    <t>ВА ВА47-29 1P 16А C</t>
  </si>
  <si>
    <t>11</t>
  </si>
  <si>
    <t>м08-03-526-02</t>
  </si>
  <si>
    <t>Автомат одно-, двух-, трехполюсный, устанавливаемый на конструкции: на стене или колонне, на ток до 100 А</t>
  </si>
  <si>
    <t>ФЕРм-2001, м08-03-526-02, приказ Минстроя России № 876/пр от 26.12.2019</t>
  </si>
  <si>
    <t>12</t>
  </si>
  <si>
    <t>ВА ВА47-29 3P 40А C</t>
  </si>
  <si>
    <t>13</t>
  </si>
  <si>
    <t>УЗО ABB F204AC 4Р 80А 300mA АС</t>
  </si>
  <si>
    <t>14</t>
  </si>
  <si>
    <t>п01-03-001-02</t>
  </si>
  <si>
    <t>Выключатель однополюсный напряжением до 1 кВ: с устройством защитного отключения</t>
  </si>
  <si>
    <t>ФЕРп-2001 доп.6, п01-03-001-02, приказ Минстроя России № 321/пр от 24.05.2021</t>
  </si>
  <si>
    <t>Пусконаладочные работы</t>
  </si>
  <si>
    <t>Пусконаладочные работы (Если АЭС=1, то Пусконаладочные работы технологического оборудования АЭС)</t>
  </si>
  <si>
    <t>ФЕРп</t>
  </si>
  <si>
    <t>Пр/812-084.0-1</t>
  </si>
  <si>
    <t>Пр/774-084.0</t>
  </si>
  <si>
    <t>15</t>
  </si>
  <si>
    <t>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</si>
  <si>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</si>
  <si>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ФЕРп-2001 доп.6, п01-03-002-04, приказ Минстроя России № 321/пр от 24.05.2021</t>
  </si>
  <si>
    <t>16</t>
  </si>
  <si>
    <t>м08-02-405-01</t>
  </si>
  <si>
    <t>Провод по установленным стальным конструкциям и панелям, сечение: до 16 мм2</t>
  </si>
  <si>
    <t>ФЕРм-2001, м08-02-405-01, приказ Минстроя России № 876/пр от 26.12.2019</t>
  </si>
  <si>
    <t>17</t>
  </si>
  <si>
    <t>Провод ПуГВнг(А)-LS 1х2,5 белый</t>
  </si>
  <si>
    <t>м</t>
  </si>
  <si>
    <t>18</t>
  </si>
  <si>
    <t>Провод ПуГВ 2,5</t>
  </si>
  <si>
    <t>19</t>
  </si>
  <si>
    <t>Провод ПуГВнг(А)-LS 1х2,5 желто-зеленый</t>
  </si>
  <si>
    <t>20</t>
  </si>
  <si>
    <t>Провод ПуГВ 4</t>
  </si>
  <si>
    <t>21</t>
  </si>
  <si>
    <t>Провод ПуГВ 4 желто-зеленый</t>
  </si>
  <si>
    <t>22</t>
  </si>
  <si>
    <t>Наконечник НШвИ 1,5-8</t>
  </si>
  <si>
    <t>23</t>
  </si>
  <si>
    <t>Наконечник НШвИ 1,0-8</t>
  </si>
  <si>
    <t>24</t>
  </si>
  <si>
    <t>Наконечник НШвИ 2,5-8</t>
  </si>
  <si>
    <t>25</t>
  </si>
  <si>
    <t>Наконечник НШвИ 4-9</t>
  </si>
  <si>
    <t>26</t>
  </si>
  <si>
    <t>м08-03-574-03</t>
  </si>
  <si>
    <t>Разводка по устройствам и подключение жил кабелей или проводов сечением: до 35 мм2</t>
  </si>
  <si>
    <t>100 ШТ</t>
  </si>
  <si>
    <t>ФЕРм-2001, м08-03-574-03, приказ Минстроя России № 876/пр от 26.12.2019</t>
  </si>
  <si>
    <t>27</t>
  </si>
  <si>
    <t>м08-03-574-02</t>
  </si>
  <si>
    <t>Разводка по устройствам и подключение жил кабелей или проводов сечением: до 16 мм2</t>
  </si>
  <si>
    <t>ФЕРм-2001, м08-03-574-02, приказ Минстроя России № 876/пр от 26.12.2019</t>
  </si>
  <si>
    <t>28</t>
  </si>
  <si>
    <t>м08-02-409-02</t>
  </si>
  <si>
    <t>Труба винипластовая по установленным конструкциям, по стенам и колоннам с креплением скобами, диаметр: до 50 мм</t>
  </si>
  <si>
    <t>ФЕРм-2001, м08-02-409-02, приказ Минстроя России № 876/пр от 26.12.2019</t>
  </si>
  <si>
    <t>29</t>
  </si>
  <si>
    <t>Труба ПП d50х1500 Sinikon 500051R</t>
  </si>
  <si>
    <t>30</t>
  </si>
  <si>
    <t>31</t>
  </si>
  <si>
    <t>24.3.01.02-0044</t>
  </si>
  <si>
    <t>Трубы из самозатухающего ПВХ гибкие гофрированные, тяжелые, с протяжкой, номинальный внутренний диаметр 32 мм</t>
  </si>
  <si>
    <t>ФССЦ-2001, 24.3.01.02-0044,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</si>
  <si>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</si>
  <si>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</si>
  <si>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</si>
  <si>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32</t>
  </si>
  <si>
    <t>Крепеж-клипса для трубы d32</t>
  </si>
  <si>
    <t>33</t>
  </si>
  <si>
    <t>Дюбель 6х60 пластмассовый с шурупом</t>
  </si>
  <si>
    <t>34</t>
  </si>
  <si>
    <t>Саморез 3,5х55 универсальный</t>
  </si>
  <si>
    <t>35</t>
  </si>
  <si>
    <t>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</si>
  <si>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</si>
  <si>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ФЕРм-2001, м08-02-412-05, приказ Минстроя России № 876/пр от 26.12.2019</t>
  </si>
  <si>
    <t>36</t>
  </si>
  <si>
    <t>Кабель силовой ВВГнг(А)-FRLS 5х10-0,66</t>
  </si>
  <si>
    <t>37</t>
  </si>
  <si>
    <t>м08-02-398-02</t>
  </si>
  <si>
    <t>Провод в лотках, сечением: до 35 мм2</t>
  </si>
  <si>
    <t>ФЕРм-2001, м08-02-398-02, приказ Минстроя России № 876/пр от 26.12.2019</t>
  </si>
  <si>
    <t>38</t>
  </si>
  <si>
    <t>м08-02-397-01</t>
  </si>
  <si>
    <t>Профиль перфорированный монтажный длиной 2 м</t>
  </si>
  <si>
    <t>ФЕРм-2001, м08-02-397-01, приказ Минстроя России № 876/пр от 26.12.2019</t>
  </si>
  <si>
    <t>39</t>
  </si>
  <si>
    <t>Лоток проволочный CLWG10-085-300-3</t>
  </si>
  <si>
    <t>40</t>
  </si>
  <si>
    <t>Траверса для подвеса лотка шир. до 300мм</t>
  </si>
  <si>
    <t>41</t>
  </si>
  <si>
    <t>Анкер забиваемый АЗМ830 М8х30 OSTEC</t>
  </si>
  <si>
    <t>42</t>
  </si>
  <si>
    <t>Гайка М8 оцинкованная</t>
  </si>
  <si>
    <t>43</t>
  </si>
  <si>
    <t>Шайба плоская 8мм оцинкованная</t>
  </si>
  <si>
    <t>44</t>
  </si>
  <si>
    <t>Шпилька М8х1000 оцинкованная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</si>
  <si>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</si>
  <si>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</si>
  <si>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</si>
  <si>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</si>
  <si>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</si>
  <si>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</si>
  <si>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</si>
  <si>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</si>
  <si>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</si>
  <si>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</si>
  <si>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</si>
  <si>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</si>
  <si>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</si>
  <si>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</si>
  <si>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</si>
  <si>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</si>
  <si>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</si>
  <si>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</si>
  <si>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</si>
  <si>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</si>
  <si>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</si>
  <si>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</si>
  <si>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</si>
  <si>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</si>
  <si>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</si>
  <si>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</si>
  <si>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</si>
  <si>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</si>
  <si>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</si>
  <si>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</si>
  <si>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</si>
  <si>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</si>
  <si>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</si>
  <si>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</si>
  <si>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</si>
  <si>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</si>
  <si>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</si>
  <si>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</si>
  <si>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</si>
  <si>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</si>
  <si>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</si>
  <si>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</si>
  <si>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</si>
  <si>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</si>
  <si>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</si>
  <si>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</si>
  <si>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</si>
  <si>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</si>
  <si>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</si>
  <si>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</si>
  <si>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</si>
  <si>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</si>
  <si>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</si>
  <si>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</si>
  <si>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 по данным ДЛ и МТО (по справочнику МТР на базе SAP ERP на 2023 год)</t>
  </si>
  <si>
    <t>Оборудование по данным ДЛ и МТО (по справочнику МТР на базе SAP ERP на 2023 год)</t>
  </si>
  <si>
    <t>Материалы в ФССЦ  в ценах 2000 г.</t>
  </si>
  <si>
    <t>в т.ч. зарплата машинистов</t>
  </si>
  <si>
    <t>Основная заработная плата рабочих</t>
  </si>
  <si>
    <t>Погрузка, перевозка в ценах 2000 г.</t>
  </si>
  <si>
    <t>Оборудование в ФССЦ  в ценах 2000 г.</t>
  </si>
  <si>
    <t>ИТОГО в ценах 2000 г. (без учета стоимости материалов по данным ДЛ и МТО)</t>
  </si>
  <si>
    <t>Индекс на ОЗП за 1 кв. 2023 г. по Тульской обл.</t>
  </si>
  <si>
    <t>Основная заработная плата рабочих в ценах 1 кв. 2023 г.</t>
  </si>
  <si>
    <t>Индекс на ЭММ за 1 кв. 2023 г. по Тульской обл.</t>
  </si>
  <si>
    <t>Эксплуатация машин в ценах 1 кв. 2023 г.</t>
  </si>
  <si>
    <t>Индекс на СтМат за 1 кв. 2023 г. по Тульской обл.</t>
  </si>
  <si>
    <t>Стоимость материалов в ценах 1 кв. 2023 г.</t>
  </si>
  <si>
    <t>Индекс на оборудование (отрасль "Электроэнергетика" за 1 кв. 2023 г. по Тульской обл.)</t>
  </si>
  <si>
    <t>Оборудование в ценах 1 кв. 2023 г. (без учета стоимости оборудования по данным ДЛ и МТО)</t>
  </si>
  <si>
    <t>Индекс на "Автомобильные перевозки" 1 кв. 2023 г. по Тульской обл.</t>
  </si>
  <si>
    <t>Погрузка, перевозка в ценах 1 кв. 2023 г.</t>
  </si>
  <si>
    <t>Накладные расходы в ценах 1 кв. 2023 г.</t>
  </si>
  <si>
    <t>Сметная прибыль в ценах 1 кв. 2023 г.</t>
  </si>
  <si>
    <t>Итого в ценах 1 кв. 2023 г. (без учета стоимости материалов и оборудования  по данным ДЛ и МТО)</t>
  </si>
  <si>
    <t>Индекс-дефлятор на 2023 год (апрель-декабрь)</t>
  </si>
  <si>
    <t>Итого в ценах 2023 г. (без учета стоимости материалов и оборудования  по данным ДЛ и МТО)</t>
  </si>
  <si>
    <t>ЗСР, %</t>
  </si>
  <si>
    <t>Материалы по данным ДЛ и МТО (по справочнику МТР на базе SAP ERP на 2023 год) с ЗСР</t>
  </si>
  <si>
    <t>Оборудование по данным ДЛ и МТО (по справочнику МТР на базе SAP ERP на 2023 год) с ЗСР</t>
  </si>
  <si>
    <t>ИТОГО Материалов и Оборудования (по справочнику МТР на базе SAP ERP на 2023 год) с ЗСР</t>
  </si>
  <si>
    <t>Материалы по данным ДЛ и МТО (средние цены 2023 год)</t>
  </si>
  <si>
    <t>Материалы по данным ДЛ и МТО (средние цены 2023 год) с ЗСР</t>
  </si>
  <si>
    <t>Оборудование по данным ДЛ и МТО (средние цены 2023 год)</t>
  </si>
  <si>
    <t>45</t>
  </si>
  <si>
    <t>Оборудование по данным ДЛ и МТО (средние цены 2023 год) с ЗСР</t>
  </si>
  <si>
    <t>47</t>
  </si>
  <si>
    <t>ИТОГО Материалы и Оборудование по данным ДЛ и МТО (средние цены на 2023 год) с ЗСР</t>
  </si>
  <si>
    <t>48</t>
  </si>
  <si>
    <t>ИТОГО по смете в ценах 2023 года</t>
  </si>
  <si>
    <t>Прокладка кабелей</t>
  </si>
  <si>
    <t>46-03-011-03</t>
  </si>
  <si>
    <t>Пробивка в кирпичных стенах борозд площадью сечения: свыше 50 см2 до 100 см2</t>
  </si>
  <si>
    <t>ФЕР-2001, 46-03-011-03, приказ Минстроя России № 876/пр от 26.12.2019</t>
  </si>
  <si>
    <t>Общестроительные работы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</si>
  <si>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</si>
  <si>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</si>
  <si>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</si>
  <si>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</si>
  <si>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</si>
  <si>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46</t>
  </si>
  <si>
    <t>46-03-009-01</t>
  </si>
  <si>
    <t>Пробивка в кирпичных стенах гнезд размером: до 130х130 мм</t>
  </si>
  <si>
    <t>ФЕР-2001 доп.6, 46-03-009-01, приказ Минстроя России № 321/пр от 24.05.2021</t>
  </si>
  <si>
    <t>м08-02-409-01</t>
  </si>
  <si>
    <t>Труба винипластовая по установленным конструкциям, по стенам и колоннам с креплением скобами, диаметр: до 25 мм</t>
  </si>
  <si>
    <t>ФЕРм-2001, м08-02-409-01, приказ Минстроя России № 876/пр от 26.12.2019</t>
  </si>
  <si>
    <t>24.3.01.02-0042</t>
  </si>
  <si>
    <t>Трубы из самозатухающего ПВХ гибкие гофрированные, тяжелые, с протяжкой, номинальный внутренний диаметр 20 мм</t>
  </si>
  <si>
    <t>ФССЦ-2001, 24.3.01.02-0042, приказ Минстроя России № 876/пр от 26.12.2019</t>
  </si>
  <si>
    <t>49</t>
  </si>
  <si>
    <t>24.3.01.02-0043</t>
  </si>
  <si>
    <t>Трубы из самозатухающего ПВХ гибкие гофрированные, тяжелые, с протяжкой, номинальный внутренний диаметр 25 мм</t>
  </si>
  <si>
    <t>ФССЦ-2001, 24.3.01.02-0043, приказ Минстроя России № 876/пр от 26.12.2019</t>
  </si>
  <si>
    <t>50</t>
  </si>
  <si>
    <t>51</t>
  </si>
  <si>
    <t>52</t>
  </si>
  <si>
    <t>53</t>
  </si>
  <si>
    <t>Крепеж-клипса для трубы d20</t>
  </si>
  <si>
    <t>54</t>
  </si>
  <si>
    <t>Крепеж-клипса для трубы d25</t>
  </si>
  <si>
    <t>55</t>
  </si>
  <si>
    <t>56</t>
  </si>
  <si>
    <t>57</t>
  </si>
  <si>
    <t>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</si>
  <si>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</si>
  <si>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ФЕРм-2001, м08-02-412-03, приказ Минстроя России № 876/пр от 26.12.2019</t>
  </si>
  <si>
    <t>58</t>
  </si>
  <si>
    <t>Кабель силовой ВВГ-Пнг-LS 3х2,5(ож)-1</t>
  </si>
  <si>
    <t>59</t>
  </si>
  <si>
    <t>Кабель силовой ВВГнг-LS 5x2,5(ож)-1</t>
  </si>
  <si>
    <t>60</t>
  </si>
  <si>
    <t>Кабель силовой ВВГнг-LS 5x1,5(ож)-0,66</t>
  </si>
  <si>
    <t>61</t>
  </si>
  <si>
    <t>Кабель силовой ВВГнг 3x4(ож)-0,66</t>
  </si>
  <si>
    <t>62</t>
  </si>
  <si>
    <t>Кабель Rexant 01-0146 FTP 4PR24AWG CAT5e</t>
  </si>
  <si>
    <t>63</t>
  </si>
  <si>
    <t>м11-04-024-01</t>
  </si>
  <si>
    <t>Разъемы штепсельные с разделкой и включением экранированного кабеля с экранированными жилами, сечение жилы до 1 мм2, количество подключаемых жил: 14 шт.</t>
  </si>
  <si>
    <t>ФЕРм-2001, м11-04-024-01, приказ Минстроя России № 876/пр от 26.12.2019</t>
  </si>
  <si>
    <t>Приборы, средства автоматизации и вычислительной техники</t>
  </si>
  <si>
    <t>мФЕР-11</t>
  </si>
  <si>
    <t>Пр/812-052.0-1</t>
  </si>
  <si>
    <t>Пр/774-052.0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</si>
  <si>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</si>
  <si>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</si>
  <si>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</si>
  <si>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</si>
  <si>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</si>
  <si>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</si>
  <si>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</si>
  <si>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</si>
  <si>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</si>
  <si>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</si>
  <si>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м10-04-066-04</t>
  </si>
  <si>
    <t>Коробка кабельная соединительная или разветвительная</t>
  </si>
  <si>
    <t>ФЕРм-2001, м10-04-066-04, приказ Минстроя России № 876/пр от 26.12.2019</t>
  </si>
  <si>
    <t>Оборудование связи: монтаж радиотелевизионного и электронного оборудования</t>
  </si>
  <si>
    <t>мФЕР-10</t>
  </si>
  <si>
    <t>Пр/774-053.0</t>
  </si>
  <si>
    <t>73,1</t>
  </si>
  <si>
    <t>999-0005</t>
  </si>
  <si>
    <t>Масса оборудования</t>
  </si>
  <si>
    <t>т</t>
  </si>
  <si>
    <t>74</t>
  </si>
  <si>
    <t>Клемма WAGO 222-415</t>
  </si>
  <si>
    <t>75</t>
  </si>
  <si>
    <t>Коробка распределит. о/п 100х100х50 IP55</t>
  </si>
  <si>
    <t>76</t>
  </si>
  <si>
    <t>Коробка установочная 68х45 IMT351001</t>
  </si>
  <si>
    <t>77</t>
  </si>
  <si>
    <t>Клей Cosmofen CA 12 20г</t>
  </si>
  <si>
    <t>78</t>
  </si>
  <si>
    <t>Стяжка кабельная 4,8х200 черный 100шт</t>
  </si>
  <si>
    <t>уп</t>
  </si>
  <si>
    <t>79</t>
  </si>
  <si>
    <t>Изолента Safeline 19ммх25м желто-зеленая</t>
  </si>
  <si>
    <t>80</t>
  </si>
  <si>
    <t>69-2-1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</si>
  <si>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</si>
  <si>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</si>
  <si>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ФЕРр-2001, 69-2-1, приказ Минстроя России № 876/пр от 26.12.2019</t>
  </si>
  <si>
    <t>Прочие ремонтно-строительные работы</t>
  </si>
  <si>
    <t>рФЕР-69</t>
  </si>
  <si>
    <t>Пр/812-103.0-1</t>
  </si>
  <si>
    <t>Пр/774-103.0</t>
  </si>
  <si>
    <t>80,1</t>
  </si>
  <si>
    <t>999-9900</t>
  </si>
  <si>
    <t>Строительный мусор</t>
  </si>
  <si>
    <t>81</t>
  </si>
  <si>
    <t>69-2-2</t>
  </si>
  <si>
    <t>Сверление отверстий: на каждые 0,5 кирпича толщины стен добавлять к расценке 69-2-1</t>
  </si>
  <si>
    <t>ФЕРр-2001, 69-2-2, приказ Минстроя России № 876/пр от 26.12.2019</t>
  </si>
  <si>
    <t>81,1</t>
  </si>
  <si>
    <t>82</t>
  </si>
  <si>
    <t>Сверло спиральное к/х d33х334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</si>
  <si>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</si>
  <si>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</si>
  <si>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</si>
  <si>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</si>
  <si>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</si>
  <si>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</si>
  <si>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</si>
  <si>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</si>
  <si>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</si>
  <si>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</si>
  <si>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</si>
  <si>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</si>
  <si>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</si>
  <si>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</si>
  <si>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</si>
  <si>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</si>
  <si>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</si>
  <si>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</si>
  <si>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</si>
  <si>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</si>
  <si>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</si>
  <si>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</si>
  <si>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</si>
  <si>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</si>
  <si>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</si>
  <si>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</si>
  <si>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</si>
  <si>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</si>
  <si>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</si>
  <si>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</si>
  <si>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</si>
  <si>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</si>
  <si>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</si>
  <si>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</si>
  <si>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</si>
  <si>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</si>
  <si>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</si>
  <si>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</si>
  <si>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</si>
  <si>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</si>
  <si>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</si>
  <si>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</si>
  <si>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</si>
  <si>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</si>
  <si>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</si>
  <si>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</si>
  <si>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</si>
  <si>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</si>
  <si>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</si>
  <si>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</si>
  <si>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</si>
  <si>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</si>
  <si>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</si>
  <si>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</si>
  <si>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</si>
  <si>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</si>
  <si>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</si>
  <si>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_OBSM_</t>
  </si>
  <si>
    <t>1-100-42</t>
  </si>
  <si>
    <t>Затраты труда рабочих (Средний разряд - 4,2)</t>
  </si>
  <si>
    <t>чел.-ч.</t>
  </si>
  <si>
    <t>4-100-00</t>
  </si>
  <si>
    <t>Затраты труда машинистов</t>
  </si>
  <si>
    <t>91.04.01-041</t>
  </si>
  <si>
    <t>ФСЭМ-2001, 91.04.01-041 , приказ Минстроя России № 876/пр от 26.12.2019</t>
  </si>
  <si>
    <t>Молотки бурильные легкие при работе от передвижных компрессорных станций</t>
  </si>
  <si>
    <t>маш.-ч.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</si>
  <si>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</si>
  <si>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</si>
  <si>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</si>
  <si>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</si>
  <si>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</si>
  <si>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</si>
  <si>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</si>
  <si>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</si>
  <si>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</si>
  <si>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</si>
  <si>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</si>
  <si>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</si>
  <si>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</si>
  <si>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</si>
  <si>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</si>
  <si>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кг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</si>
  <si>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</si>
  <si>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</si>
  <si>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</si>
  <si>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08.3.07.01-0076</t>
  </si>
  <si>
    <t>ФССЦ-2001, 08.3.07.01-0076, приказ Минстроя России № 876/пр от 26.12.2019</t>
  </si>
  <si>
    <t>Прокат полосовой, горячекатаный, марка стали Ст3сп, ширина 50-200 мм, толщина 4-5 мм</t>
  </si>
  <si>
    <t>14.4.02.09-0001</t>
  </si>
  <si>
    <t>ФССЦ-2001, 14.4.02.09-0001, приказ Минстроя России № 876/пр от 26.12.2019</t>
  </si>
  <si>
    <t>Краска</t>
  </si>
  <si>
    <t>999-9950</t>
  </si>
  <si>
    <t>Вспомогательные ненормируемые материалы (2% от ОЗП)</t>
  </si>
  <si>
    <t>РУБ</t>
  </si>
  <si>
    <t>1-100-20</t>
  </si>
  <si>
    <t>Затраты труда рабочих (Средний разряд - 2)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</si>
  <si>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</si>
  <si>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</si>
  <si>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</si>
  <si>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1-100-39</t>
  </si>
  <si>
    <t>Затраты труда рабочих (Средний разряд - 3,9)</t>
  </si>
  <si>
    <t>01.3.01.02-0002</t>
  </si>
  <si>
    <t>ФССЦ-2001, 01.3.01.02-0002, приказ Минстроя России № 876/пр от 26.12.2019</t>
  </si>
  <si>
    <t>Вазелин технический</t>
  </si>
  <si>
    <t>01.7.02.09-0002</t>
  </si>
  <si>
    <t>ФССЦ-2001, 01.7.02.09-0002, приказ Минстроя России № 876/пр от 26.12.2019</t>
  </si>
  <si>
    <t>Шпагат бумажный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</si>
  <si>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</si>
  <si>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</si>
  <si>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</si>
  <si>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01.7.15.07-0014</t>
  </si>
  <si>
    <t>ФССЦ-2001, 01.7.15.07-0014, приказ Минстроя России № 876/пр от 26.12.2019</t>
  </si>
  <si>
    <t>Дюбели распорные полипропиленовые</t>
  </si>
  <si>
    <t>01.7.20.04-0005</t>
  </si>
  <si>
    <t>ФССЦ-2001, 01.7.20.04-0005, приказ Минстроя России № 876/пр от 26.12.2019</t>
  </si>
  <si>
    <t>Нитки швейные</t>
  </si>
  <si>
    <t>07.2.07.04-0007</t>
  </si>
  <si>
    <t>ФССЦ-2001, 07.2.07.04-0007, приказ Минстроя России № 876/пр от 26.12.2019</t>
  </si>
  <si>
    <t>Конструкции стальные индивидуальные решетчатые сварные, масса до 0,1 т</t>
  </si>
  <si>
    <t>14.4.03.17-0011</t>
  </si>
  <si>
    <t>ФССЦ-2001, 14.4.03.17-0011, приказ Минстроя России № 876/пр от 26.12.2019</t>
  </si>
  <si>
    <t>Лак электроизоляционный 318</t>
  </si>
  <si>
    <t>20.1.02.23-0082</t>
  </si>
  <si>
    <t>ФССЦ-2001, 20.1.02.23-0082, приказ Минстроя России № 876/пр от 26.12.2019</t>
  </si>
  <si>
    <t>Перемычки гибкие, тип ПГС-50</t>
  </si>
  <si>
    <t>10 ШТ</t>
  </si>
  <si>
    <t>91.21.16-012</t>
  </si>
  <si>
    <t>ФСЭМ-2001, 91.21.16-012 , приказ Минстроя России № 876/пр от 26.12.2019</t>
  </si>
  <si>
    <t>Прессы гидравлические с электроприводом</t>
  </si>
  <si>
    <t>2-100-04</t>
  </si>
  <si>
    <t>Рабочий 4 разряда</t>
  </si>
  <si>
    <t>чел.-ч</t>
  </si>
  <si>
    <t>3-100-02</t>
  </si>
  <si>
    <t>Техник II категории</t>
  </si>
  <si>
    <t>1-100-38</t>
  </si>
  <si>
    <t>Затраты труда рабочих (Средний разряд - 3,8)</t>
  </si>
  <si>
    <t>01.7.02.07-0011</t>
  </si>
  <si>
    <t>ФССЦ-2001, 01.7.02.07-0011, приказ Минстроя России № 876/пр от 26.12.2019</t>
  </si>
  <si>
    <t>Прессшпан листовой, марка А</t>
  </si>
  <si>
    <t>01.7.15.04-0011</t>
  </si>
  <si>
    <t>ФССЦ-2001, 01.7.15.04-0011, приказ Минстроя России № 876/пр от 26.12.2019</t>
  </si>
  <si>
    <t>Винты с полукруглой головкой, длина 50 мм</t>
  </si>
  <si>
    <t>01.7.06.07-0002</t>
  </si>
  <si>
    <t>ФССЦ-2001, 01.7.06.07-0002, приказ Минстроя России № 876/пр от 26.12.2019</t>
  </si>
  <si>
    <t>Лента монтажная, тип ЛМ-5</t>
  </si>
  <si>
    <t>10 м</t>
  </si>
  <si>
    <t>14.4.03.17-0101</t>
  </si>
  <si>
    <t>ФССЦ-2001, 14.4.03.17-0101, приказ Минстроя России № 876/пр от 26.12.2019</t>
  </si>
  <si>
    <t>Лак канифольный КФ-965</t>
  </si>
  <si>
    <t>25.2.01.01-0001</t>
  </si>
  <si>
    <t>ФССЦ-2001, 25.2.01.01-0001, приказ Минстроя России № 876/пр от 26.12.2019</t>
  </si>
  <si>
    <t>Бирки-оконцеватели</t>
  </si>
  <si>
    <t>14.1.02.01-0002</t>
  </si>
  <si>
    <t>ФССЦ-2001, 14.1.02.01-0002, приказ Минстроя России № 876/пр от 26.12.2019</t>
  </si>
  <si>
    <t>Клей БМК-5к</t>
  </si>
  <si>
    <t>01.7.07.20-0002</t>
  </si>
  <si>
    <t>ФССЦ-2001, 01.7.07.20-0002, приказ Минстроя России № 876/пр от 26.12.2019</t>
  </si>
  <si>
    <t>Тальк молотый, сорт I</t>
  </si>
  <si>
    <t>20.2.01.05-0009</t>
  </si>
  <si>
    <t>ФССЦ-2001, 20.2.01.05-0009, приказ Минстроя России № 876/пр от 26.12.2019</t>
  </si>
  <si>
    <t>Гильзы кабельные медные ГМ 70</t>
  </si>
  <si>
    <t>20.2.02.01-0015</t>
  </si>
  <si>
    <t>ФССЦ-2001, 20.2.02.01-0015, приказ Минстроя России № 876/пр от 26.12.2019</t>
  </si>
  <si>
    <t>Втулки, диаметр 54 мм</t>
  </si>
  <si>
    <t>1000 ШТ</t>
  </si>
  <si>
    <t>91.06.06-042</t>
  </si>
  <si>
    <t>ФСЭМ-2001, 91.06.06-042 , приказ Минстроя России № 876/пр от 26.12.2019</t>
  </si>
  <si>
    <t>Подъемники гидравлические, высота подъема 10 м</t>
  </si>
  <si>
    <t>20.1.02.14-0001</t>
  </si>
  <si>
    <t>ФССЦ-2001, 20.1.02.14-0001, приказ Минстроя России № 876/пр от 26.12.2019</t>
  </si>
  <si>
    <t>Серьга</t>
  </si>
  <si>
    <t>20.2.09.13-0011</t>
  </si>
  <si>
    <t>ФССЦ-2001, 20.2.09.13-0011, приказ Минстроя России № 876/пр от 26.12.2019</t>
  </si>
  <si>
    <t>Муфты</t>
  </si>
  <si>
    <t>1-100-36</t>
  </si>
  <si>
    <t>Затраты труда рабочих (Средний разряд - 3,6)</t>
  </si>
  <si>
    <t>91.18.01-508</t>
  </si>
  <si>
    <t>ФСЭМ-2001, 91.18.01-508 , приказ Минстроя России № 876/пр от 26.12.2019</t>
  </si>
  <si>
    <t>Компрессоры передвижные с электродвигателем, производительность до 5,0 м3/мин</t>
  </si>
  <si>
    <t>91.21.10-003</t>
  </si>
  <si>
    <t>ФСЭМ-2001, 91.21.10-003 , приказ Минстроя России № 876/пр от 26.12.2019</t>
  </si>
  <si>
    <t>Молотки при работе от передвижных компрессорных станций отбойные пневматические</t>
  </si>
  <si>
    <t>20.2.01.05-0005</t>
  </si>
  <si>
    <t>ФССЦ-2001, 20.2.01.05-0005, приказ Минстроя России № 876/пр от 26.12.2019</t>
  </si>
  <si>
    <t>Гильзы кабельные медные ГМ 16</t>
  </si>
  <si>
    <t>20.2.02.01-0013</t>
  </si>
  <si>
    <t>ФССЦ-2001, 20.2.02.01-0013, приказ Минстроя России № 876/пр от 26.12.2019</t>
  </si>
  <si>
    <t>Втулки, диаметр 28 мм</t>
  </si>
  <si>
    <t>1-100-46</t>
  </si>
  <si>
    <t>Затраты труда рабочих (Средний разряд - 4,6)</t>
  </si>
  <si>
    <t>01.7.06.03-0004</t>
  </si>
  <si>
    <t>ФССЦ-2001, 01.7.06.03-0004, приказ Минстроя России № 876/пр от 26.12.2019</t>
  </si>
  <si>
    <t>Лента поливинилхлоридная техническая с липким слоем, толщина 0,4 мм</t>
  </si>
  <si>
    <t>01.7.11.06-0028</t>
  </si>
  <si>
    <t>ФССЦ-2001, 01.7.11.06-0028, приказ Минстроя России № 876/пр от 26.12.2019</t>
  </si>
  <si>
    <t>Флюс ФКДТ</t>
  </si>
  <si>
    <t>01.7.11.06-0029</t>
  </si>
  <si>
    <t>ФССЦ-2001, 01.7.11.06-0029, приказ Минстроя России № 876/пр от 26.12.2019</t>
  </si>
  <si>
    <t>Флюс ФКСП</t>
  </si>
  <si>
    <t>01.7.19.04-0002</t>
  </si>
  <si>
    <t>ФССЦ-2001, 01.7.19.04-0002, приказ Минстроя России № 876/пр от 26.12.2019</t>
  </si>
  <si>
    <t>Пластина резиновая рулонная вулканизированная</t>
  </si>
  <si>
    <t>01.7.20.04-0004</t>
  </si>
  <si>
    <t>ФССЦ-2001, 01.7.20.04-0004, приказ Минстроя России № 876/пр от 26.12.2019</t>
  </si>
  <si>
    <t>Нитки хлопчатобумажные швейные</t>
  </si>
  <si>
    <t>10.2.02.08-0001</t>
  </si>
  <si>
    <t>ФССЦ-2001, 10.2.02.08-0001, приказ Минстроя России № 876/пр от 26.12.2019</t>
  </si>
  <si>
    <t>Проволока медная, круглая, мягкая, электротехническая, диаметр 1,0-3,0 мм и выше</t>
  </si>
  <si>
    <t>10.3.02.03-0013</t>
  </si>
  <si>
    <t>ФССЦ-2001, 10.3.02.03-0013, приказ Минстроя России № 876/пр от 26.12.2019</t>
  </si>
  <si>
    <t>Припои оловянно-свинцовые бессурьмянистые, марка ПОС61</t>
  </si>
  <si>
    <t>10.3.02.03-0028</t>
  </si>
  <si>
    <t>ФССЦ-2001, 10.3.02.03-0028, приказ Минстроя России № 876/пр от 26.12.2019</t>
  </si>
  <si>
    <t>Припои оловянно-свинцовые малосурьмянистые, марка ПОССу 61-0,5</t>
  </si>
  <si>
    <t>14.4.02.09-0402</t>
  </si>
  <si>
    <t>ФССЦ-2001, 14.4.02.09-0402, приказ Минстроя России № 876/пр от 26.12.2019</t>
  </si>
  <si>
    <t>Краска маркировочная для электротехнических изделий</t>
  </si>
  <si>
    <t>14.4.03.11-0005</t>
  </si>
  <si>
    <t>ФССЦ-2001, 14.4.03.11-0005, приказ Минстроя России № 876/пр от 26.12.2019</t>
  </si>
  <si>
    <t>Лак нитроцеллюлозный НЦ-62</t>
  </si>
  <si>
    <t>20.2.10.03-0006</t>
  </si>
  <si>
    <t>ФССЦ-2001, 20.2.10.03-0006, приказ Минстроя России № 876/пр от 26.12.2019</t>
  </si>
  <si>
    <t>Наконечники кабельные медные соединительные</t>
  </si>
  <si>
    <t>24.3.01.01-0002</t>
  </si>
  <si>
    <t>ФССЦ-2001, 24.3.01.01-0002, приказ Минстроя России № 876/пр от 26.12.2019</t>
  </si>
  <si>
    <t>Трубка полихлорвиниловая</t>
  </si>
  <si>
    <t>25.2.01.01-0017</t>
  </si>
  <si>
    <t>ФССЦ-2001, 25.2.01.01-0017, приказ Минстроя России № 876/пр от 26.12.2019</t>
  </si>
  <si>
    <t>Бирки маркировочные пластмассовые</t>
  </si>
  <si>
    <t>1-100-30</t>
  </si>
  <si>
    <t>Затраты труда рабочих (Средний разряд - 3)</t>
  </si>
  <si>
    <t>01.7.03.04-0001</t>
  </si>
  <si>
    <t>ФССЦ-2001, 01.7.03.04-0001, приказ Минстроя России № 876/пр от 26.12.2019</t>
  </si>
  <si>
    <t>Электроэнергия</t>
  </si>
  <si>
    <t>КВТ-Ч</t>
  </si>
  <si>
    <t>01.7.06.05-0042</t>
  </si>
  <si>
    <t>ФССЦ-2001, 01.7.06.05-0042, приказ Минстроя России № 876/пр от 26.12.2019</t>
  </si>
  <si>
    <t>Лента липкая изоляционная на поликасиновом компаунде, ширина 20-30 мм, толщина от 0,14 до 0,19 мм</t>
  </si>
  <si>
    <t>01.7.20.04-0003</t>
  </si>
  <si>
    <t>ФССЦ-2001, 01.7.20.04-0003, приказ Минстроя России № 876/пр от 26.12.2019</t>
  </si>
  <si>
    <t>Нитки суровые</t>
  </si>
  <si>
    <t>10.3.02.03-0012</t>
  </si>
  <si>
    <t>ФССЦ-2001, 10.3.02.03-0012, приказ Минстроя России № 876/пр от 26.12.2019</t>
  </si>
  <si>
    <t>Припои оловянно-свинцовые бессурьмянистые, марка ПОС40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</si>
  <si>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</si>
  <si>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Коэффициенты применены в соответствии с "Методикой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Федерации", утв. приказом Министерства строительства и ЖКХ РФ от 04.08.2020 №421/пр</t>
  </si>
  <si>
    <t>Согласовано</t>
  </si>
  <si>
    <t>"_____" __________________  2023 г.</t>
  </si>
  <si>
    <t>Утверждаю</t>
  </si>
  <si>
    <t xml:space="preserve">Сметная стоимость </t>
  </si>
  <si>
    <t>тыс. руб.</t>
  </si>
  <si>
    <t xml:space="preserve">Строительные работы </t>
  </si>
  <si>
    <t xml:space="preserve">Монтажные работы </t>
  </si>
  <si>
    <t xml:space="preserve">Оборудование </t>
  </si>
  <si>
    <t xml:space="preserve">Прочие работы </t>
  </si>
  <si>
    <t xml:space="preserve">Нормативная трудоемкость </t>
  </si>
  <si>
    <t xml:space="preserve">Средства на оплату труда </t>
  </si>
  <si>
    <t>№ п/п</t>
  </si>
  <si>
    <t>Шифр норм</t>
  </si>
  <si>
    <t>Наименование работ и затрат</t>
  </si>
  <si>
    <t>Единица измерения</t>
  </si>
  <si>
    <t>Кол-во</t>
  </si>
  <si>
    <t>Стоимость ед., руб.</t>
  </si>
  <si>
    <t>Общая стоимость, руб.</t>
  </si>
  <si>
    <t>Затраты труда, чел.-ч</t>
  </si>
  <si>
    <t>Экспл. машин</t>
  </si>
  <si>
    <t>Материалы</t>
  </si>
  <si>
    <t>в т.ч. оплата труда</t>
  </si>
  <si>
    <t>основных рабочих</t>
  </si>
  <si>
    <t>машинистов</t>
  </si>
  <si>
    <t>оплата труда</t>
  </si>
  <si>
    <t>в т.ч. зарплата</t>
  </si>
  <si>
    <t>на единицу</t>
  </si>
  <si>
    <t>всего</t>
  </si>
  <si>
    <t>Итого с НР и СП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</si>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</sst>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\ #,##0.00"/>
    <numFmt numFmtId="165" formatCode="#,##0;[Red]\-\ #,##0"/>
    <numFmt numFmtId="166" formatCode="#,##0.00############;[Red]\-\ #,##0.00############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rgb="FF003300"/>
      <name val="Times New Roman"/>
      <family val="1"/>
      <charset val="204"/>
    </font>
    <font>
      <i/>
      <sz val="11"/>
      <color rgb="FF008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164" fontId="12" fillId="0" borderId="0" xfId="0" applyNumberFormat="1" applyFont="1" applyAlignment="1">
      <alignment horizontal="right" wrapText="1"/>
    </xf>
    <xf numFmtId="164" fontId="12" fillId="0" borderId="0" xfId="0" applyNumberFormat="1" applyFont="1" applyAlignment="1">
      <alignment horizontal="right" shrinkToFi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wrapText="1"/>
    </xf>
    <xf numFmtId="0" fontId="14" fillId="0" borderId="4" xfId="0" applyFont="1" applyBorder="1" applyAlignment="1">
      <alignment horizontal="center" wrapText="1"/>
    </xf>
    <xf numFmtId="0" fontId="16" fillId="0" borderId="3" xfId="0" applyFont="1" applyBorder="1" applyAlignment="1">
      <alignment horizontal="left" wrapText="1"/>
    </xf>
    <xf numFmtId="0" fontId="17" fillId="0" borderId="3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right" vertical="top" wrapText="1"/>
    </xf>
    <xf numFmtId="164" fontId="17" fillId="0" borderId="3" xfId="0" applyNumberFormat="1" applyFont="1" applyBorder="1" applyAlignment="1">
      <alignment horizontal="right" shrinkToFit="1"/>
    </xf>
    <xf numFmtId="165" fontId="17" fillId="0" borderId="3" xfId="0" applyNumberFormat="1" applyFont="1" applyBorder="1" applyAlignment="1">
      <alignment horizontal="right" shrinkToFi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right" vertical="top" wrapText="1"/>
    </xf>
    <xf numFmtId="0" fontId="17" fillId="0" borderId="4" xfId="0" applyFont="1" applyBorder="1" applyAlignment="1">
      <alignment horizontal="right" shrinkToFit="1"/>
    </xf>
    <xf numFmtId="164" fontId="17" fillId="0" borderId="4" xfId="0" applyNumberFormat="1" applyFont="1" applyBorder="1" applyAlignment="1">
      <alignment horizontal="right" shrinkToFit="1"/>
    </xf>
    <xf numFmtId="165" fontId="17" fillId="0" borderId="4" xfId="0" applyNumberFormat="1" applyFont="1" applyBorder="1" applyAlignment="1">
      <alignment horizontal="right" shrinkToFit="1"/>
    </xf>
    <xf numFmtId="0" fontId="17" fillId="0" borderId="3" xfId="0" applyFont="1" applyBorder="1" applyAlignment="1">
      <alignment horizontal="right"/>
    </xf>
    <xf numFmtId="0" fontId="17" fillId="0" borderId="4" xfId="0" applyFont="1" applyBorder="1" applyAlignment="1">
      <alignment horizontal="right"/>
    </xf>
    <xf numFmtId="0" fontId="12" fillId="0" borderId="3" xfId="0" applyFont="1" applyBorder="1" applyAlignment="1">
      <alignment horizontal="left" vertical="top"/>
    </xf>
    <xf numFmtId="0" fontId="12" fillId="0" borderId="3" xfId="0" applyFont="1" applyBorder="1" applyAlignment="1">
      <alignment horizontal="right" vertical="top"/>
    </xf>
    <xf numFmtId="165" fontId="12" fillId="0" borderId="3" xfId="0" applyNumberFormat="1" applyFont="1" applyBorder="1" applyAlignment="1">
      <alignment horizontal="right" vertical="top" shrinkToFit="1"/>
    </xf>
    <xf numFmtId="0" fontId="12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right" vertical="top"/>
    </xf>
    <xf numFmtId="165" fontId="12" fillId="0" borderId="4" xfId="0" applyNumberFormat="1" applyFont="1" applyBorder="1" applyAlignment="1">
      <alignment horizontal="right" vertical="top" shrinkToFit="1"/>
    </xf>
    <xf numFmtId="0" fontId="13" fillId="0" borderId="4" xfId="0" applyFont="1" applyBorder="1" applyAlignment="1">
      <alignment horizontal="left" vertical="top"/>
    </xf>
    <xf numFmtId="0" fontId="13" fillId="0" borderId="4" xfId="0" applyFont="1" applyBorder="1" applyAlignment="1">
      <alignment horizontal="right" vertical="top"/>
    </xf>
    <xf numFmtId="165" fontId="13" fillId="0" borderId="4" xfId="0" applyNumberFormat="1" applyFont="1" applyBorder="1" applyAlignment="1">
      <alignment horizontal="right" vertical="top" shrinkToFit="1"/>
    </xf>
    <xf numFmtId="0" fontId="10" fillId="0" borderId="0" xfId="0" applyFont="1" applyAlignment="1">
      <alignment vertical="top" wrapText="1"/>
    </xf>
    <xf numFmtId="0" fontId="13" fillId="0" borderId="3" xfId="0" applyFont="1" applyBorder="1" applyAlignment="1">
      <alignment horizontal="left" vertical="center" wrapText="1"/>
    </xf>
    <xf numFmtId="164" fontId="13" fillId="0" borderId="3" xfId="0" applyNumberFormat="1" applyFont="1" applyBorder="1" applyAlignment="1">
      <alignment horizontal="right" shrinkToFit="1"/>
    </xf>
    <xf numFmtId="0" fontId="13" fillId="0" borderId="3" xfId="0" applyFont="1" applyBorder="1" applyAlignment="1">
      <alignment horizontal="right"/>
    </xf>
    <xf numFmtId="0" fontId="13" fillId="0" borderId="4" xfId="0" applyFont="1" applyBorder="1" applyAlignment="1">
      <alignment horizontal="left" vertical="center" wrapText="1"/>
    </xf>
    <xf numFmtId="164" fontId="13" fillId="0" borderId="4" xfId="0" applyNumberFormat="1" applyFont="1" applyBorder="1" applyAlignment="1">
      <alignment horizontal="right" shrinkToFit="1"/>
    </xf>
    <xf numFmtId="0" fontId="13" fillId="0" borderId="4" xfId="0" applyFont="1" applyBorder="1" applyAlignment="1">
      <alignment horizontal="right"/>
    </xf>
    <xf numFmtId="165" fontId="0" fillId="0" borderId="0" xfId="0" applyNumberFormat="1"/>
    <xf numFmtId="0" fontId="18" fillId="0" borderId="5" xfId="0" applyFont="1" applyBorder="1" applyAlignment="1">
      <alignment horizontal="right" wrapText="1"/>
    </xf>
    <xf numFmtId="0" fontId="18" fillId="0" borderId="6" xfId="0" applyFont="1" applyBorder="1" applyAlignment="1">
      <alignment horizontal="right" wrapText="1"/>
    </xf>
    <xf numFmtId="0" fontId="18" fillId="0" borderId="6" xfId="0" applyFont="1" applyBorder="1" applyAlignment="1">
      <alignment horizontal="left" wrapText="1"/>
    </xf>
    <xf numFmtId="0" fontId="18" fillId="0" borderId="6" xfId="0" applyFont="1" applyBorder="1" applyAlignment="1">
      <alignment horizontal="right" shrinkToFit="1"/>
    </xf>
    <xf numFmtId="164" fontId="18" fillId="0" borderId="6" xfId="0" applyNumberFormat="1" applyFont="1" applyBorder="1" applyAlignment="1">
      <alignment horizontal="right" shrinkToFit="1"/>
    </xf>
    <xf numFmtId="165" fontId="18" fillId="0" borderId="6" xfId="0" applyNumberFormat="1" applyFont="1" applyBorder="1" applyAlignment="1">
      <alignment horizontal="right" shrinkToFit="1"/>
    </xf>
    <xf numFmtId="0" fontId="18" fillId="0" borderId="7" xfId="0" applyFont="1" applyBorder="1" applyAlignment="1">
      <alignment horizontal="right" wrapText="1"/>
    </xf>
    <xf numFmtId="0" fontId="13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164" fontId="12" fillId="0" borderId="3" xfId="0" applyNumberFormat="1" applyFont="1" applyBorder="1" applyAlignment="1">
      <alignment horizontal="right" shrinkToFit="1"/>
    </xf>
    <xf numFmtId="166" fontId="12" fillId="0" borderId="3" xfId="0" applyNumberFormat="1" applyFont="1" applyBorder="1" applyAlignment="1">
      <alignment horizontal="right" shrinkToFit="1"/>
    </xf>
    <xf numFmtId="0" fontId="12" fillId="0" borderId="3" xfId="0" quotePrefix="1" applyFont="1" applyBorder="1" applyAlignment="1">
      <alignment horizontal="left" wrapText="1"/>
    </xf>
    <xf numFmtId="0" fontId="10" fillId="0" borderId="4" xfId="0" applyFont="1" applyBorder="1"/>
    <xf numFmtId="0" fontId="10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49"/>
  <sheetViews>
    <sheetView tabSelected="1" zoomScaleNormal="100" workbookViewId="0">
      <selection sqref="A1:C1"/>
    </sheetView>
  </sheetViews>
  <sheetFormatPr defaultRowHeight="12.75" x14ac:dyDescent="0.2"/>
  <cols>
    <col min="1" max="1" width="6.28515625" customWidth="1"/>
    <col min="2" max="2" width="15.7109375" customWidth="1"/>
    <col min="3" max="3" width="40.7109375" customWidth="1"/>
    <col min="4" max="14" width="12.7109375" customWidth="1"/>
    <col min="20" max="30" width="0" hidden="1" customWidth="1"/>
    <col min="31" max="31" width="196.28515625" hidden="1" customWidth="1"/>
    <col min="32" max="32" width="124.28515625" hidden="1" customWidth="1"/>
    <col min="33" max="33" width="0" hidden="1" customWidth="1"/>
    <col min="34" max="34" width="124.28515625" hidden="1" customWidth="1"/>
    <col min="35" max="36" width="0" hidden="1" customWidth="1"/>
  </cols>
  <sheetData>
    <row r="1" spans="1:14" x14ac:dyDescent="0.2">
      <c r="A1" s="11" t="str">
        <f>Source!B1</f>
        <v>Smeta.RU  (495) 974-1589</v>
      </c>
      <c r="B1" s="11"/>
      <c r="C1" s="11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4.25" x14ac:dyDescent="0.2">
      <c r="A2" s="10"/>
      <c r="B2" s="13" t="s">
        <v>603</v>
      </c>
      <c r="C2" s="13"/>
      <c r="D2" s="13"/>
      <c r="E2" s="13"/>
      <c r="F2" s="10"/>
      <c r="G2" s="10"/>
      <c r="H2" s="10"/>
      <c r="I2" s="10"/>
      <c r="J2" s="10"/>
      <c r="K2" s="13" t="s">
        <v>605</v>
      </c>
      <c r="L2" s="13"/>
      <c r="M2" s="13"/>
      <c r="N2" s="13"/>
    </row>
    <row r="3" spans="1:14" ht="14.25" x14ac:dyDescent="0.2">
      <c r="A3" s="10"/>
      <c r="B3" s="13"/>
      <c r="C3" s="13"/>
      <c r="D3" s="13"/>
      <c r="E3" s="13"/>
      <c r="F3" s="10"/>
      <c r="G3" s="10"/>
      <c r="H3" s="10"/>
      <c r="I3" s="10"/>
      <c r="J3" s="10"/>
      <c r="K3" s="13"/>
      <c r="L3" s="13"/>
      <c r="M3" s="13"/>
      <c r="N3" s="13"/>
    </row>
    <row r="4" spans="1:14" ht="14.25" x14ac:dyDescent="0.2">
      <c r="A4" s="10"/>
      <c r="B4" s="13" t="str">
        <f>CONCATENATE(IF(Source!AL12&lt;&gt;"", Source!AL12," "), "__________")</f>
        <v xml:space="preserve"> __________</v>
      </c>
      <c r="C4" s="13"/>
      <c r="D4" s="13"/>
      <c r="E4" s="13"/>
      <c r="F4" s="10"/>
      <c r="G4" s="10"/>
      <c r="H4" s="10"/>
      <c r="I4" s="10"/>
      <c r="J4" s="10"/>
      <c r="K4" s="13" t="str">
        <f>CONCATENATE(IF(Source!AH12&lt;&gt;"", Source!AH12," "), "__________")</f>
        <v xml:space="preserve"> __________</v>
      </c>
      <c r="L4" s="13"/>
      <c r="M4" s="13"/>
      <c r="N4" s="13"/>
    </row>
    <row r="5" spans="1:14" ht="14.25" x14ac:dyDescent="0.2">
      <c r="A5" s="10"/>
      <c r="B5" s="13" t="s">
        <v>604</v>
      </c>
      <c r="C5" s="13"/>
      <c r="D5" s="13"/>
      <c r="E5" s="13"/>
      <c r="F5" s="10"/>
      <c r="G5" s="10"/>
      <c r="H5" s="10"/>
      <c r="I5" s="10"/>
      <c r="J5" s="10"/>
      <c r="K5" s="13" t="s">
        <v>604</v>
      </c>
      <c r="L5" s="13"/>
      <c r="M5" s="13"/>
      <c r="N5" s="13"/>
    </row>
    <row r="6" spans="1:14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ht="16.5" x14ac:dyDescent="0.25">
      <c r="A8" s="14" t="str">
        <f>CONCATENATE("С М Е Т А   №  ", IF(Source!F12&lt;&gt;"Новый объект", Source!F12, ""))</f>
        <v>С М Е Т А   №  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ht="16.5" x14ac:dyDescent="0.25">
      <c r="A9" s="15" t="str">
        <f>Source!G12</f>
        <v>1. Здание лабораторного корпуса инв.№ 10001452 (Электрооборудование и СКС, сети и шкаф для кондиционеров)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ht="15" x14ac:dyDescent="0.25">
      <c r="A11" s="16" t="s">
        <v>606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8">
        <f>M12+M13+M14+M15</f>
        <v>3939.91</v>
      </c>
      <c r="N11" s="17" t="s">
        <v>607</v>
      </c>
    </row>
    <row r="12" spans="1:14" ht="15" x14ac:dyDescent="0.25">
      <c r="A12" s="16" t="s">
        <v>608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9">
        <f>ROUND((Source!F442)/1000, 2)</f>
        <v>3746.91</v>
      </c>
      <c r="N12" s="17" t="s">
        <v>607</v>
      </c>
    </row>
    <row r="13" spans="1:14" ht="15" x14ac:dyDescent="0.25">
      <c r="A13" s="16" t="s">
        <v>609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9">
        <f>ROUND((Source!F443)/1000, 2)</f>
        <v>189.84</v>
      </c>
      <c r="N13" s="17" t="s">
        <v>607</v>
      </c>
    </row>
    <row r="14" spans="1:14" ht="15" hidden="1" x14ac:dyDescent="0.25">
      <c r="A14" s="16" t="s">
        <v>610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9">
        <f>ROUND((Source!F434)/1000, 2)</f>
        <v>0</v>
      </c>
      <c r="N14" s="17" t="s">
        <v>607</v>
      </c>
    </row>
    <row r="15" spans="1:14" ht="15" x14ac:dyDescent="0.25">
      <c r="A15" s="16" t="s">
        <v>611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9">
        <f>ROUND((Source!F444+Source!F445)/1000, 2)</f>
        <v>3.16</v>
      </c>
      <c r="N15" s="17" t="s">
        <v>607</v>
      </c>
    </row>
    <row r="16" spans="1:14" ht="15" x14ac:dyDescent="0.25">
      <c r="A16" s="16" t="s">
        <v>612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9">
        <f>(Source!F460+Source!F461)</f>
        <v>8175.87</v>
      </c>
      <c r="N16" s="17" t="s">
        <v>416</v>
      </c>
    </row>
    <row r="17" spans="1:31" ht="15" x14ac:dyDescent="0.25">
      <c r="A17" s="16" t="s">
        <v>613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9">
        <f>(Source!F468+ Source!F458)/1000</f>
        <v>2303.10896</v>
      </c>
      <c r="N17" s="17" t="s">
        <v>607</v>
      </c>
    </row>
    <row r="18" spans="1:31" ht="15" x14ac:dyDescent="0.2">
      <c r="A18" s="20" t="s">
        <v>614</v>
      </c>
      <c r="B18" s="20" t="s">
        <v>615</v>
      </c>
      <c r="C18" s="20" t="s">
        <v>616</v>
      </c>
      <c r="D18" s="20" t="s">
        <v>617</v>
      </c>
      <c r="E18" s="20" t="s">
        <v>618</v>
      </c>
      <c r="F18" s="20" t="s">
        <v>619</v>
      </c>
      <c r="G18" s="20"/>
      <c r="H18" s="20"/>
      <c r="I18" s="20" t="s">
        <v>620</v>
      </c>
      <c r="J18" s="20"/>
      <c r="K18" s="20"/>
      <c r="L18" s="20"/>
      <c r="M18" s="20" t="s">
        <v>621</v>
      </c>
      <c r="N18" s="20"/>
    </row>
    <row r="19" spans="1:31" ht="15" x14ac:dyDescent="0.2">
      <c r="A19" s="20"/>
      <c r="B19" s="20"/>
      <c r="C19" s="20"/>
      <c r="D19" s="20"/>
      <c r="E19" s="20"/>
      <c r="F19" s="20" t="s">
        <v>211</v>
      </c>
      <c r="G19" s="20" t="s">
        <v>622</v>
      </c>
      <c r="H19" s="20" t="s">
        <v>623</v>
      </c>
      <c r="I19" s="20" t="s">
        <v>211</v>
      </c>
      <c r="J19" s="20" t="s">
        <v>624</v>
      </c>
      <c r="K19" s="20" t="s">
        <v>622</v>
      </c>
      <c r="L19" s="20" t="s">
        <v>623</v>
      </c>
      <c r="M19" s="20" t="s">
        <v>625</v>
      </c>
      <c r="N19" s="20"/>
    </row>
    <row r="20" spans="1:31" ht="15" x14ac:dyDescent="0.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 t="s">
        <v>626</v>
      </c>
      <c r="N20" s="20"/>
    </row>
    <row r="21" spans="1:31" ht="30" x14ac:dyDescent="0.2">
      <c r="A21" s="20"/>
      <c r="B21" s="20"/>
      <c r="C21" s="20"/>
      <c r="D21" s="20"/>
      <c r="E21" s="20"/>
      <c r="F21" s="21" t="s">
        <v>627</v>
      </c>
      <c r="G21" s="21" t="s">
        <v>628</v>
      </c>
      <c r="H21" s="20"/>
      <c r="I21" s="20"/>
      <c r="J21" s="20"/>
      <c r="K21" s="21" t="s">
        <v>628</v>
      </c>
      <c r="L21" s="20"/>
      <c r="M21" s="21" t="s">
        <v>629</v>
      </c>
      <c r="N21" s="21" t="s">
        <v>630</v>
      </c>
    </row>
    <row r="22" spans="1:31" ht="15" x14ac:dyDescent="0.2">
      <c r="A22" s="21">
        <v>1</v>
      </c>
      <c r="B22" s="21">
        <v>2</v>
      </c>
      <c r="C22" s="21">
        <v>3</v>
      </c>
      <c r="D22" s="21">
        <v>4</v>
      </c>
      <c r="E22" s="21">
        <v>5</v>
      </c>
      <c r="F22" s="21">
        <v>6</v>
      </c>
      <c r="G22" s="21">
        <v>7</v>
      </c>
      <c r="H22" s="21">
        <v>8</v>
      </c>
      <c r="I22" s="21">
        <v>9</v>
      </c>
      <c r="J22" s="21">
        <v>10</v>
      </c>
      <c r="K22" s="21">
        <v>11</v>
      </c>
      <c r="L22" s="21">
        <v>12</v>
      </c>
      <c r="M22" s="21">
        <v>13</v>
      </c>
      <c r="N22" s="21">
        <v>14</v>
      </c>
    </row>
    <row r="23" spans="1:31" ht="15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31" ht="16.5" x14ac:dyDescent="0.25">
      <c r="A24" s="23" t="str">
        <f>CONCATENATE("Локальная смета ",IF(Source!G20&lt;&gt;"Новая локальная смета", Source!G20, ""))</f>
        <v>Локальная смета Здание лабораторного корпуса инв.№ 10001452 (Электрооборудование и СКС, сети и шкаф для кондиционеров)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31" ht="42.75" x14ac:dyDescent="0.2">
      <c r="A25" s="24" t="str">
        <f>Source!G24</f>
        <v>Коэффициенты применены в соответствии с "Методикой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Федерации", утв. приказом Министерства строительства и ЖКХ РФ от 04.08.2020 №421/пр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AE25" s="22" t="str">
        <f>Source!G24</f>
        <v>Коэффициенты применены в соответствии с "Методикой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Федерации", утв. приказом Министерства строительства и ЖКХ РФ от 04.08.2020 №421/пр</v>
      </c>
    </row>
    <row r="26" spans="1:3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31" ht="16.5" x14ac:dyDescent="0.25">
      <c r="A27" s="23" t="str">
        <f>CONCATENATE("Раздел ",IF(Source!G26&lt;&gt;"Новый раздел", Source!G26, ""))</f>
        <v>Раздел Шкафы и автоматы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ht="99.75" x14ac:dyDescent="0.2">
      <c r="A28" s="29">
        <v>1</v>
      </c>
      <c r="B28" s="29" t="str">
        <f>IF(Source!BJ30&lt;&gt;"", Source!BJ30, "")</f>
        <v>ФЕРм-2001, м08-03-573-01, приказ Минстроя России № 876/пр от 26.12.2019</v>
      </c>
      <c r="C28" s="29" t="str">
        <f>IF(Source!G30&lt;&gt;"", Source!G30, "")</f>
        <v>Пульт управления напольный, высота до 1200 мм, глубина и ширина по фронту: до 700х600 мм</v>
      </c>
      <c r="D28" s="30" t="str">
        <f>IF(Source!H30&lt;&gt;"", Source!H30, "")</f>
        <v>ШТ</v>
      </c>
      <c r="E28" s="31">
        <f>Source!I30</f>
        <v>4</v>
      </c>
      <c r="F28" s="32">
        <f>IF(Source!AB30=0, " ", Source!AB30)</f>
        <v>99.53</v>
      </c>
      <c r="G28" s="32">
        <f>IF(Source!AD30=0, " ", Source!AD30)</f>
        <v>73.260000000000005</v>
      </c>
      <c r="H28" s="32">
        <f>IF(Source!AC30=0, " ", Source!AC30)</f>
        <v>5.83</v>
      </c>
      <c r="I28" s="33">
        <f>IF(Source!O30=0, " ", Source!O30)</f>
        <v>398</v>
      </c>
      <c r="J28" s="33">
        <f>IF(Source!S30=0, " ", Source!S30)</f>
        <v>82</v>
      </c>
      <c r="K28" s="33">
        <f>IF(Source!Q30=0, " ", Source!Q30)</f>
        <v>293</v>
      </c>
      <c r="L28" s="33">
        <f>IF(Source!P30=0, " ", Source!P30)</f>
        <v>23</v>
      </c>
      <c r="M28" s="32">
        <f>IF(Source!AH30=0, " ", ROUND(Source!AH30,2))</f>
        <v>2.06</v>
      </c>
      <c r="N28" s="32">
        <f>IF(Source!U30=0, " ", ROUND(Source!U30,2))</f>
        <v>8.24</v>
      </c>
      <c r="T28">
        <f>Source!O30+Source!X30+Source!Y30</f>
        <v>570</v>
      </c>
      <c r="U28">
        <v>23</v>
      </c>
      <c r="V28">
        <f>IF(Source!S30=0, " ", Source!S30)</f>
        <v>82</v>
      </c>
      <c r="W28">
        <f>IF(Source!Q30=0, " ", Source!Q30)</f>
        <v>293</v>
      </c>
      <c r="X28">
        <f>IF(Source!R30=0, " ", Source!R30)</f>
        <v>34</v>
      </c>
      <c r="Y28">
        <f>IF(Source!U30=0, " ", ROUND(Source!U30,2))</f>
        <v>8.24</v>
      </c>
      <c r="Z28">
        <f>IF(Source!V30=0, " ", ROUND(Source!V30,2))</f>
        <v>2.96</v>
      </c>
    </row>
    <row r="29" spans="1:31" ht="14.25" x14ac:dyDescent="0.2">
      <c r="A29" s="29"/>
      <c r="B29" s="29"/>
      <c r="C29" s="29"/>
      <c r="D29" s="30"/>
      <c r="E29" s="35"/>
      <c r="F29" s="32">
        <f>IF(Source!AF30=0, " ", Source!AF30)</f>
        <v>20.440000000000001</v>
      </c>
      <c r="G29" s="32">
        <f>IF(Source!AE30=0, " ", Source!AE30)</f>
        <v>8.5399999999999991</v>
      </c>
      <c r="H29" s="35"/>
      <c r="I29" s="35"/>
      <c r="J29" s="35"/>
      <c r="K29" s="33">
        <f>IF(Source!R30=0, " ", Source!R30)</f>
        <v>34</v>
      </c>
      <c r="L29" s="35"/>
      <c r="M29" s="32">
        <f>IF(Source!AI30=0, " ", ROUND(Source!AI30,2))</f>
        <v>0.74</v>
      </c>
      <c r="N29" s="32">
        <f>IF(Source!V30=0, " ", ROUND(Source!V30,2))</f>
        <v>2.96</v>
      </c>
    </row>
    <row r="30" spans="1:31" ht="15" x14ac:dyDescent="0.2">
      <c r="A30" s="66"/>
      <c r="B30" s="66"/>
      <c r="C30" s="39" t="s">
        <v>208</v>
      </c>
      <c r="D30" s="40" t="str">
        <f>CONCATENATE(Source!AT30," %")</f>
        <v>97 %</v>
      </c>
      <c r="E30" s="40"/>
      <c r="F30" s="40"/>
      <c r="G30" s="40"/>
      <c r="H30" s="40"/>
      <c r="I30" s="41">
        <f>Source!X30</f>
        <v>113</v>
      </c>
      <c r="J30" s="66"/>
      <c r="K30" s="66"/>
      <c r="L30" s="66"/>
      <c r="M30" s="66"/>
      <c r="N30" s="66"/>
    </row>
    <row r="31" spans="1:31" ht="15" x14ac:dyDescent="0.2">
      <c r="A31" s="66"/>
      <c r="B31" s="66"/>
      <c r="C31" s="39" t="s">
        <v>210</v>
      </c>
      <c r="D31" s="40" t="str">
        <f>CONCATENATE(Source!AU30," %")</f>
        <v>51 %</v>
      </c>
      <c r="E31" s="40"/>
      <c r="F31" s="40"/>
      <c r="G31" s="40"/>
      <c r="H31" s="40"/>
      <c r="I31" s="41">
        <f>Source!Y30</f>
        <v>59</v>
      </c>
      <c r="J31" s="66"/>
      <c r="K31" s="66"/>
      <c r="L31" s="66"/>
      <c r="M31" s="66"/>
      <c r="N31" s="66"/>
    </row>
    <row r="32" spans="1:31" ht="14.25" x14ac:dyDescent="0.2">
      <c r="A32" s="66"/>
      <c r="B32" s="66"/>
      <c r="C32" s="42" t="s">
        <v>631</v>
      </c>
      <c r="D32" s="43"/>
      <c r="E32" s="43"/>
      <c r="F32" s="43"/>
      <c r="G32" s="43"/>
      <c r="H32" s="43"/>
      <c r="I32" s="44">
        <f>SUMIF(Source!AA30:'Source'!AA31, "=41556122", Source!GM30:'Source'!GM31)</f>
        <v>570</v>
      </c>
      <c r="J32" s="66"/>
      <c r="K32" s="66"/>
      <c r="L32" s="66"/>
      <c r="M32" s="66"/>
      <c r="N32" s="66"/>
    </row>
    <row r="33" spans="1:26" ht="85.5" x14ac:dyDescent="0.2">
      <c r="A33" s="29">
        <v>2</v>
      </c>
      <c r="B33" s="29" t="str">
        <f>IF(Source!BJ32&lt;&gt;"", Source!BJ32, "")</f>
        <v>ФЕРр-2001, 67-3-1, приказ Минстроя России № 876/пр от 26.12.2019</v>
      </c>
      <c r="C33" s="29" t="str">
        <f>IF(Source!G32&lt;&gt;"", Source!G32, "")</f>
        <v>Демонтаж кабеля</v>
      </c>
      <c r="D33" s="30" t="str">
        <f>IF(Source!H32&lt;&gt;"", Source!H32, "")</f>
        <v>100 м</v>
      </c>
      <c r="E33" s="31">
        <f>Source!I32</f>
        <v>25</v>
      </c>
      <c r="F33" s="32">
        <f>IF(Source!AB32=0, " ", Source!AB32)</f>
        <v>75.5</v>
      </c>
      <c r="G33" s="32">
        <f>IF(Source!AD32=0, " ", Source!AD32)</f>
        <v>0.31</v>
      </c>
      <c r="H33" s="32" t="str">
        <f>IF(Source!AC32=0, " ", Source!AC32)</f>
        <v xml:space="preserve"> </v>
      </c>
      <c r="I33" s="33">
        <f>IF(Source!O32=0, " ", Source!O32)</f>
        <v>1888</v>
      </c>
      <c r="J33" s="33">
        <f>IF(Source!S32=0, " ", Source!S32)</f>
        <v>1880</v>
      </c>
      <c r="K33" s="33">
        <f>IF(Source!Q32=0, " ", Source!Q32)</f>
        <v>8</v>
      </c>
      <c r="L33" s="33" t="str">
        <f>IF(Source!P32=0, " ", Source!P32)</f>
        <v xml:space="preserve"> </v>
      </c>
      <c r="M33" s="32">
        <f>IF(Source!AH32=0, " ", ROUND(Source!AH32,2))</f>
        <v>9.64</v>
      </c>
      <c r="N33" s="32">
        <f>IF(Source!U32=0, " ", ROUND(Source!U32,2))</f>
        <v>241</v>
      </c>
      <c r="T33">
        <f>Source!O32+Source!X32+Source!Y32</f>
        <v>4506</v>
      </c>
      <c r="U33" t="s">
        <v>632</v>
      </c>
      <c r="V33">
        <f>IF(Source!S32=0, " ", Source!S32)</f>
        <v>1880</v>
      </c>
      <c r="W33">
        <f>IF(Source!Q32=0, " ", Source!Q32)</f>
        <v>8</v>
      </c>
      <c r="X33">
        <f>IF(Source!R32=0, " ", Source!R32)</f>
        <v>4</v>
      </c>
      <c r="Y33">
        <f>IF(Source!U32=0, " ", ROUND(Source!U32,2))</f>
        <v>241</v>
      </c>
      <c r="Z33">
        <f>IF(Source!V32=0, " ", ROUND(Source!V32,2))</f>
        <v>0.25</v>
      </c>
    </row>
    <row r="34" spans="1:26" ht="14.25" x14ac:dyDescent="0.2">
      <c r="A34" s="25"/>
      <c r="B34" s="25"/>
      <c r="C34" s="25"/>
      <c r="D34" s="26"/>
      <c r="E34" s="34"/>
      <c r="F34" s="27">
        <f>IF(Source!AF32=0, " ", Source!AF32)</f>
        <v>75.19</v>
      </c>
      <c r="G34" s="27">
        <f>IF(Source!AE32=0, " ", Source!AE32)</f>
        <v>0.14000000000000001</v>
      </c>
      <c r="H34" s="34"/>
      <c r="I34" s="34"/>
      <c r="J34" s="34"/>
      <c r="K34" s="28">
        <f>IF(Source!R32=0, " ", Source!R32)</f>
        <v>4</v>
      </c>
      <c r="L34" s="34"/>
      <c r="M34" s="27">
        <f>IF(Source!AI32=0, " ", ROUND(Source!AI32,2))</f>
        <v>0.01</v>
      </c>
      <c r="N34" s="27">
        <f>IF(Source!V32=0, " ", ROUND(Source!V32,2))</f>
        <v>0.25</v>
      </c>
    </row>
    <row r="35" spans="1:26" x14ac:dyDescent="0.2">
      <c r="A35" s="10"/>
      <c r="B35" s="10"/>
      <c r="C35" s="45" t="str">
        <f>"Объем: "&amp;Source!I32&amp;"=2500/"&amp;"100"</f>
        <v>Объем: 25=2500/100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26" ht="15" x14ac:dyDescent="0.2">
      <c r="A36" s="66"/>
      <c r="B36" s="66"/>
      <c r="C36" s="39" t="s">
        <v>208</v>
      </c>
      <c r="D36" s="40" t="str">
        <f>CONCATENATE(Source!AT32," %")</f>
        <v>91 %</v>
      </c>
      <c r="E36" s="40"/>
      <c r="F36" s="40"/>
      <c r="G36" s="40"/>
      <c r="H36" s="40"/>
      <c r="I36" s="41">
        <f>Source!X32</f>
        <v>1714</v>
      </c>
      <c r="J36" s="66"/>
      <c r="K36" s="66"/>
      <c r="L36" s="66"/>
      <c r="M36" s="66"/>
      <c r="N36" s="66"/>
    </row>
    <row r="37" spans="1:26" ht="15" x14ac:dyDescent="0.2">
      <c r="A37" s="66"/>
      <c r="B37" s="66"/>
      <c r="C37" s="39" t="s">
        <v>210</v>
      </c>
      <c r="D37" s="40" t="str">
        <f>CONCATENATE(Source!AU32," %")</f>
        <v>48 %</v>
      </c>
      <c r="E37" s="40"/>
      <c r="F37" s="40"/>
      <c r="G37" s="40"/>
      <c r="H37" s="40"/>
      <c r="I37" s="41">
        <f>Source!Y32</f>
        <v>904</v>
      </c>
      <c r="J37" s="66"/>
      <c r="K37" s="66"/>
      <c r="L37" s="66"/>
      <c r="M37" s="66"/>
      <c r="N37" s="66"/>
    </row>
    <row r="38" spans="1:26" ht="14.25" x14ac:dyDescent="0.2">
      <c r="A38" s="66"/>
      <c r="B38" s="66"/>
      <c r="C38" s="42" t="s">
        <v>631</v>
      </c>
      <c r="D38" s="43"/>
      <c r="E38" s="43"/>
      <c r="F38" s="43"/>
      <c r="G38" s="43"/>
      <c r="H38" s="43"/>
      <c r="I38" s="44">
        <f>SUMIF(Source!AA32:'Source'!AA33, "=41556122", Source!GM32:'Source'!GM33)</f>
        <v>4506</v>
      </c>
      <c r="J38" s="66"/>
      <c r="K38" s="66"/>
      <c r="L38" s="66"/>
      <c r="M38" s="66"/>
      <c r="N38" s="66"/>
    </row>
    <row r="39" spans="1:26" ht="99.75" x14ac:dyDescent="0.2">
      <c r="A39" s="29">
        <v>3</v>
      </c>
      <c r="B39" s="29" t="str">
        <f>IF(Source!BJ34&lt;&gt;"", Source!BJ34, "")</f>
        <v>ФЕРм-2001, м08-03-573-04, приказ Минстроя России № 876/пр от 26.12.2019</v>
      </c>
      <c r="C39" s="29" t="str">
        <f>IF(Source!G34&lt;&gt;"", Source!G34, "")</f>
        <v>Шкаф (пульт) управления навесной, высота, ширина и глубина: до 600х600х350 мм</v>
      </c>
      <c r="D39" s="30" t="str">
        <f>IF(Source!H34&lt;&gt;"", Source!H34, "")</f>
        <v>ШТ</v>
      </c>
      <c r="E39" s="31">
        <f>Source!I34</f>
        <v>3</v>
      </c>
      <c r="F39" s="32">
        <f>IF(Source!AB34=0, " ", Source!AB34)</f>
        <v>56.85</v>
      </c>
      <c r="G39" s="32">
        <f>IF(Source!AD34=0, " ", Source!AD34)</f>
        <v>33.47</v>
      </c>
      <c r="H39" s="32">
        <f>IF(Source!AC34=0, " ", Source!AC34)</f>
        <v>2.94</v>
      </c>
      <c r="I39" s="33">
        <f>IF(Source!O34=0, " ", Source!O34)</f>
        <v>170</v>
      </c>
      <c r="J39" s="33">
        <f>IF(Source!S34=0, " ", Source!S34)</f>
        <v>61</v>
      </c>
      <c r="K39" s="33">
        <f>IF(Source!Q34=0, " ", Source!Q34)</f>
        <v>100</v>
      </c>
      <c r="L39" s="33">
        <f>IF(Source!P34=0, " ", Source!P34)</f>
        <v>9</v>
      </c>
      <c r="M39" s="32">
        <f>IF(Source!AH34=0, " ", ROUND(Source!AH34,2))</f>
        <v>2.06</v>
      </c>
      <c r="N39" s="32">
        <f>IF(Source!U34=0, " ", ROUND(Source!U34,2))</f>
        <v>6.18</v>
      </c>
      <c r="T39">
        <f>Source!O34+Source!X34+Source!Y34</f>
        <v>275</v>
      </c>
      <c r="U39">
        <v>9</v>
      </c>
      <c r="V39">
        <f>IF(Source!S34=0, " ", Source!S34)</f>
        <v>61</v>
      </c>
      <c r="W39">
        <f>IF(Source!Q34=0, " ", Source!Q34)</f>
        <v>100</v>
      </c>
      <c r="X39">
        <f>IF(Source!R34=0, " ", Source!R34)</f>
        <v>10</v>
      </c>
      <c r="Y39">
        <f>IF(Source!U34=0, " ", ROUND(Source!U34,2))</f>
        <v>6.18</v>
      </c>
      <c r="Z39">
        <f>IF(Source!V34=0, " ", ROUND(Source!V34,2))</f>
        <v>0.93</v>
      </c>
    </row>
    <row r="40" spans="1:26" ht="14.25" x14ac:dyDescent="0.2">
      <c r="A40" s="29"/>
      <c r="B40" s="29"/>
      <c r="C40" s="29"/>
      <c r="D40" s="30"/>
      <c r="E40" s="35"/>
      <c r="F40" s="32">
        <f>IF(Source!AF34=0, " ", Source!AF34)</f>
        <v>20.440000000000001</v>
      </c>
      <c r="G40" s="32">
        <f>IF(Source!AE34=0, " ", Source!AE34)</f>
        <v>3.42</v>
      </c>
      <c r="H40" s="35"/>
      <c r="I40" s="35"/>
      <c r="J40" s="35"/>
      <c r="K40" s="33">
        <f>IF(Source!R34=0, " ", Source!R34)</f>
        <v>10</v>
      </c>
      <c r="L40" s="35"/>
      <c r="M40" s="32">
        <f>IF(Source!AI34=0, " ", ROUND(Source!AI34,2))</f>
        <v>0.31</v>
      </c>
      <c r="N40" s="32">
        <f>IF(Source!V34=0, " ", ROUND(Source!V34,2))</f>
        <v>0.93</v>
      </c>
    </row>
    <row r="41" spans="1:26" ht="15" x14ac:dyDescent="0.2">
      <c r="A41" s="66"/>
      <c r="B41" s="66"/>
      <c r="C41" s="39" t="s">
        <v>208</v>
      </c>
      <c r="D41" s="40" t="str">
        <f>CONCATENATE(Source!AT34," %")</f>
        <v>97 %</v>
      </c>
      <c r="E41" s="40"/>
      <c r="F41" s="40"/>
      <c r="G41" s="40"/>
      <c r="H41" s="40"/>
      <c r="I41" s="41">
        <f>Source!X34</f>
        <v>69</v>
      </c>
      <c r="J41" s="66"/>
      <c r="K41" s="66"/>
      <c r="L41" s="66"/>
      <c r="M41" s="66"/>
      <c r="N41" s="66"/>
    </row>
    <row r="42" spans="1:26" ht="15" x14ac:dyDescent="0.2">
      <c r="A42" s="66"/>
      <c r="B42" s="66"/>
      <c r="C42" s="39" t="s">
        <v>210</v>
      </c>
      <c r="D42" s="40" t="str">
        <f>CONCATENATE(Source!AU34," %")</f>
        <v>51 %</v>
      </c>
      <c r="E42" s="40"/>
      <c r="F42" s="40"/>
      <c r="G42" s="40"/>
      <c r="H42" s="40"/>
      <c r="I42" s="41">
        <f>Source!Y34</f>
        <v>36</v>
      </c>
      <c r="J42" s="66"/>
      <c r="K42" s="66"/>
      <c r="L42" s="66"/>
      <c r="M42" s="66"/>
      <c r="N42" s="66"/>
    </row>
    <row r="43" spans="1:26" ht="14.25" x14ac:dyDescent="0.2">
      <c r="A43" s="66"/>
      <c r="B43" s="66"/>
      <c r="C43" s="42" t="s">
        <v>631</v>
      </c>
      <c r="D43" s="43"/>
      <c r="E43" s="43"/>
      <c r="F43" s="43"/>
      <c r="G43" s="43"/>
      <c r="H43" s="43"/>
      <c r="I43" s="44">
        <f>SUMIF(Source!AA34:'Source'!AA35, "=41556122", Source!GM34:'Source'!GM35)</f>
        <v>275</v>
      </c>
      <c r="J43" s="66"/>
      <c r="K43" s="66"/>
      <c r="L43" s="66"/>
      <c r="M43" s="66"/>
      <c r="N43" s="66"/>
    </row>
    <row r="44" spans="1:26" ht="85.5" x14ac:dyDescent="0.2">
      <c r="A44" s="29">
        <v>4</v>
      </c>
      <c r="B44" s="29" t="str">
        <f>IF(Source!BJ36&lt;&gt;"", Source!BJ36, "")</f>
        <v>Ресурсная ведомость (по справочнику МТР на базе SAP ERP на 2023 год)</v>
      </c>
      <c r="C44" s="29" t="str">
        <f>IF(Source!G36&lt;&gt;"", Source!G36, "")</f>
        <v>Щит ЩРн-2х48з-1 74 IP54 UNIVERSAL</v>
      </c>
      <c r="D44" s="30" t="str">
        <f>IF(Source!H36&lt;&gt;"", Source!H36, "")</f>
        <v>ШТ</v>
      </c>
      <c r="E44" s="31">
        <f>Source!I36</f>
        <v>3</v>
      </c>
      <c r="F44" s="32">
        <f>IF(Source!AB36=0, " ", Source!AB36)</f>
        <v>6081.73</v>
      </c>
      <c r="G44" s="32" t="str">
        <f>IF(Source!AD36=0, " ", Source!AD36)</f>
        <v xml:space="preserve"> </v>
      </c>
      <c r="H44" s="32">
        <f>IF(Source!AC36=0, " ", Source!AC36)</f>
        <v>6081.73</v>
      </c>
      <c r="I44" s="33">
        <f>IF(Source!O36=0, " ", Source!O36)</f>
        <v>18245</v>
      </c>
      <c r="J44" s="33" t="str">
        <f>IF(Source!S36=0, " ", Source!S36)</f>
        <v xml:space="preserve"> </v>
      </c>
      <c r="K44" s="33" t="str">
        <f>IF(Source!Q36=0, " ", Source!Q36)</f>
        <v xml:space="preserve"> </v>
      </c>
      <c r="L44" s="33">
        <f>IF(Source!P36=0, " ", Source!P36)</f>
        <v>18245</v>
      </c>
      <c r="M44" s="32" t="str">
        <f>IF(Source!AH36=0, " ", ROUND(Source!AH36,2))</f>
        <v xml:space="preserve"> </v>
      </c>
      <c r="N44" s="32" t="str">
        <f>IF(Source!U36=0, " ", ROUND(Source!U36,2))</f>
        <v xml:space="preserve"> </v>
      </c>
      <c r="T44">
        <f>Source!O36+Source!X36+Source!Y36</f>
        <v>18245</v>
      </c>
      <c r="U44">
        <v>18245</v>
      </c>
      <c r="V44" t="str">
        <f>IF(Source!S36=0, " ", Source!S36)</f>
        <v xml:space="preserve"> </v>
      </c>
      <c r="W44" t="str">
        <f>IF(Source!Q36=0, " ", Source!Q36)</f>
        <v xml:space="preserve"> </v>
      </c>
      <c r="X44" t="str">
        <f>IF(Source!R36=0, " ", Source!R36)</f>
        <v xml:space="preserve"> </v>
      </c>
      <c r="Y44" t="str">
        <f>IF(Source!U36=0, " ", ROUND(Source!U36,2))</f>
        <v xml:space="preserve"> </v>
      </c>
      <c r="Z44" t="str">
        <f>IF(Source!V36=0, " ", ROUND(Source!V36,2))</f>
        <v xml:space="preserve"> </v>
      </c>
    </row>
    <row r="45" spans="1:26" ht="14.25" x14ac:dyDescent="0.2">
      <c r="A45" s="29"/>
      <c r="B45" s="29"/>
      <c r="C45" s="29"/>
      <c r="D45" s="30"/>
      <c r="E45" s="35"/>
      <c r="F45" s="32" t="str">
        <f>IF(Source!AF36=0, " ", Source!AF36)</f>
        <v xml:space="preserve"> </v>
      </c>
      <c r="G45" s="32" t="str">
        <f>IF(Source!AE36=0, " ", Source!AE36)</f>
        <v xml:space="preserve"> </v>
      </c>
      <c r="H45" s="35"/>
      <c r="I45" s="35"/>
      <c r="J45" s="35"/>
      <c r="K45" s="33" t="str">
        <f>IF(Source!R36=0, " ", Source!R36)</f>
        <v xml:space="preserve"> </v>
      </c>
      <c r="L45" s="35"/>
      <c r="M45" s="32" t="str">
        <f>IF(Source!AI36=0, " ", ROUND(Source!AI36,2))</f>
        <v xml:space="preserve"> </v>
      </c>
      <c r="N45" s="32" t="str">
        <f>IF(Source!V36=0, " ", ROUND(Source!V36,2))</f>
        <v xml:space="preserve"> </v>
      </c>
    </row>
    <row r="46" spans="1:26" ht="85.5" x14ac:dyDescent="0.2">
      <c r="A46" s="29">
        <v>5</v>
      </c>
      <c r="B46" s="29" t="str">
        <f>IF(Source!BJ38&lt;&gt;"", Source!BJ38, "")</f>
        <v>Ресурсная ведомость (по справочнику МТР на базе SAP ERP на 2023 год)</v>
      </c>
      <c r="C46" s="29" t="str">
        <f>IF(Source!G38&lt;&gt;"", Source!G38, "")</f>
        <v>Шина соединительная PIN 3ф 63А</v>
      </c>
      <c r="D46" s="30" t="str">
        <f>IF(Source!H38&lt;&gt;"", Source!H38, "")</f>
        <v>ШТ</v>
      </c>
      <c r="E46" s="31">
        <f>Source!I38</f>
        <v>3</v>
      </c>
      <c r="F46" s="32">
        <f>IF(Source!AB38=0, " ", Source!AB38)</f>
        <v>396.71</v>
      </c>
      <c r="G46" s="32" t="str">
        <f>IF(Source!AD38=0, " ", Source!AD38)</f>
        <v xml:space="preserve"> </v>
      </c>
      <c r="H46" s="32">
        <f>IF(Source!AC38=0, " ", Source!AC38)</f>
        <v>396.71</v>
      </c>
      <c r="I46" s="33">
        <f>IF(Source!O38=0, " ", Source!O38)</f>
        <v>1190</v>
      </c>
      <c r="J46" s="33" t="str">
        <f>IF(Source!S38=0, " ", Source!S38)</f>
        <v xml:space="preserve"> </v>
      </c>
      <c r="K46" s="33" t="str">
        <f>IF(Source!Q38=0, " ", Source!Q38)</f>
        <v xml:space="preserve"> </v>
      </c>
      <c r="L46" s="33">
        <f>IF(Source!P38=0, " ", Source!P38)</f>
        <v>1190</v>
      </c>
      <c r="M46" s="32" t="str">
        <f>IF(Source!AH38=0, " ", ROUND(Source!AH38,2))</f>
        <v xml:space="preserve"> </v>
      </c>
      <c r="N46" s="32" t="str">
        <f>IF(Source!U38=0, " ", ROUND(Source!U38,2))</f>
        <v xml:space="preserve"> </v>
      </c>
      <c r="T46">
        <f>Source!O38+Source!X38+Source!Y38</f>
        <v>1190</v>
      </c>
      <c r="U46">
        <v>1190</v>
      </c>
      <c r="V46" t="str">
        <f>IF(Source!S38=0, " ", Source!S38)</f>
        <v xml:space="preserve"> </v>
      </c>
      <c r="W46" t="str">
        <f>IF(Source!Q38=0, " ", Source!Q38)</f>
        <v xml:space="preserve"> </v>
      </c>
      <c r="X46" t="str">
        <f>IF(Source!R38=0, " ", Source!R38)</f>
        <v xml:space="preserve"> </v>
      </c>
      <c r="Y46" t="str">
        <f>IF(Source!U38=0, " ", ROUND(Source!U38,2))</f>
        <v xml:space="preserve"> </v>
      </c>
      <c r="Z46" t="str">
        <f>IF(Source!V38=0, " ", ROUND(Source!V38,2))</f>
        <v xml:space="preserve"> </v>
      </c>
    </row>
    <row r="47" spans="1:26" ht="14.25" x14ac:dyDescent="0.2">
      <c r="A47" s="29"/>
      <c r="B47" s="29"/>
      <c r="C47" s="29"/>
      <c r="D47" s="30"/>
      <c r="E47" s="35"/>
      <c r="F47" s="32" t="str">
        <f>IF(Source!AF38=0, " ", Source!AF38)</f>
        <v xml:space="preserve"> </v>
      </c>
      <c r="G47" s="32" t="str">
        <f>IF(Source!AE38=0, " ", Source!AE38)</f>
        <v xml:space="preserve"> </v>
      </c>
      <c r="H47" s="35"/>
      <c r="I47" s="35"/>
      <c r="J47" s="35"/>
      <c r="K47" s="33" t="str">
        <f>IF(Source!R38=0, " ", Source!R38)</f>
        <v xml:space="preserve"> </v>
      </c>
      <c r="L47" s="35"/>
      <c r="M47" s="32" t="str">
        <f>IF(Source!AI38=0, " ", ROUND(Source!AI38,2))</f>
        <v xml:space="preserve"> </v>
      </c>
      <c r="N47" s="32" t="str">
        <f>IF(Source!V38=0, " ", ROUND(Source!V38,2))</f>
        <v xml:space="preserve"> </v>
      </c>
    </row>
    <row r="48" spans="1:26" ht="85.5" x14ac:dyDescent="0.2">
      <c r="A48" s="29">
        <v>6</v>
      </c>
      <c r="B48" s="29" t="str">
        <f>IF(Source!BJ40&lt;&gt;"", Source!BJ40, "")</f>
        <v>Ресурсная ведомость (по справочнику МТР на базе SAP ERP на 2023 год)</v>
      </c>
      <c r="C48" s="29" t="str">
        <f>IF(Source!G40&lt;&gt;"", Source!G40, "")</f>
        <v>Заглушка 12 модулей YZM10-12 IEK</v>
      </c>
      <c r="D48" s="30" t="str">
        <f>IF(Source!H40&lt;&gt;"", Source!H40, "")</f>
        <v>ШТ</v>
      </c>
      <c r="E48" s="31">
        <f>Source!I40</f>
        <v>3</v>
      </c>
      <c r="F48" s="32">
        <f>IF(Source!AB40=0, " ", Source!AB40)</f>
        <v>35.36</v>
      </c>
      <c r="G48" s="32" t="str">
        <f>IF(Source!AD40=0, " ", Source!AD40)</f>
        <v xml:space="preserve"> </v>
      </c>
      <c r="H48" s="32">
        <f>IF(Source!AC40=0, " ", Source!AC40)</f>
        <v>35.36</v>
      </c>
      <c r="I48" s="33">
        <f>IF(Source!O40=0, " ", Source!O40)</f>
        <v>106</v>
      </c>
      <c r="J48" s="33" t="str">
        <f>IF(Source!S40=0, " ", Source!S40)</f>
        <v xml:space="preserve"> </v>
      </c>
      <c r="K48" s="33" t="str">
        <f>IF(Source!Q40=0, " ", Source!Q40)</f>
        <v xml:space="preserve"> </v>
      </c>
      <c r="L48" s="33">
        <f>IF(Source!P40=0, " ", Source!P40)</f>
        <v>106</v>
      </c>
      <c r="M48" s="32" t="str">
        <f>IF(Source!AH40=0, " ", ROUND(Source!AH40,2))</f>
        <v xml:space="preserve"> </v>
      </c>
      <c r="N48" s="32" t="str">
        <f>IF(Source!U40=0, " ", ROUND(Source!U40,2))</f>
        <v xml:space="preserve"> </v>
      </c>
      <c r="T48">
        <f>Source!O40+Source!X40+Source!Y40</f>
        <v>106</v>
      </c>
      <c r="U48">
        <v>106</v>
      </c>
      <c r="V48" t="str">
        <f>IF(Source!S40=0, " ", Source!S40)</f>
        <v xml:space="preserve"> </v>
      </c>
      <c r="W48" t="str">
        <f>IF(Source!Q40=0, " ", Source!Q40)</f>
        <v xml:space="preserve"> </v>
      </c>
      <c r="X48" t="str">
        <f>IF(Source!R40=0, " ", Source!R40)</f>
        <v xml:space="preserve"> </v>
      </c>
      <c r="Y48" t="str">
        <f>IF(Source!U40=0, " ", ROUND(Source!U40,2))</f>
        <v xml:space="preserve"> </v>
      </c>
      <c r="Z48" t="str">
        <f>IF(Source!V40=0, " ", ROUND(Source!V40,2))</f>
        <v xml:space="preserve"> </v>
      </c>
    </row>
    <row r="49" spans="1:26" ht="14.25" x14ac:dyDescent="0.2">
      <c r="A49" s="29"/>
      <c r="B49" s="29"/>
      <c r="C49" s="29"/>
      <c r="D49" s="30"/>
      <c r="E49" s="35"/>
      <c r="F49" s="32" t="str">
        <f>IF(Source!AF40=0, " ", Source!AF40)</f>
        <v xml:space="preserve"> </v>
      </c>
      <c r="G49" s="32" t="str">
        <f>IF(Source!AE40=0, " ", Source!AE40)</f>
        <v xml:space="preserve"> </v>
      </c>
      <c r="H49" s="35"/>
      <c r="I49" s="35"/>
      <c r="J49" s="35"/>
      <c r="K49" s="33" t="str">
        <f>IF(Source!R40=0, " ", Source!R40)</f>
        <v xml:space="preserve"> </v>
      </c>
      <c r="L49" s="35"/>
      <c r="M49" s="32" t="str">
        <f>IF(Source!AI40=0, " ", ROUND(Source!AI40,2))</f>
        <v xml:space="preserve"> </v>
      </c>
      <c r="N49" s="32" t="str">
        <f>IF(Source!V40=0, " ", ROUND(Source!V40,2))</f>
        <v xml:space="preserve"> </v>
      </c>
    </row>
    <row r="50" spans="1:26" ht="99.75" x14ac:dyDescent="0.2">
      <c r="A50" s="29">
        <v>7</v>
      </c>
      <c r="B50" s="29" t="str">
        <f>IF(Source!BJ42&lt;&gt;"", Source!BJ42, "")</f>
        <v>ФЕРм-2001, м08-03-526-01, приказ Минстроя России № 876/пр от 26.12.2019</v>
      </c>
      <c r="C50" s="29" t="str">
        <f>IF(Source!G42&lt;&gt;"", Source!G42, "")</f>
        <v>Автомат одно-, двух-, трехполюсный, устанавливаемый на конструкции: на стене или колонне, на ток до 25 А</v>
      </c>
      <c r="D50" s="30" t="str">
        <f>IF(Source!H42&lt;&gt;"", Source!H42, "")</f>
        <v>ШТ</v>
      </c>
      <c r="E50" s="31">
        <f>Source!I42</f>
        <v>85</v>
      </c>
      <c r="F50" s="32">
        <f>IF(Source!AB42=0, " ", Source!AB42)</f>
        <v>33.65</v>
      </c>
      <c r="G50" s="32">
        <f>IF(Source!AD42=0, " ", Source!AD42)</f>
        <v>0.87</v>
      </c>
      <c r="H50" s="32">
        <f>IF(Source!AC42=0, " ", Source!AC42)</f>
        <v>20.04</v>
      </c>
      <c r="I50" s="33">
        <f>IF(Source!O42=0, " ", Source!O42)</f>
        <v>2860</v>
      </c>
      <c r="J50" s="33">
        <f>IF(Source!S42=0, " ", Source!S42)</f>
        <v>1083</v>
      </c>
      <c r="K50" s="33">
        <f>IF(Source!Q42=0, " ", Source!Q42)</f>
        <v>74</v>
      </c>
      <c r="L50" s="33">
        <f>IF(Source!P42=0, " ", Source!P42)</f>
        <v>1703</v>
      </c>
      <c r="M50" s="32">
        <f>IF(Source!AH42=0, " ", ROUND(Source!AH42,2))</f>
        <v>1.34</v>
      </c>
      <c r="N50" s="32">
        <f>IF(Source!U42=0, " ", ROUND(Source!U42,2))</f>
        <v>113.9</v>
      </c>
      <c r="T50">
        <f>Source!O42+Source!X42+Source!Y42</f>
        <v>4463</v>
      </c>
      <c r="U50">
        <v>1703</v>
      </c>
      <c r="V50">
        <f>IF(Source!S42=0, " ", Source!S42)</f>
        <v>1083</v>
      </c>
      <c r="W50">
        <f>IF(Source!Q42=0, " ", Source!Q42)</f>
        <v>74</v>
      </c>
      <c r="X50" t="str">
        <f>IF(Source!R42=0, " ", Source!R42)</f>
        <v xml:space="preserve"> </v>
      </c>
      <c r="Y50">
        <f>IF(Source!U42=0, " ", ROUND(Source!U42,2))</f>
        <v>113.9</v>
      </c>
      <c r="Z50" t="str">
        <f>IF(Source!V42=0, " ", ROUND(Source!V42,2))</f>
        <v xml:space="preserve"> </v>
      </c>
    </row>
    <row r="51" spans="1:26" ht="14.25" x14ac:dyDescent="0.2">
      <c r="A51" s="29"/>
      <c r="B51" s="29"/>
      <c r="C51" s="29"/>
      <c r="D51" s="30"/>
      <c r="E51" s="35"/>
      <c r="F51" s="32">
        <f>IF(Source!AF42=0, " ", Source!AF42)</f>
        <v>12.74</v>
      </c>
      <c r="G51" s="32" t="str">
        <f>IF(Source!AE42=0, " ", Source!AE42)</f>
        <v xml:space="preserve"> </v>
      </c>
      <c r="H51" s="35"/>
      <c r="I51" s="35"/>
      <c r="J51" s="35"/>
      <c r="K51" s="33" t="str">
        <f>IF(Source!R42=0, " ", Source!R42)</f>
        <v xml:space="preserve"> </v>
      </c>
      <c r="L51" s="35"/>
      <c r="M51" s="32" t="str">
        <f>IF(Source!AI42=0, " ", ROUND(Source!AI42,2))</f>
        <v xml:space="preserve"> </v>
      </c>
      <c r="N51" s="32" t="str">
        <f>IF(Source!V42=0, " ", ROUND(Source!V42,2))</f>
        <v xml:space="preserve"> </v>
      </c>
    </row>
    <row r="52" spans="1:26" ht="15" x14ac:dyDescent="0.2">
      <c r="A52" s="66"/>
      <c r="B52" s="66"/>
      <c r="C52" s="39" t="s">
        <v>208</v>
      </c>
      <c r="D52" s="40" t="str">
        <f>CONCATENATE(Source!AT42," %")</f>
        <v>97 %</v>
      </c>
      <c r="E52" s="40"/>
      <c r="F52" s="40"/>
      <c r="G52" s="40"/>
      <c r="H52" s="40"/>
      <c r="I52" s="41">
        <f>Source!X42</f>
        <v>1051</v>
      </c>
      <c r="J52" s="66"/>
      <c r="K52" s="66"/>
      <c r="L52" s="66"/>
      <c r="M52" s="66"/>
      <c r="N52" s="66"/>
    </row>
    <row r="53" spans="1:26" ht="15" x14ac:dyDescent="0.2">
      <c r="A53" s="66"/>
      <c r="B53" s="66"/>
      <c r="C53" s="39" t="s">
        <v>210</v>
      </c>
      <c r="D53" s="40" t="str">
        <f>CONCATENATE(Source!AU42," %")</f>
        <v>51 %</v>
      </c>
      <c r="E53" s="40"/>
      <c r="F53" s="40"/>
      <c r="G53" s="40"/>
      <c r="H53" s="40"/>
      <c r="I53" s="41">
        <f>Source!Y42</f>
        <v>552</v>
      </c>
      <c r="J53" s="66"/>
      <c r="K53" s="66"/>
      <c r="L53" s="66"/>
      <c r="M53" s="66"/>
      <c r="N53" s="66"/>
    </row>
    <row r="54" spans="1:26" ht="14.25" x14ac:dyDescent="0.2">
      <c r="A54" s="66"/>
      <c r="B54" s="66"/>
      <c r="C54" s="42" t="s">
        <v>631</v>
      </c>
      <c r="D54" s="43"/>
      <c r="E54" s="43"/>
      <c r="F54" s="43"/>
      <c r="G54" s="43"/>
      <c r="H54" s="43"/>
      <c r="I54" s="44">
        <f>SUMIF(Source!AA42:'Source'!AA43, "=41556122", Source!GM42:'Source'!GM43)</f>
        <v>4463</v>
      </c>
      <c r="J54" s="66"/>
      <c r="K54" s="66"/>
      <c r="L54" s="66"/>
      <c r="M54" s="66"/>
      <c r="N54" s="66"/>
    </row>
    <row r="55" spans="1:26" ht="85.5" x14ac:dyDescent="0.2">
      <c r="A55" s="29">
        <v>8</v>
      </c>
      <c r="B55" s="29" t="str">
        <f>IF(Source!BJ44&lt;&gt;"", Source!BJ44, "")</f>
        <v>Ресурсная ведомость (по справочнику МТР на базе SAP ERP на 2023 год)</v>
      </c>
      <c r="C55" s="29" t="str">
        <f>IF(Source!G44&lt;&gt;"", Source!G44, "")</f>
        <v>ВА ВА47-29 1P 20А C</v>
      </c>
      <c r="D55" s="30" t="str">
        <f>IF(Source!H44&lt;&gt;"", Source!H44, "")</f>
        <v>ШТ</v>
      </c>
      <c r="E55" s="31">
        <f>Source!I44</f>
        <v>45</v>
      </c>
      <c r="F55" s="32">
        <f>IF(Source!AB44=0, " ", Source!AB44)</f>
        <v>145</v>
      </c>
      <c r="G55" s="32" t="str">
        <f>IF(Source!AD44=0, " ", Source!AD44)</f>
        <v xml:space="preserve"> </v>
      </c>
      <c r="H55" s="32">
        <f>IF(Source!AC44=0, " ", Source!AC44)</f>
        <v>145</v>
      </c>
      <c r="I55" s="33">
        <f>IF(Source!O44=0, " ", Source!O44)</f>
        <v>6525</v>
      </c>
      <c r="J55" s="33" t="str">
        <f>IF(Source!S44=0, " ", Source!S44)</f>
        <v xml:space="preserve"> </v>
      </c>
      <c r="K55" s="33" t="str">
        <f>IF(Source!Q44=0, " ", Source!Q44)</f>
        <v xml:space="preserve"> </v>
      </c>
      <c r="L55" s="33">
        <f>IF(Source!P44=0, " ", Source!P44)</f>
        <v>6525</v>
      </c>
      <c r="M55" s="32" t="str">
        <f>IF(Source!AH44=0, " ", ROUND(Source!AH44,2))</f>
        <v xml:space="preserve"> </v>
      </c>
      <c r="N55" s="32" t="str">
        <f>IF(Source!U44=0, " ", ROUND(Source!U44,2))</f>
        <v xml:space="preserve"> </v>
      </c>
      <c r="T55">
        <f>Source!O44+Source!X44+Source!Y44</f>
        <v>6525</v>
      </c>
      <c r="U55">
        <v>6525</v>
      </c>
      <c r="V55" t="str">
        <f>IF(Source!S44=0, " ", Source!S44)</f>
        <v xml:space="preserve"> </v>
      </c>
      <c r="W55" t="str">
        <f>IF(Source!Q44=0, " ", Source!Q44)</f>
        <v xml:space="preserve"> </v>
      </c>
      <c r="X55" t="str">
        <f>IF(Source!R44=0, " ", Source!R44)</f>
        <v xml:space="preserve"> </v>
      </c>
      <c r="Y55" t="str">
        <f>IF(Source!U44=0, " ", ROUND(Source!U44,2))</f>
        <v xml:space="preserve"> </v>
      </c>
      <c r="Z55" t="str">
        <f>IF(Source!V44=0, " ", ROUND(Source!V44,2))</f>
        <v xml:space="preserve"> </v>
      </c>
    </row>
    <row r="56" spans="1:26" ht="14.25" x14ac:dyDescent="0.2">
      <c r="A56" s="29"/>
      <c r="B56" s="29"/>
      <c r="C56" s="29"/>
      <c r="D56" s="30"/>
      <c r="E56" s="35"/>
      <c r="F56" s="32" t="str">
        <f>IF(Source!AF44=0, " ", Source!AF44)</f>
        <v xml:space="preserve"> </v>
      </c>
      <c r="G56" s="32" t="str">
        <f>IF(Source!AE44=0, " ", Source!AE44)</f>
        <v xml:space="preserve"> </v>
      </c>
      <c r="H56" s="35"/>
      <c r="I56" s="35"/>
      <c r="J56" s="35"/>
      <c r="K56" s="33" t="str">
        <f>IF(Source!R44=0, " ", Source!R44)</f>
        <v xml:space="preserve"> </v>
      </c>
      <c r="L56" s="35"/>
      <c r="M56" s="32" t="str">
        <f>IF(Source!AI44=0, " ", ROUND(Source!AI44,2))</f>
        <v xml:space="preserve"> </v>
      </c>
      <c r="N56" s="32" t="str">
        <f>IF(Source!V44=0, " ", ROUND(Source!V44,2))</f>
        <v xml:space="preserve"> </v>
      </c>
    </row>
    <row r="57" spans="1:26" ht="85.5" x14ac:dyDescent="0.2">
      <c r="A57" s="29">
        <v>9</v>
      </c>
      <c r="B57" s="29" t="str">
        <f>IF(Source!BJ46&lt;&gt;"", Source!BJ46, "")</f>
        <v>Ресурсная ведомость (по справочнику МТР на базе SAP ERP на 2023 год)</v>
      </c>
      <c r="C57" s="29" t="str">
        <f>IF(Source!G46&lt;&gt;"", Source!G46, "")</f>
        <v>ВА ВА47-29 1P 10А C</v>
      </c>
      <c r="D57" s="30" t="str">
        <f>IF(Source!H46&lt;&gt;"", Source!H46, "")</f>
        <v>ШТ</v>
      </c>
      <c r="E57" s="31">
        <f>Source!I46</f>
        <v>20</v>
      </c>
      <c r="F57" s="32">
        <f>IF(Source!AB46=0, " ", Source!AB46)</f>
        <v>170</v>
      </c>
      <c r="G57" s="32" t="str">
        <f>IF(Source!AD46=0, " ", Source!AD46)</f>
        <v xml:space="preserve"> </v>
      </c>
      <c r="H57" s="32">
        <f>IF(Source!AC46=0, " ", Source!AC46)</f>
        <v>170</v>
      </c>
      <c r="I57" s="33">
        <f>IF(Source!O46=0, " ", Source!O46)</f>
        <v>3400</v>
      </c>
      <c r="J57" s="33" t="str">
        <f>IF(Source!S46=0, " ", Source!S46)</f>
        <v xml:space="preserve"> </v>
      </c>
      <c r="K57" s="33" t="str">
        <f>IF(Source!Q46=0, " ", Source!Q46)</f>
        <v xml:space="preserve"> </v>
      </c>
      <c r="L57" s="33">
        <f>IF(Source!P46=0, " ", Source!P46)</f>
        <v>3400</v>
      </c>
      <c r="M57" s="32" t="str">
        <f>IF(Source!AH46=0, " ", ROUND(Source!AH46,2))</f>
        <v xml:space="preserve"> </v>
      </c>
      <c r="N57" s="32" t="str">
        <f>IF(Source!U46=0, " ", ROUND(Source!U46,2))</f>
        <v xml:space="preserve"> </v>
      </c>
      <c r="T57">
        <f>Source!O46+Source!X46+Source!Y46</f>
        <v>3400</v>
      </c>
      <c r="U57">
        <v>3400</v>
      </c>
      <c r="V57" t="str">
        <f>IF(Source!S46=0, " ", Source!S46)</f>
        <v xml:space="preserve"> </v>
      </c>
      <c r="W57" t="str">
        <f>IF(Source!Q46=0, " ", Source!Q46)</f>
        <v xml:space="preserve"> </v>
      </c>
      <c r="X57" t="str">
        <f>IF(Source!R46=0, " ", Source!R46)</f>
        <v xml:space="preserve"> </v>
      </c>
      <c r="Y57" t="str">
        <f>IF(Source!U46=0, " ", ROUND(Source!U46,2))</f>
        <v xml:space="preserve"> </v>
      </c>
      <c r="Z57" t="str">
        <f>IF(Source!V46=0, " ", ROUND(Source!V46,2))</f>
        <v xml:space="preserve"> </v>
      </c>
    </row>
    <row r="58" spans="1:26" ht="14.25" x14ac:dyDescent="0.2">
      <c r="A58" s="29"/>
      <c r="B58" s="29"/>
      <c r="C58" s="29"/>
      <c r="D58" s="30"/>
      <c r="E58" s="35"/>
      <c r="F58" s="32" t="str">
        <f>IF(Source!AF46=0, " ", Source!AF46)</f>
        <v xml:space="preserve"> </v>
      </c>
      <c r="G58" s="32" t="str">
        <f>IF(Source!AE46=0, " ", Source!AE46)</f>
        <v xml:space="preserve"> </v>
      </c>
      <c r="H58" s="35"/>
      <c r="I58" s="35"/>
      <c r="J58" s="35"/>
      <c r="K58" s="33" t="str">
        <f>IF(Source!R46=0, " ", Source!R46)</f>
        <v xml:space="preserve"> </v>
      </c>
      <c r="L58" s="35"/>
      <c r="M58" s="32" t="str">
        <f>IF(Source!AI46=0, " ", ROUND(Source!AI46,2))</f>
        <v xml:space="preserve"> </v>
      </c>
      <c r="N58" s="32" t="str">
        <f>IF(Source!V46=0, " ", ROUND(Source!V46,2))</f>
        <v xml:space="preserve"> </v>
      </c>
    </row>
    <row r="59" spans="1:26" ht="85.5" x14ac:dyDescent="0.2">
      <c r="A59" s="29">
        <v>10</v>
      </c>
      <c r="B59" s="29" t="str">
        <f>IF(Source!BJ48&lt;&gt;"", Source!BJ48, "")</f>
        <v>Ресурсная ведомость (по справочнику МТР на базе SAP ERP на 2023 год)</v>
      </c>
      <c r="C59" s="29" t="str">
        <f>IF(Source!G48&lt;&gt;"", Source!G48, "")</f>
        <v>ВА ВА47-29 1P 16А C</v>
      </c>
      <c r="D59" s="30" t="str">
        <f>IF(Source!H48&lt;&gt;"", Source!H48, "")</f>
        <v>ШТ</v>
      </c>
      <c r="E59" s="31">
        <f>Source!I48</f>
        <v>20</v>
      </c>
      <c r="F59" s="32">
        <f>IF(Source!AB48=0, " ", Source!AB48)</f>
        <v>201</v>
      </c>
      <c r="G59" s="32" t="str">
        <f>IF(Source!AD48=0, " ", Source!AD48)</f>
        <v xml:space="preserve"> </v>
      </c>
      <c r="H59" s="32">
        <f>IF(Source!AC48=0, " ", Source!AC48)</f>
        <v>201</v>
      </c>
      <c r="I59" s="33">
        <f>IF(Source!O48=0, " ", Source!O48)</f>
        <v>4020</v>
      </c>
      <c r="J59" s="33" t="str">
        <f>IF(Source!S48=0, " ", Source!S48)</f>
        <v xml:space="preserve"> </v>
      </c>
      <c r="K59" s="33" t="str">
        <f>IF(Source!Q48=0, " ", Source!Q48)</f>
        <v xml:space="preserve"> </v>
      </c>
      <c r="L59" s="33">
        <f>IF(Source!P48=0, " ", Source!P48)</f>
        <v>4020</v>
      </c>
      <c r="M59" s="32" t="str">
        <f>IF(Source!AH48=0, " ", ROUND(Source!AH48,2))</f>
        <v xml:space="preserve"> </v>
      </c>
      <c r="N59" s="32" t="str">
        <f>IF(Source!U48=0, " ", ROUND(Source!U48,2))</f>
        <v xml:space="preserve"> </v>
      </c>
      <c r="T59">
        <f>Source!O48+Source!X48+Source!Y48</f>
        <v>4020</v>
      </c>
      <c r="U59">
        <v>4020</v>
      </c>
      <c r="V59" t="str">
        <f>IF(Source!S48=0, " ", Source!S48)</f>
        <v xml:space="preserve"> </v>
      </c>
      <c r="W59" t="str">
        <f>IF(Source!Q48=0, " ", Source!Q48)</f>
        <v xml:space="preserve"> </v>
      </c>
      <c r="X59" t="str">
        <f>IF(Source!R48=0, " ", Source!R48)</f>
        <v xml:space="preserve"> </v>
      </c>
      <c r="Y59" t="str">
        <f>IF(Source!U48=0, " ", ROUND(Source!U48,2))</f>
        <v xml:space="preserve"> </v>
      </c>
      <c r="Z59" t="str">
        <f>IF(Source!V48=0, " ", ROUND(Source!V48,2))</f>
        <v xml:space="preserve"> </v>
      </c>
    </row>
    <row r="60" spans="1:26" ht="14.25" x14ac:dyDescent="0.2">
      <c r="A60" s="29"/>
      <c r="B60" s="29"/>
      <c r="C60" s="29"/>
      <c r="D60" s="30"/>
      <c r="E60" s="35"/>
      <c r="F60" s="32" t="str">
        <f>IF(Source!AF48=0, " ", Source!AF48)</f>
        <v xml:space="preserve"> </v>
      </c>
      <c r="G60" s="32" t="str">
        <f>IF(Source!AE48=0, " ", Source!AE48)</f>
        <v xml:space="preserve"> </v>
      </c>
      <c r="H60" s="35"/>
      <c r="I60" s="35"/>
      <c r="J60" s="35"/>
      <c r="K60" s="33" t="str">
        <f>IF(Source!R48=0, " ", Source!R48)</f>
        <v xml:space="preserve"> </v>
      </c>
      <c r="L60" s="35"/>
      <c r="M60" s="32" t="str">
        <f>IF(Source!AI48=0, " ", ROUND(Source!AI48,2))</f>
        <v xml:space="preserve"> </v>
      </c>
      <c r="N60" s="32" t="str">
        <f>IF(Source!V48=0, " ", ROUND(Source!V48,2))</f>
        <v xml:space="preserve"> </v>
      </c>
    </row>
    <row r="61" spans="1:26" ht="99.75" x14ac:dyDescent="0.2">
      <c r="A61" s="29">
        <v>11</v>
      </c>
      <c r="B61" s="29" t="str">
        <f>IF(Source!BJ50&lt;&gt;"", Source!BJ50, "")</f>
        <v>ФЕРм-2001, м08-03-526-02, приказ Минстроя России № 876/пр от 26.12.2019</v>
      </c>
      <c r="C61" s="29" t="str">
        <f>IF(Source!G50&lt;&gt;"", Source!G50, "")</f>
        <v>Автомат одно-, двух-, трехполюсный, устанавливаемый на конструкции: на стене или колонне, на ток до 100 А</v>
      </c>
      <c r="D61" s="30" t="str">
        <f>IF(Source!H50&lt;&gt;"", Source!H50, "")</f>
        <v>ШТ</v>
      </c>
      <c r="E61" s="31">
        <f>Source!I50</f>
        <v>4</v>
      </c>
      <c r="F61" s="32">
        <f>IF(Source!AB50=0, " ", Source!AB50)</f>
        <v>58.2</v>
      </c>
      <c r="G61" s="32">
        <f>IF(Source!AD50=0, " ", Source!AD50)</f>
        <v>2.87</v>
      </c>
      <c r="H61" s="32">
        <f>IF(Source!AC50=0, " ", Source!AC50)</f>
        <v>36.31</v>
      </c>
      <c r="I61" s="33">
        <f>IF(Source!O50=0, " ", Source!O50)</f>
        <v>232</v>
      </c>
      <c r="J61" s="33">
        <f>IF(Source!S50=0, " ", Source!S50)</f>
        <v>76</v>
      </c>
      <c r="K61" s="33">
        <f>IF(Source!Q50=0, " ", Source!Q50)</f>
        <v>11</v>
      </c>
      <c r="L61" s="33">
        <f>IF(Source!P50=0, " ", Source!P50)</f>
        <v>145</v>
      </c>
      <c r="M61" s="32">
        <f>IF(Source!AH50=0, " ", ROUND(Source!AH50,2))</f>
        <v>2</v>
      </c>
      <c r="N61" s="32">
        <f>IF(Source!U50=0, " ", ROUND(Source!U50,2))</f>
        <v>8</v>
      </c>
      <c r="T61">
        <f>Source!O50+Source!X50+Source!Y50</f>
        <v>346</v>
      </c>
      <c r="U61">
        <v>145</v>
      </c>
      <c r="V61">
        <f>IF(Source!S50=0, " ", Source!S50)</f>
        <v>76</v>
      </c>
      <c r="W61">
        <f>IF(Source!Q50=0, " ", Source!Q50)</f>
        <v>11</v>
      </c>
      <c r="X61">
        <f>IF(Source!R50=0, " ", Source!R50)</f>
        <v>1</v>
      </c>
      <c r="Y61">
        <f>IF(Source!U50=0, " ", ROUND(Source!U50,2))</f>
        <v>8</v>
      </c>
      <c r="Z61">
        <f>IF(Source!V50=0, " ", ROUND(Source!V50,2))</f>
        <v>0.08</v>
      </c>
    </row>
    <row r="62" spans="1:26" ht="14.25" x14ac:dyDescent="0.2">
      <c r="A62" s="29"/>
      <c r="B62" s="29"/>
      <c r="C62" s="29"/>
      <c r="D62" s="30"/>
      <c r="E62" s="35"/>
      <c r="F62" s="32">
        <f>IF(Source!AF50=0, " ", Source!AF50)</f>
        <v>19.02</v>
      </c>
      <c r="G62" s="32">
        <f>IF(Source!AE50=0, " ", Source!AE50)</f>
        <v>0.26</v>
      </c>
      <c r="H62" s="35"/>
      <c r="I62" s="35"/>
      <c r="J62" s="35"/>
      <c r="K62" s="33">
        <f>IF(Source!R50=0, " ", Source!R50)</f>
        <v>1</v>
      </c>
      <c r="L62" s="35"/>
      <c r="M62" s="32">
        <f>IF(Source!AI50=0, " ", ROUND(Source!AI50,2))</f>
        <v>0.02</v>
      </c>
      <c r="N62" s="32">
        <f>IF(Source!V50=0, " ", ROUND(Source!V50,2))</f>
        <v>0.08</v>
      </c>
    </row>
    <row r="63" spans="1:26" ht="15" x14ac:dyDescent="0.2">
      <c r="A63" s="66"/>
      <c r="B63" s="66"/>
      <c r="C63" s="39" t="s">
        <v>208</v>
      </c>
      <c r="D63" s="40" t="str">
        <f>CONCATENATE(Source!AT50," %")</f>
        <v>97 %</v>
      </c>
      <c r="E63" s="40"/>
      <c r="F63" s="40"/>
      <c r="G63" s="40"/>
      <c r="H63" s="40"/>
      <c r="I63" s="41">
        <f>Source!X50</f>
        <v>75</v>
      </c>
      <c r="J63" s="66"/>
      <c r="K63" s="66"/>
      <c r="L63" s="66"/>
      <c r="M63" s="66"/>
      <c r="N63" s="66"/>
    </row>
    <row r="64" spans="1:26" ht="15" x14ac:dyDescent="0.2">
      <c r="A64" s="66"/>
      <c r="B64" s="66"/>
      <c r="C64" s="39" t="s">
        <v>210</v>
      </c>
      <c r="D64" s="40" t="str">
        <f>CONCATENATE(Source!AU50," %")</f>
        <v>51 %</v>
      </c>
      <c r="E64" s="40"/>
      <c r="F64" s="40"/>
      <c r="G64" s="40"/>
      <c r="H64" s="40"/>
      <c r="I64" s="41">
        <f>Source!Y50</f>
        <v>39</v>
      </c>
      <c r="J64" s="66"/>
      <c r="K64" s="66"/>
      <c r="L64" s="66"/>
      <c r="M64" s="66"/>
      <c r="N64" s="66"/>
    </row>
    <row r="65" spans="1:26" ht="14.25" x14ac:dyDescent="0.2">
      <c r="A65" s="66"/>
      <c r="B65" s="66"/>
      <c r="C65" s="42" t="s">
        <v>631</v>
      </c>
      <c r="D65" s="43"/>
      <c r="E65" s="43"/>
      <c r="F65" s="43"/>
      <c r="G65" s="43"/>
      <c r="H65" s="43"/>
      <c r="I65" s="44">
        <f>SUMIF(Source!AA50:'Source'!AA51, "=41556122", Source!GM50:'Source'!GM51)</f>
        <v>346</v>
      </c>
      <c r="J65" s="66"/>
      <c r="K65" s="66"/>
      <c r="L65" s="66"/>
      <c r="M65" s="66"/>
      <c r="N65" s="66"/>
    </row>
    <row r="66" spans="1:26" ht="85.5" x14ac:dyDescent="0.2">
      <c r="A66" s="29">
        <v>12</v>
      </c>
      <c r="B66" s="29" t="str">
        <f>IF(Source!BJ52&lt;&gt;"", Source!BJ52, "")</f>
        <v>Ресурсная ведомость (по справочнику МТР на базе SAP ERP на 2023 год)</v>
      </c>
      <c r="C66" s="29" t="str">
        <f>IF(Source!G52&lt;&gt;"", Source!G52, "")</f>
        <v>ВА ВА47-29 3P 40А C</v>
      </c>
      <c r="D66" s="30" t="str">
        <f>IF(Source!H52&lt;&gt;"", Source!H52, "")</f>
        <v>ШТ</v>
      </c>
      <c r="E66" s="31">
        <f>Source!I52</f>
        <v>2</v>
      </c>
      <c r="F66" s="32">
        <f>IF(Source!AB52=0, " ", Source!AB52)</f>
        <v>538</v>
      </c>
      <c r="G66" s="32" t="str">
        <f>IF(Source!AD52=0, " ", Source!AD52)</f>
        <v xml:space="preserve"> </v>
      </c>
      <c r="H66" s="32">
        <f>IF(Source!AC52=0, " ", Source!AC52)</f>
        <v>538</v>
      </c>
      <c r="I66" s="33">
        <f>IF(Source!O52=0, " ", Source!O52)</f>
        <v>1076</v>
      </c>
      <c r="J66" s="33" t="str">
        <f>IF(Source!S52=0, " ", Source!S52)</f>
        <v xml:space="preserve"> </v>
      </c>
      <c r="K66" s="33" t="str">
        <f>IF(Source!Q52=0, " ", Source!Q52)</f>
        <v xml:space="preserve"> </v>
      </c>
      <c r="L66" s="33">
        <f>IF(Source!P52=0, " ", Source!P52)</f>
        <v>1076</v>
      </c>
      <c r="M66" s="32" t="str">
        <f>IF(Source!AH52=0, " ", ROUND(Source!AH52,2))</f>
        <v xml:space="preserve"> </v>
      </c>
      <c r="N66" s="32" t="str">
        <f>IF(Source!U52=0, " ", ROUND(Source!U52,2))</f>
        <v xml:space="preserve"> </v>
      </c>
      <c r="T66">
        <f>Source!O52+Source!X52+Source!Y52</f>
        <v>1076</v>
      </c>
      <c r="U66">
        <v>1076</v>
      </c>
      <c r="V66" t="str">
        <f>IF(Source!S52=0, " ", Source!S52)</f>
        <v xml:space="preserve"> </v>
      </c>
      <c r="W66" t="str">
        <f>IF(Source!Q52=0, " ", Source!Q52)</f>
        <v xml:space="preserve"> </v>
      </c>
      <c r="X66" t="str">
        <f>IF(Source!R52=0, " ", Source!R52)</f>
        <v xml:space="preserve"> </v>
      </c>
      <c r="Y66" t="str">
        <f>IF(Source!U52=0, " ", ROUND(Source!U52,2))</f>
        <v xml:space="preserve"> </v>
      </c>
      <c r="Z66" t="str">
        <f>IF(Source!V52=0, " ", ROUND(Source!V52,2))</f>
        <v xml:space="preserve"> </v>
      </c>
    </row>
    <row r="67" spans="1:26" ht="14.25" x14ac:dyDescent="0.2">
      <c r="A67" s="29"/>
      <c r="B67" s="29"/>
      <c r="C67" s="29"/>
      <c r="D67" s="30"/>
      <c r="E67" s="35"/>
      <c r="F67" s="32" t="str">
        <f>IF(Source!AF52=0, " ", Source!AF52)</f>
        <v xml:space="preserve"> </v>
      </c>
      <c r="G67" s="32" t="str">
        <f>IF(Source!AE52=0, " ", Source!AE52)</f>
        <v xml:space="preserve"> </v>
      </c>
      <c r="H67" s="35"/>
      <c r="I67" s="35"/>
      <c r="J67" s="35"/>
      <c r="K67" s="33" t="str">
        <f>IF(Source!R52=0, " ", Source!R52)</f>
        <v xml:space="preserve"> </v>
      </c>
      <c r="L67" s="35"/>
      <c r="M67" s="32" t="str">
        <f>IF(Source!AI52=0, " ", ROUND(Source!AI52,2))</f>
        <v xml:space="preserve"> </v>
      </c>
      <c r="N67" s="32" t="str">
        <f>IF(Source!V52=0, " ", ROUND(Source!V52,2))</f>
        <v xml:space="preserve"> </v>
      </c>
    </row>
    <row r="68" spans="1:26" ht="85.5" x14ac:dyDescent="0.2">
      <c r="A68" s="29">
        <v>13</v>
      </c>
      <c r="B68" s="29" t="str">
        <f>IF(Source!BJ54&lt;&gt;"", Source!BJ54, "")</f>
        <v>Ресурсная ведомость (по справочнику МТР на базе SAP ERP на 2023 год)</v>
      </c>
      <c r="C68" s="29" t="str">
        <f>IF(Source!G54&lt;&gt;"", Source!G54, "")</f>
        <v>УЗО ABB F204AC 4Р 80А 300mA АС</v>
      </c>
      <c r="D68" s="30" t="str">
        <f>IF(Source!H54&lt;&gt;"", Source!H54, "")</f>
        <v>ШТ</v>
      </c>
      <c r="E68" s="31">
        <f>Source!I54</f>
        <v>2</v>
      </c>
      <c r="F68" s="32">
        <f>IF(Source!AB54=0, " ", Source!AB54)</f>
        <v>9518.09</v>
      </c>
      <c r="G68" s="32" t="str">
        <f>IF(Source!AD54=0, " ", Source!AD54)</f>
        <v xml:space="preserve"> </v>
      </c>
      <c r="H68" s="32">
        <f>IF(Source!AC54=0, " ", Source!AC54)</f>
        <v>9518.09</v>
      </c>
      <c r="I68" s="33">
        <f>IF(Source!O54=0, " ", Source!O54)</f>
        <v>19036</v>
      </c>
      <c r="J68" s="33" t="str">
        <f>IF(Source!S54=0, " ", Source!S54)</f>
        <v xml:space="preserve"> </v>
      </c>
      <c r="K68" s="33" t="str">
        <f>IF(Source!Q54=0, " ", Source!Q54)</f>
        <v xml:space="preserve"> </v>
      </c>
      <c r="L68" s="33">
        <f>IF(Source!P54=0, " ", Source!P54)</f>
        <v>19036</v>
      </c>
      <c r="M68" s="32" t="str">
        <f>IF(Source!AH54=0, " ", ROUND(Source!AH54,2))</f>
        <v xml:space="preserve"> </v>
      </c>
      <c r="N68" s="32" t="str">
        <f>IF(Source!U54=0, " ", ROUND(Source!U54,2))</f>
        <v xml:space="preserve"> </v>
      </c>
      <c r="T68">
        <f>Source!O54+Source!X54+Source!Y54</f>
        <v>19036</v>
      </c>
      <c r="U68">
        <v>19036</v>
      </c>
      <c r="V68" t="str">
        <f>IF(Source!S54=0, " ", Source!S54)</f>
        <v xml:space="preserve"> </v>
      </c>
      <c r="W68" t="str">
        <f>IF(Source!Q54=0, " ", Source!Q54)</f>
        <v xml:space="preserve"> </v>
      </c>
      <c r="X68" t="str">
        <f>IF(Source!R54=0, " ", Source!R54)</f>
        <v xml:space="preserve"> </v>
      </c>
      <c r="Y68" t="str">
        <f>IF(Source!U54=0, " ", ROUND(Source!U54,2))</f>
        <v xml:space="preserve"> </v>
      </c>
      <c r="Z68" t="str">
        <f>IF(Source!V54=0, " ", ROUND(Source!V54,2))</f>
        <v xml:space="preserve"> </v>
      </c>
    </row>
    <row r="69" spans="1:26" ht="14.25" x14ac:dyDescent="0.2">
      <c r="A69" s="29"/>
      <c r="B69" s="29"/>
      <c r="C69" s="29"/>
      <c r="D69" s="30"/>
      <c r="E69" s="35"/>
      <c r="F69" s="32" t="str">
        <f>IF(Source!AF54=0, " ", Source!AF54)</f>
        <v xml:space="preserve"> </v>
      </c>
      <c r="G69" s="32" t="str">
        <f>IF(Source!AE54=0, " ", Source!AE54)</f>
        <v xml:space="preserve"> </v>
      </c>
      <c r="H69" s="35"/>
      <c r="I69" s="35"/>
      <c r="J69" s="35"/>
      <c r="K69" s="33" t="str">
        <f>IF(Source!R54=0, " ", Source!R54)</f>
        <v xml:space="preserve"> </v>
      </c>
      <c r="L69" s="35"/>
      <c r="M69" s="32" t="str">
        <f>IF(Source!AI54=0, " ", ROUND(Source!AI54,2))</f>
        <v xml:space="preserve"> </v>
      </c>
      <c r="N69" s="32" t="str">
        <f>IF(Source!V54=0, " ", ROUND(Source!V54,2))</f>
        <v xml:space="preserve"> </v>
      </c>
    </row>
    <row r="70" spans="1:26" ht="99.75" x14ac:dyDescent="0.2">
      <c r="A70" s="29">
        <v>14</v>
      </c>
      <c r="B70" s="29" t="str">
        <f>IF(Source!BJ56&lt;&gt;"", Source!BJ56, "")</f>
        <v>ФЕРп-2001 доп.6, п01-03-001-02, приказ Минстроя России № 321/пр от 24.05.2021</v>
      </c>
      <c r="C70" s="29" t="str">
        <f>IF(Source!G56&lt;&gt;"", Source!G56, "")</f>
        <v>Выключатель однополюсный напряжением до 1 кВ: с устройством защитного отключения</v>
      </c>
      <c r="D70" s="30" t="str">
        <f>IF(Source!H56&lt;&gt;"", Source!H56, "")</f>
        <v>ШТ</v>
      </c>
      <c r="E70" s="31">
        <f>Source!I56</f>
        <v>85</v>
      </c>
      <c r="F70" s="32">
        <f>IF(Source!AB56=0, " ", Source!AB56)</f>
        <v>16.91</v>
      </c>
      <c r="G70" s="32" t="str">
        <f>IF(Source!AD56=0, " ", Source!AD56)</f>
        <v xml:space="preserve"> </v>
      </c>
      <c r="H70" s="32" t="str">
        <f>IF(Source!AC56=0, " ", Source!AC56)</f>
        <v xml:space="preserve"> </v>
      </c>
      <c r="I70" s="33">
        <f>IF(Source!O56=0, " ", Source!O56)</f>
        <v>1437</v>
      </c>
      <c r="J70" s="33">
        <f>IF(Source!S56=0, " ", Source!S56)</f>
        <v>1437</v>
      </c>
      <c r="K70" s="33" t="str">
        <f>IF(Source!Q56=0, " ", Source!Q56)</f>
        <v xml:space="preserve"> </v>
      </c>
      <c r="L70" s="33" t="str">
        <f>IF(Source!P56=0, " ", Source!P56)</f>
        <v xml:space="preserve"> </v>
      </c>
      <c r="M70" s="32">
        <f>IF(Source!AH56=0, " ", ROUND(Source!AH56,2))</f>
        <v>1.8</v>
      </c>
      <c r="N70" s="32">
        <f>IF(Source!U56=0, " ", ROUND(Source!U56,2))</f>
        <v>153</v>
      </c>
      <c r="T70">
        <f>Source!O56+Source!X56+Source!Y56</f>
        <v>3017</v>
      </c>
      <c r="U70" t="s">
        <v>632</v>
      </c>
      <c r="V70">
        <f>IF(Source!S56=0, " ", Source!S56)</f>
        <v>1437</v>
      </c>
      <c r="W70" t="str">
        <f>IF(Source!Q56=0, " ", Source!Q56)</f>
        <v xml:space="preserve"> </v>
      </c>
      <c r="X70" t="str">
        <f>IF(Source!R56=0, " ", Source!R56)</f>
        <v xml:space="preserve"> </v>
      </c>
      <c r="Y70">
        <f>IF(Source!U56=0, " ", ROUND(Source!U56,2))</f>
        <v>153</v>
      </c>
      <c r="Z70" t="str">
        <f>IF(Source!V56=0, " ", ROUND(Source!V56,2))</f>
        <v xml:space="preserve"> </v>
      </c>
    </row>
    <row r="71" spans="1:26" ht="14.25" x14ac:dyDescent="0.2">
      <c r="A71" s="29"/>
      <c r="B71" s="29"/>
      <c r="C71" s="29"/>
      <c r="D71" s="30"/>
      <c r="E71" s="35"/>
      <c r="F71" s="32">
        <f>IF(Source!AF56=0, " ", Source!AF56)</f>
        <v>16.91</v>
      </c>
      <c r="G71" s="32" t="str">
        <f>IF(Source!AE56=0, " ", Source!AE56)</f>
        <v xml:space="preserve"> </v>
      </c>
      <c r="H71" s="35"/>
      <c r="I71" s="35"/>
      <c r="J71" s="35"/>
      <c r="K71" s="33" t="str">
        <f>IF(Source!R56=0, " ", Source!R56)</f>
        <v xml:space="preserve"> </v>
      </c>
      <c r="L71" s="35"/>
      <c r="M71" s="32" t="str">
        <f>IF(Source!AI56=0, " ", ROUND(Source!AI56,2))</f>
        <v xml:space="preserve"> </v>
      </c>
      <c r="N71" s="32" t="str">
        <f>IF(Source!V56=0, " ", ROUND(Source!V56,2))</f>
        <v xml:space="preserve"> </v>
      </c>
    </row>
    <row r="72" spans="1:26" ht="15" x14ac:dyDescent="0.2">
      <c r="A72" s="66"/>
      <c r="B72" s="66"/>
      <c r="C72" s="39" t="s">
        <v>208</v>
      </c>
      <c r="D72" s="40" t="str">
        <f>CONCATENATE(Source!AT56," %")</f>
        <v>74 %</v>
      </c>
      <c r="E72" s="40"/>
      <c r="F72" s="40"/>
      <c r="G72" s="40"/>
      <c r="H72" s="40"/>
      <c r="I72" s="41">
        <f>Source!X56</f>
        <v>1063</v>
      </c>
      <c r="J72" s="66"/>
      <c r="K72" s="66"/>
      <c r="L72" s="66"/>
      <c r="M72" s="66"/>
      <c r="N72" s="66"/>
    </row>
    <row r="73" spans="1:26" ht="15" x14ac:dyDescent="0.2">
      <c r="A73" s="66"/>
      <c r="B73" s="66"/>
      <c r="C73" s="39" t="s">
        <v>210</v>
      </c>
      <c r="D73" s="40" t="str">
        <f>CONCATENATE(Source!AU56," %")</f>
        <v>36 %</v>
      </c>
      <c r="E73" s="40"/>
      <c r="F73" s="40"/>
      <c r="G73" s="40"/>
      <c r="H73" s="40"/>
      <c r="I73" s="41">
        <f>Source!Y56</f>
        <v>517</v>
      </c>
      <c r="J73" s="66"/>
      <c r="K73" s="66"/>
      <c r="L73" s="66"/>
      <c r="M73" s="66"/>
      <c r="N73" s="66"/>
    </row>
    <row r="74" spans="1:26" ht="14.25" x14ac:dyDescent="0.2">
      <c r="A74" s="66"/>
      <c r="B74" s="66"/>
      <c r="C74" s="42" t="s">
        <v>631</v>
      </c>
      <c r="D74" s="43"/>
      <c r="E74" s="43"/>
      <c r="F74" s="43"/>
      <c r="G74" s="43"/>
      <c r="H74" s="43"/>
      <c r="I74" s="44">
        <f>SUMIF(Source!AA56:'Source'!AA57, "=41556122", Source!GM56:'Source'!GM57)</f>
        <v>3017</v>
      </c>
      <c r="J74" s="66"/>
      <c r="K74" s="66"/>
      <c r="L74" s="66"/>
      <c r="M74" s="66"/>
      <c r="N74" s="66"/>
    </row>
    <row r="75" spans="1:26" ht="99.75" x14ac:dyDescent="0.2">
      <c r="A75" s="29">
        <v>15</v>
      </c>
      <c r="B75" s="29" t="str">
        <f>IF(Source!BJ58&lt;&gt;"", Source!BJ58, "")</f>
        <v>ФЕРп-2001 доп.6, п01-03-002-04, приказ Минстроя России № 321/пр от 24.05.2021</v>
      </c>
      <c r="C75" s="29" t="str">
        <f>IF(Source!G58&lt;&gt;"", Source!G58, "")</f>
        <v>Выключатель трехполюсный напряжением до 1 кВ с: электромагнитным, тепловым или комбинированным расцепителем, номинальный ток до 50 А</v>
      </c>
      <c r="D75" s="30" t="str">
        <f>IF(Source!H58&lt;&gt;"", Source!H58, "")</f>
        <v>ШТ</v>
      </c>
      <c r="E75" s="31">
        <f>Source!I58</f>
        <v>4</v>
      </c>
      <c r="F75" s="32">
        <f>IF(Source!AB58=0, " ", Source!AB58)</f>
        <v>16.91</v>
      </c>
      <c r="G75" s="32" t="str">
        <f>IF(Source!AD58=0, " ", Source!AD58)</f>
        <v xml:space="preserve"> </v>
      </c>
      <c r="H75" s="32" t="str">
        <f>IF(Source!AC58=0, " ", Source!AC58)</f>
        <v xml:space="preserve"> </v>
      </c>
      <c r="I75" s="33">
        <f>IF(Source!O58=0, " ", Source!O58)</f>
        <v>68</v>
      </c>
      <c r="J75" s="33">
        <f>IF(Source!S58=0, " ", Source!S58)</f>
        <v>68</v>
      </c>
      <c r="K75" s="33" t="str">
        <f>IF(Source!Q58=0, " ", Source!Q58)</f>
        <v xml:space="preserve"> </v>
      </c>
      <c r="L75" s="33" t="str">
        <f>IF(Source!P58=0, " ", Source!P58)</f>
        <v xml:space="preserve"> </v>
      </c>
      <c r="M75" s="32">
        <f>IF(Source!AH58=0, " ", ROUND(Source!AH58,2))</f>
        <v>1.8</v>
      </c>
      <c r="N75" s="32">
        <f>IF(Source!U58=0, " ", ROUND(Source!U58,2))</f>
        <v>7.2</v>
      </c>
      <c r="T75">
        <f>Source!O58+Source!X58+Source!Y58</f>
        <v>142</v>
      </c>
      <c r="U75" t="s">
        <v>632</v>
      </c>
      <c r="V75">
        <f>IF(Source!S58=0, " ", Source!S58)</f>
        <v>68</v>
      </c>
      <c r="W75" t="str">
        <f>IF(Source!Q58=0, " ", Source!Q58)</f>
        <v xml:space="preserve"> </v>
      </c>
      <c r="X75" t="str">
        <f>IF(Source!R58=0, " ", Source!R58)</f>
        <v xml:space="preserve"> </v>
      </c>
      <c r="Y75">
        <f>IF(Source!U58=0, " ", ROUND(Source!U58,2))</f>
        <v>7.2</v>
      </c>
      <c r="Z75" t="str">
        <f>IF(Source!V58=0, " ", ROUND(Source!V58,2))</f>
        <v xml:space="preserve"> </v>
      </c>
    </row>
    <row r="76" spans="1:26" ht="14.25" x14ac:dyDescent="0.2">
      <c r="A76" s="29"/>
      <c r="B76" s="29"/>
      <c r="C76" s="29"/>
      <c r="D76" s="30"/>
      <c r="E76" s="35"/>
      <c r="F76" s="32">
        <f>IF(Source!AF58=0, " ", Source!AF58)</f>
        <v>16.91</v>
      </c>
      <c r="G76" s="32" t="str">
        <f>IF(Source!AE58=0, " ", Source!AE58)</f>
        <v xml:space="preserve"> </v>
      </c>
      <c r="H76" s="35"/>
      <c r="I76" s="35"/>
      <c r="J76" s="35"/>
      <c r="K76" s="33" t="str">
        <f>IF(Source!R58=0, " ", Source!R58)</f>
        <v xml:space="preserve"> </v>
      </c>
      <c r="L76" s="35"/>
      <c r="M76" s="32" t="str">
        <f>IF(Source!AI58=0, " ", ROUND(Source!AI58,2))</f>
        <v xml:space="preserve"> </v>
      </c>
      <c r="N76" s="32" t="str">
        <f>IF(Source!V58=0, " ", ROUND(Source!V58,2))</f>
        <v xml:space="preserve"> </v>
      </c>
    </row>
    <row r="77" spans="1:26" ht="15" x14ac:dyDescent="0.2">
      <c r="A77" s="66"/>
      <c r="B77" s="66"/>
      <c r="C77" s="39" t="s">
        <v>208</v>
      </c>
      <c r="D77" s="40" t="str">
        <f>CONCATENATE(Source!AT58," %")</f>
        <v>74 %</v>
      </c>
      <c r="E77" s="40"/>
      <c r="F77" s="40"/>
      <c r="G77" s="40"/>
      <c r="H77" s="40"/>
      <c r="I77" s="41">
        <f>Source!X58</f>
        <v>50</v>
      </c>
      <c r="J77" s="66"/>
      <c r="K77" s="66"/>
      <c r="L77" s="66"/>
      <c r="M77" s="66"/>
      <c r="N77" s="66"/>
    </row>
    <row r="78" spans="1:26" ht="15" x14ac:dyDescent="0.2">
      <c r="A78" s="66"/>
      <c r="B78" s="66"/>
      <c r="C78" s="39" t="s">
        <v>210</v>
      </c>
      <c r="D78" s="40" t="str">
        <f>CONCATENATE(Source!AU58," %")</f>
        <v>36 %</v>
      </c>
      <c r="E78" s="40"/>
      <c r="F78" s="40"/>
      <c r="G78" s="40"/>
      <c r="H78" s="40"/>
      <c r="I78" s="41">
        <f>Source!Y58</f>
        <v>24</v>
      </c>
      <c r="J78" s="66"/>
      <c r="K78" s="66"/>
      <c r="L78" s="66"/>
      <c r="M78" s="66"/>
      <c r="N78" s="66"/>
    </row>
    <row r="79" spans="1:26" ht="14.25" x14ac:dyDescent="0.2">
      <c r="A79" s="66"/>
      <c r="B79" s="66"/>
      <c r="C79" s="42" t="s">
        <v>631</v>
      </c>
      <c r="D79" s="43"/>
      <c r="E79" s="43"/>
      <c r="F79" s="43"/>
      <c r="G79" s="43"/>
      <c r="H79" s="43"/>
      <c r="I79" s="44">
        <f>SUMIF(Source!AA58:'Source'!AA59, "=41556122", Source!GM58:'Source'!GM59)</f>
        <v>142</v>
      </c>
      <c r="J79" s="66"/>
      <c r="K79" s="66"/>
      <c r="L79" s="66"/>
      <c r="M79" s="66"/>
      <c r="N79" s="66"/>
    </row>
    <row r="80" spans="1:26" ht="99.75" x14ac:dyDescent="0.2">
      <c r="A80" s="29">
        <v>16</v>
      </c>
      <c r="B80" s="29" t="str">
        <f>IF(Source!BJ60&lt;&gt;"", Source!BJ60, "")</f>
        <v>ФЕРм-2001, м08-02-405-01, приказ Минстроя России № 876/пр от 26.12.2019</v>
      </c>
      <c r="C80" s="29" t="str">
        <f>IF(Source!G60&lt;&gt;"", Source!G60, "")</f>
        <v>Провод по установленным стальным конструкциям и панелям, сечение: до 16 мм2</v>
      </c>
      <c r="D80" s="30" t="str">
        <f>IF(Source!H60&lt;&gt;"", Source!H60, "")</f>
        <v>100 м</v>
      </c>
      <c r="E80" s="31">
        <f>Source!I60</f>
        <v>0.3</v>
      </c>
      <c r="F80" s="32">
        <f>IF(Source!AB60=0, " ", Source!AB60)</f>
        <v>430.7</v>
      </c>
      <c r="G80" s="32">
        <f>IF(Source!AD60=0, " ", Source!AD60)</f>
        <v>68.98</v>
      </c>
      <c r="H80" s="32">
        <f>IF(Source!AC60=0, " ", Source!AC60)</f>
        <v>73.7</v>
      </c>
      <c r="I80" s="33">
        <f>IF(Source!O60=0, " ", Source!O60)</f>
        <v>129</v>
      </c>
      <c r="J80" s="33">
        <f>IF(Source!S60=0, " ", Source!S60)</f>
        <v>86</v>
      </c>
      <c r="K80" s="33">
        <f>IF(Source!Q60=0, " ", Source!Q60)</f>
        <v>21</v>
      </c>
      <c r="L80" s="33">
        <f>IF(Source!P60=0, " ", Source!P60)</f>
        <v>22</v>
      </c>
      <c r="M80" s="32">
        <f>IF(Source!AH60=0, " ", ROUND(Source!AH60,2))</f>
        <v>30.64</v>
      </c>
      <c r="N80" s="32">
        <f>IF(Source!U60=0, " ", ROUND(Source!U60,2))</f>
        <v>9.19</v>
      </c>
      <c r="T80">
        <f>Source!O60+Source!X60+Source!Y60</f>
        <v>257</v>
      </c>
      <c r="U80">
        <v>22</v>
      </c>
      <c r="V80">
        <f>IF(Source!S60=0, " ", Source!S60)</f>
        <v>86</v>
      </c>
      <c r="W80">
        <f>IF(Source!Q60=0, " ", Source!Q60)</f>
        <v>21</v>
      </c>
      <c r="X80">
        <f>IF(Source!R60=0, " ", Source!R60)</f>
        <v>1</v>
      </c>
      <c r="Y80">
        <f>IF(Source!U60=0, " ", ROUND(Source!U60,2))</f>
        <v>9.19</v>
      </c>
      <c r="Z80">
        <f>IF(Source!V60=0, " ", ROUND(Source!V60,2))</f>
        <v>0.1</v>
      </c>
    </row>
    <row r="81" spans="1:26" ht="14.25" x14ac:dyDescent="0.2">
      <c r="A81" s="25"/>
      <c r="B81" s="25"/>
      <c r="C81" s="25"/>
      <c r="D81" s="26"/>
      <c r="E81" s="34"/>
      <c r="F81" s="27">
        <f>IF(Source!AF60=0, " ", Source!AF60)</f>
        <v>288.02</v>
      </c>
      <c r="G81" s="27">
        <f>IF(Source!AE60=0, " ", Source!AE60)</f>
        <v>4.0199999999999996</v>
      </c>
      <c r="H81" s="34"/>
      <c r="I81" s="34"/>
      <c r="J81" s="34"/>
      <c r="K81" s="28">
        <f>IF(Source!R60=0, " ", Source!R60)</f>
        <v>1</v>
      </c>
      <c r="L81" s="34"/>
      <c r="M81" s="27">
        <f>IF(Source!AI60=0, " ", ROUND(Source!AI60,2))</f>
        <v>0.32</v>
      </c>
      <c r="N81" s="27">
        <f>IF(Source!V60=0, " ", ROUND(Source!V60,2))</f>
        <v>0.1</v>
      </c>
    </row>
    <row r="82" spans="1:26" x14ac:dyDescent="0.2">
      <c r="A82" s="10"/>
      <c r="B82" s="10"/>
      <c r="C82" s="45" t="str">
        <f>"Объем: "&amp;Source!I60&amp;"=30/"&amp;"100"</f>
        <v>Объем: 0.3=30/100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26" ht="15" x14ac:dyDescent="0.2">
      <c r="A83" s="66"/>
      <c r="B83" s="66"/>
      <c r="C83" s="39" t="s">
        <v>208</v>
      </c>
      <c r="D83" s="40" t="str">
        <f>CONCATENATE(Source!AT60," %")</f>
        <v>97 %</v>
      </c>
      <c r="E83" s="40"/>
      <c r="F83" s="40"/>
      <c r="G83" s="40"/>
      <c r="H83" s="40"/>
      <c r="I83" s="41">
        <f>Source!X60</f>
        <v>84</v>
      </c>
      <c r="J83" s="66"/>
      <c r="K83" s="66"/>
      <c r="L83" s="66"/>
      <c r="M83" s="66"/>
      <c r="N83" s="66"/>
    </row>
    <row r="84" spans="1:26" ht="15" x14ac:dyDescent="0.2">
      <c r="A84" s="66"/>
      <c r="B84" s="66"/>
      <c r="C84" s="39" t="s">
        <v>210</v>
      </c>
      <c r="D84" s="40" t="str">
        <f>CONCATENATE(Source!AU60," %")</f>
        <v>51 %</v>
      </c>
      <c r="E84" s="40"/>
      <c r="F84" s="40"/>
      <c r="G84" s="40"/>
      <c r="H84" s="40"/>
      <c r="I84" s="41">
        <f>Source!Y60</f>
        <v>44</v>
      </c>
      <c r="J84" s="66"/>
      <c r="K84" s="66"/>
      <c r="L84" s="66"/>
      <c r="M84" s="66"/>
      <c r="N84" s="66"/>
    </row>
    <row r="85" spans="1:26" ht="14.25" x14ac:dyDescent="0.2">
      <c r="A85" s="66"/>
      <c r="B85" s="66"/>
      <c r="C85" s="42" t="s">
        <v>631</v>
      </c>
      <c r="D85" s="43"/>
      <c r="E85" s="43"/>
      <c r="F85" s="43"/>
      <c r="G85" s="43"/>
      <c r="H85" s="43"/>
      <c r="I85" s="44">
        <f>SUMIF(Source!AA60:'Source'!AA61, "=41556122", Source!GM60:'Source'!GM61)</f>
        <v>257</v>
      </c>
      <c r="J85" s="66"/>
      <c r="K85" s="66"/>
      <c r="L85" s="66"/>
      <c r="M85" s="66"/>
      <c r="N85" s="66"/>
    </row>
    <row r="86" spans="1:26" ht="85.5" x14ac:dyDescent="0.2">
      <c r="A86" s="29">
        <v>17</v>
      </c>
      <c r="B86" s="29" t="str">
        <f>IF(Source!BJ62&lt;&gt;"", Source!BJ62, "")</f>
        <v>Ресурсная ведомость (по справочнику МТР на базе SAP ERP на 2023 год)</v>
      </c>
      <c r="C86" s="29" t="str">
        <f>IF(Source!G62&lt;&gt;"", Source!G62, "")</f>
        <v>Провод ПуГВнг(А)-LS 1х2,5 белый</v>
      </c>
      <c r="D86" s="30" t="str">
        <f>IF(Source!H62&lt;&gt;"", Source!H62, "")</f>
        <v>м</v>
      </c>
      <c r="E86" s="31">
        <f>Source!I62</f>
        <v>5.15</v>
      </c>
      <c r="F86" s="32">
        <f>IF(Source!AB62=0, " ", Source!AB62)</f>
        <v>24.54</v>
      </c>
      <c r="G86" s="32" t="str">
        <f>IF(Source!AD62=0, " ", Source!AD62)</f>
        <v xml:space="preserve"> </v>
      </c>
      <c r="H86" s="32">
        <f>IF(Source!AC62=0, " ", Source!AC62)</f>
        <v>24.54</v>
      </c>
      <c r="I86" s="33">
        <f>IF(Source!O62=0, " ", Source!O62)</f>
        <v>126</v>
      </c>
      <c r="J86" s="33" t="str">
        <f>IF(Source!S62=0, " ", Source!S62)</f>
        <v xml:space="preserve"> </v>
      </c>
      <c r="K86" s="33" t="str">
        <f>IF(Source!Q62=0, " ", Source!Q62)</f>
        <v xml:space="preserve"> </v>
      </c>
      <c r="L86" s="33">
        <f>IF(Source!P62=0, " ", Source!P62)</f>
        <v>126</v>
      </c>
      <c r="M86" s="32" t="str">
        <f>IF(Source!AH62=0, " ", ROUND(Source!AH62,2))</f>
        <v xml:space="preserve"> </v>
      </c>
      <c r="N86" s="32" t="str">
        <f>IF(Source!U62=0, " ", ROUND(Source!U62,2))</f>
        <v xml:space="preserve"> </v>
      </c>
      <c r="T86">
        <f>Source!O62+Source!X62+Source!Y62</f>
        <v>126</v>
      </c>
      <c r="U86">
        <v>126</v>
      </c>
      <c r="V86" t="str">
        <f>IF(Source!S62=0, " ", Source!S62)</f>
        <v xml:space="preserve"> </v>
      </c>
      <c r="W86" t="str">
        <f>IF(Source!Q62=0, " ", Source!Q62)</f>
        <v xml:space="preserve"> </v>
      </c>
      <c r="X86" t="str">
        <f>IF(Source!R62=0, " ", Source!R62)</f>
        <v xml:space="preserve"> </v>
      </c>
      <c r="Y86" t="str">
        <f>IF(Source!U62=0, " ", ROUND(Source!U62,2))</f>
        <v xml:space="preserve"> </v>
      </c>
      <c r="Z86" t="str">
        <f>IF(Source!V62=0, " ", ROUND(Source!V62,2))</f>
        <v xml:space="preserve"> </v>
      </c>
    </row>
    <row r="87" spans="1:26" ht="14.25" x14ac:dyDescent="0.2">
      <c r="A87" s="29"/>
      <c r="B87" s="29"/>
      <c r="C87" s="29"/>
      <c r="D87" s="30"/>
      <c r="E87" s="35"/>
      <c r="F87" s="32" t="str">
        <f>IF(Source!AF62=0, " ", Source!AF62)</f>
        <v xml:space="preserve"> </v>
      </c>
      <c r="G87" s="32" t="str">
        <f>IF(Source!AE62=0, " ", Source!AE62)</f>
        <v xml:space="preserve"> </v>
      </c>
      <c r="H87" s="35"/>
      <c r="I87" s="35"/>
      <c r="J87" s="35"/>
      <c r="K87" s="33" t="str">
        <f>IF(Source!R62=0, " ", Source!R62)</f>
        <v xml:space="preserve"> </v>
      </c>
      <c r="L87" s="35"/>
      <c r="M87" s="32" t="str">
        <f>IF(Source!AI62=0, " ", ROUND(Source!AI62,2))</f>
        <v xml:space="preserve"> </v>
      </c>
      <c r="N87" s="32" t="str">
        <f>IF(Source!V62=0, " ", ROUND(Source!V62,2))</f>
        <v xml:space="preserve"> </v>
      </c>
    </row>
    <row r="88" spans="1:26" ht="85.5" x14ac:dyDescent="0.2">
      <c r="A88" s="29">
        <v>18</v>
      </c>
      <c r="B88" s="29" t="str">
        <f>IF(Source!BJ64&lt;&gt;"", Source!BJ64, "")</f>
        <v>Ресурсная ведомость (по справочнику МТР на базе SAP ERP на 2023 год)</v>
      </c>
      <c r="C88" s="29" t="str">
        <f>IF(Source!G64&lt;&gt;"", Source!G64, "")</f>
        <v>Провод ПуГВ 2,5</v>
      </c>
      <c r="D88" s="30" t="str">
        <f>IF(Source!H64&lt;&gt;"", Source!H64, "")</f>
        <v>м</v>
      </c>
      <c r="E88" s="31">
        <f>Source!I64</f>
        <v>5.15</v>
      </c>
      <c r="F88" s="32">
        <f>IF(Source!AB64=0, " ", Source!AB64)</f>
        <v>25.86</v>
      </c>
      <c r="G88" s="32" t="str">
        <f>IF(Source!AD64=0, " ", Source!AD64)</f>
        <v xml:space="preserve"> </v>
      </c>
      <c r="H88" s="32">
        <f>IF(Source!AC64=0, " ", Source!AC64)</f>
        <v>25.86</v>
      </c>
      <c r="I88" s="33">
        <f>IF(Source!O64=0, " ", Source!O64)</f>
        <v>133</v>
      </c>
      <c r="J88" s="33" t="str">
        <f>IF(Source!S64=0, " ", Source!S64)</f>
        <v xml:space="preserve"> </v>
      </c>
      <c r="K88" s="33" t="str">
        <f>IF(Source!Q64=0, " ", Source!Q64)</f>
        <v xml:space="preserve"> </v>
      </c>
      <c r="L88" s="33">
        <f>IF(Source!P64=0, " ", Source!P64)</f>
        <v>133</v>
      </c>
      <c r="M88" s="32" t="str">
        <f>IF(Source!AH64=0, " ", ROUND(Source!AH64,2))</f>
        <v xml:space="preserve"> </v>
      </c>
      <c r="N88" s="32" t="str">
        <f>IF(Source!U64=0, " ", ROUND(Source!U64,2))</f>
        <v xml:space="preserve"> </v>
      </c>
      <c r="T88">
        <f>Source!O64+Source!X64+Source!Y64</f>
        <v>133</v>
      </c>
      <c r="U88">
        <v>133</v>
      </c>
      <c r="V88" t="str">
        <f>IF(Source!S64=0, " ", Source!S64)</f>
        <v xml:space="preserve"> </v>
      </c>
      <c r="W88" t="str">
        <f>IF(Source!Q64=0, " ", Source!Q64)</f>
        <v xml:space="preserve"> </v>
      </c>
      <c r="X88" t="str">
        <f>IF(Source!R64=0, " ", Source!R64)</f>
        <v xml:space="preserve"> </v>
      </c>
      <c r="Y88" t="str">
        <f>IF(Source!U64=0, " ", ROUND(Source!U64,2))</f>
        <v xml:space="preserve"> </v>
      </c>
      <c r="Z88" t="str">
        <f>IF(Source!V64=0, " ", ROUND(Source!V64,2))</f>
        <v xml:space="preserve"> </v>
      </c>
    </row>
    <row r="89" spans="1:26" ht="14.25" x14ac:dyDescent="0.2">
      <c r="A89" s="29"/>
      <c r="B89" s="29"/>
      <c r="C89" s="29"/>
      <c r="D89" s="30"/>
      <c r="E89" s="35"/>
      <c r="F89" s="32" t="str">
        <f>IF(Source!AF64=0, " ", Source!AF64)</f>
        <v xml:space="preserve"> </v>
      </c>
      <c r="G89" s="32" t="str">
        <f>IF(Source!AE64=0, " ", Source!AE64)</f>
        <v xml:space="preserve"> </v>
      </c>
      <c r="H89" s="35"/>
      <c r="I89" s="35"/>
      <c r="J89" s="35"/>
      <c r="K89" s="33" t="str">
        <f>IF(Source!R64=0, " ", Source!R64)</f>
        <v xml:space="preserve"> </v>
      </c>
      <c r="L89" s="35"/>
      <c r="M89" s="32" t="str">
        <f>IF(Source!AI64=0, " ", ROUND(Source!AI64,2))</f>
        <v xml:space="preserve"> </v>
      </c>
      <c r="N89" s="32" t="str">
        <f>IF(Source!V64=0, " ", ROUND(Source!V64,2))</f>
        <v xml:space="preserve"> </v>
      </c>
    </row>
    <row r="90" spans="1:26" ht="85.5" x14ac:dyDescent="0.2">
      <c r="A90" s="29">
        <v>19</v>
      </c>
      <c r="B90" s="29" t="str">
        <f>IF(Source!BJ66&lt;&gt;"", Source!BJ66, "")</f>
        <v>Ресурсная ведомость (по справочнику МТР на базе SAP ERP на 2023 год)</v>
      </c>
      <c r="C90" s="29" t="str">
        <f>IF(Source!G66&lt;&gt;"", Source!G66, "")</f>
        <v>Провод ПуГВнг(А)-LS 1х2,5 желто-зеленый</v>
      </c>
      <c r="D90" s="30" t="str">
        <f>IF(Source!H66&lt;&gt;"", Source!H66, "")</f>
        <v>м</v>
      </c>
      <c r="E90" s="31">
        <f>Source!I66</f>
        <v>5.15</v>
      </c>
      <c r="F90" s="32">
        <f>IF(Source!AB66=0, " ", Source!AB66)</f>
        <v>23.36</v>
      </c>
      <c r="G90" s="32" t="str">
        <f>IF(Source!AD66=0, " ", Source!AD66)</f>
        <v xml:space="preserve"> </v>
      </c>
      <c r="H90" s="32">
        <f>IF(Source!AC66=0, " ", Source!AC66)</f>
        <v>23.36</v>
      </c>
      <c r="I90" s="33">
        <f>IF(Source!O66=0, " ", Source!O66)</f>
        <v>120</v>
      </c>
      <c r="J90" s="33" t="str">
        <f>IF(Source!S66=0, " ", Source!S66)</f>
        <v xml:space="preserve"> </v>
      </c>
      <c r="K90" s="33" t="str">
        <f>IF(Source!Q66=0, " ", Source!Q66)</f>
        <v xml:space="preserve"> </v>
      </c>
      <c r="L90" s="33">
        <f>IF(Source!P66=0, " ", Source!P66)</f>
        <v>120</v>
      </c>
      <c r="M90" s="32" t="str">
        <f>IF(Source!AH66=0, " ", ROUND(Source!AH66,2))</f>
        <v xml:space="preserve"> </v>
      </c>
      <c r="N90" s="32" t="str">
        <f>IF(Source!U66=0, " ", ROUND(Source!U66,2))</f>
        <v xml:space="preserve"> </v>
      </c>
      <c r="T90">
        <f>Source!O66+Source!X66+Source!Y66</f>
        <v>120</v>
      </c>
      <c r="U90">
        <v>120</v>
      </c>
      <c r="V90" t="str">
        <f>IF(Source!S66=0, " ", Source!S66)</f>
        <v xml:space="preserve"> </v>
      </c>
      <c r="W90" t="str">
        <f>IF(Source!Q66=0, " ", Source!Q66)</f>
        <v xml:space="preserve"> </v>
      </c>
      <c r="X90" t="str">
        <f>IF(Source!R66=0, " ", Source!R66)</f>
        <v xml:space="preserve"> </v>
      </c>
      <c r="Y90" t="str">
        <f>IF(Source!U66=0, " ", ROUND(Source!U66,2))</f>
        <v xml:space="preserve"> </v>
      </c>
      <c r="Z90" t="str">
        <f>IF(Source!V66=0, " ", ROUND(Source!V66,2))</f>
        <v xml:space="preserve"> </v>
      </c>
    </row>
    <row r="91" spans="1:26" ht="14.25" x14ac:dyDescent="0.2">
      <c r="A91" s="29"/>
      <c r="B91" s="29"/>
      <c r="C91" s="29"/>
      <c r="D91" s="30"/>
      <c r="E91" s="35"/>
      <c r="F91" s="32" t="str">
        <f>IF(Source!AF66=0, " ", Source!AF66)</f>
        <v xml:space="preserve"> </v>
      </c>
      <c r="G91" s="32" t="str">
        <f>IF(Source!AE66=0, " ", Source!AE66)</f>
        <v xml:space="preserve"> </v>
      </c>
      <c r="H91" s="35"/>
      <c r="I91" s="35"/>
      <c r="J91" s="35"/>
      <c r="K91" s="33" t="str">
        <f>IF(Source!R66=0, " ", Source!R66)</f>
        <v xml:space="preserve"> </v>
      </c>
      <c r="L91" s="35"/>
      <c r="M91" s="32" t="str">
        <f>IF(Source!AI66=0, " ", ROUND(Source!AI66,2))</f>
        <v xml:space="preserve"> </v>
      </c>
      <c r="N91" s="32" t="str">
        <f>IF(Source!V66=0, " ", ROUND(Source!V66,2))</f>
        <v xml:space="preserve"> </v>
      </c>
    </row>
    <row r="92" spans="1:26" ht="85.5" x14ac:dyDescent="0.2">
      <c r="A92" s="29">
        <v>20</v>
      </c>
      <c r="B92" s="29" t="str">
        <f>IF(Source!BJ68&lt;&gt;"", Source!BJ68, "")</f>
        <v>Ресурсная ведомость (по справочнику МТР на базе SAP ERP на 2023 год)</v>
      </c>
      <c r="C92" s="29" t="str">
        <f>IF(Source!G68&lt;&gt;"", Source!G68, "")</f>
        <v>Провод ПуГВ 4</v>
      </c>
      <c r="D92" s="30" t="str">
        <f>IF(Source!H68&lt;&gt;"", Source!H68, "")</f>
        <v>м</v>
      </c>
      <c r="E92" s="31">
        <f>Source!I68</f>
        <v>10.3</v>
      </c>
      <c r="F92" s="32">
        <f>IF(Source!AB68=0, " ", Source!AB68)</f>
        <v>56.05</v>
      </c>
      <c r="G92" s="32" t="str">
        <f>IF(Source!AD68=0, " ", Source!AD68)</f>
        <v xml:space="preserve"> </v>
      </c>
      <c r="H92" s="32">
        <f>IF(Source!AC68=0, " ", Source!AC68)</f>
        <v>56.05</v>
      </c>
      <c r="I92" s="33">
        <f>IF(Source!O68=0, " ", Source!O68)</f>
        <v>577</v>
      </c>
      <c r="J92" s="33" t="str">
        <f>IF(Source!S68=0, " ", Source!S68)</f>
        <v xml:space="preserve"> </v>
      </c>
      <c r="K92" s="33" t="str">
        <f>IF(Source!Q68=0, " ", Source!Q68)</f>
        <v xml:space="preserve"> </v>
      </c>
      <c r="L92" s="33">
        <f>IF(Source!P68=0, " ", Source!P68)</f>
        <v>577</v>
      </c>
      <c r="M92" s="32" t="str">
        <f>IF(Source!AH68=0, " ", ROUND(Source!AH68,2))</f>
        <v xml:space="preserve"> </v>
      </c>
      <c r="N92" s="32" t="str">
        <f>IF(Source!U68=0, " ", ROUND(Source!U68,2))</f>
        <v xml:space="preserve"> </v>
      </c>
      <c r="T92">
        <f>Source!O68+Source!X68+Source!Y68</f>
        <v>577</v>
      </c>
      <c r="U92">
        <v>577</v>
      </c>
      <c r="V92" t="str">
        <f>IF(Source!S68=0, " ", Source!S68)</f>
        <v xml:space="preserve"> </v>
      </c>
      <c r="W92" t="str">
        <f>IF(Source!Q68=0, " ", Source!Q68)</f>
        <v xml:space="preserve"> </v>
      </c>
      <c r="X92" t="str">
        <f>IF(Source!R68=0, " ", Source!R68)</f>
        <v xml:space="preserve"> </v>
      </c>
      <c r="Y92" t="str">
        <f>IF(Source!U68=0, " ", ROUND(Source!U68,2))</f>
        <v xml:space="preserve"> </v>
      </c>
      <c r="Z92" t="str">
        <f>IF(Source!V68=0, " ", ROUND(Source!V68,2))</f>
        <v xml:space="preserve"> </v>
      </c>
    </row>
    <row r="93" spans="1:26" ht="14.25" x14ac:dyDescent="0.2">
      <c r="A93" s="29"/>
      <c r="B93" s="29"/>
      <c r="C93" s="29"/>
      <c r="D93" s="30"/>
      <c r="E93" s="35"/>
      <c r="F93" s="32" t="str">
        <f>IF(Source!AF68=0, " ", Source!AF68)</f>
        <v xml:space="preserve"> </v>
      </c>
      <c r="G93" s="32" t="str">
        <f>IF(Source!AE68=0, " ", Source!AE68)</f>
        <v xml:space="preserve"> </v>
      </c>
      <c r="H93" s="35"/>
      <c r="I93" s="35"/>
      <c r="J93" s="35"/>
      <c r="K93" s="33" t="str">
        <f>IF(Source!R68=0, " ", Source!R68)</f>
        <v xml:space="preserve"> </v>
      </c>
      <c r="L93" s="35"/>
      <c r="M93" s="32" t="str">
        <f>IF(Source!AI68=0, " ", ROUND(Source!AI68,2))</f>
        <v xml:space="preserve"> </v>
      </c>
      <c r="N93" s="32" t="str">
        <f>IF(Source!V68=0, " ", ROUND(Source!V68,2))</f>
        <v xml:space="preserve"> </v>
      </c>
    </row>
    <row r="94" spans="1:26" ht="85.5" x14ac:dyDescent="0.2">
      <c r="A94" s="29">
        <v>21</v>
      </c>
      <c r="B94" s="29" t="str">
        <f>IF(Source!BJ70&lt;&gt;"", Source!BJ70, "")</f>
        <v>Ресурсная ведомость (по справочнику МТР на базе SAP ERP на 2023 год)</v>
      </c>
      <c r="C94" s="29" t="str">
        <f>IF(Source!G70&lt;&gt;"", Source!G70, "")</f>
        <v>Провод ПуГВ 4 желто-зеленый</v>
      </c>
      <c r="D94" s="30" t="str">
        <f>IF(Source!H70&lt;&gt;"", Source!H70, "")</f>
        <v>м</v>
      </c>
      <c r="E94" s="31">
        <f>Source!I70</f>
        <v>5.15</v>
      </c>
      <c r="F94" s="32">
        <f>IF(Source!AB70=0, " ", Source!AB70)</f>
        <v>35.409999999999997</v>
      </c>
      <c r="G94" s="32" t="str">
        <f>IF(Source!AD70=0, " ", Source!AD70)</f>
        <v xml:space="preserve"> </v>
      </c>
      <c r="H94" s="32">
        <f>IF(Source!AC70=0, " ", Source!AC70)</f>
        <v>35.409999999999997</v>
      </c>
      <c r="I94" s="33">
        <f>IF(Source!O70=0, " ", Source!O70)</f>
        <v>182</v>
      </c>
      <c r="J94" s="33" t="str">
        <f>IF(Source!S70=0, " ", Source!S70)</f>
        <v xml:space="preserve"> </v>
      </c>
      <c r="K94" s="33" t="str">
        <f>IF(Source!Q70=0, " ", Source!Q70)</f>
        <v xml:space="preserve"> </v>
      </c>
      <c r="L94" s="33">
        <f>IF(Source!P70=0, " ", Source!P70)</f>
        <v>182</v>
      </c>
      <c r="M94" s="32" t="str">
        <f>IF(Source!AH70=0, " ", ROUND(Source!AH70,2))</f>
        <v xml:space="preserve"> </v>
      </c>
      <c r="N94" s="32" t="str">
        <f>IF(Source!U70=0, " ", ROUND(Source!U70,2))</f>
        <v xml:space="preserve"> </v>
      </c>
      <c r="T94">
        <f>Source!O70+Source!X70+Source!Y70</f>
        <v>182</v>
      </c>
      <c r="U94">
        <v>182</v>
      </c>
      <c r="V94" t="str">
        <f>IF(Source!S70=0, " ", Source!S70)</f>
        <v xml:space="preserve"> </v>
      </c>
      <c r="W94" t="str">
        <f>IF(Source!Q70=0, " ", Source!Q70)</f>
        <v xml:space="preserve"> </v>
      </c>
      <c r="X94" t="str">
        <f>IF(Source!R70=0, " ", Source!R70)</f>
        <v xml:space="preserve"> </v>
      </c>
      <c r="Y94" t="str">
        <f>IF(Source!U70=0, " ", ROUND(Source!U70,2))</f>
        <v xml:space="preserve"> </v>
      </c>
      <c r="Z94" t="str">
        <f>IF(Source!V70=0, " ", ROUND(Source!V70,2))</f>
        <v xml:space="preserve"> </v>
      </c>
    </row>
    <row r="95" spans="1:26" ht="14.25" x14ac:dyDescent="0.2">
      <c r="A95" s="29"/>
      <c r="B95" s="29"/>
      <c r="C95" s="29"/>
      <c r="D95" s="30"/>
      <c r="E95" s="35"/>
      <c r="F95" s="32" t="str">
        <f>IF(Source!AF70=0, " ", Source!AF70)</f>
        <v xml:space="preserve"> </v>
      </c>
      <c r="G95" s="32" t="str">
        <f>IF(Source!AE70=0, " ", Source!AE70)</f>
        <v xml:space="preserve"> </v>
      </c>
      <c r="H95" s="35"/>
      <c r="I95" s="35"/>
      <c r="J95" s="35"/>
      <c r="K95" s="33" t="str">
        <f>IF(Source!R70=0, " ", Source!R70)</f>
        <v xml:space="preserve"> </v>
      </c>
      <c r="L95" s="35"/>
      <c r="M95" s="32" t="str">
        <f>IF(Source!AI70=0, " ", ROUND(Source!AI70,2))</f>
        <v xml:space="preserve"> </v>
      </c>
      <c r="N95" s="32" t="str">
        <f>IF(Source!V70=0, " ", ROUND(Source!V70,2))</f>
        <v xml:space="preserve"> </v>
      </c>
    </row>
    <row r="96" spans="1:26" ht="85.5" x14ac:dyDescent="0.2">
      <c r="A96" s="29">
        <v>22</v>
      </c>
      <c r="B96" s="29" t="str">
        <f>IF(Source!BJ72&lt;&gt;"", Source!BJ72, "")</f>
        <v>Ресурсная ведомость (по справочнику МТР на базе SAP ERP на 2023 год)</v>
      </c>
      <c r="C96" s="29" t="str">
        <f>IF(Source!G72&lt;&gt;"", Source!G72, "")</f>
        <v>Наконечник НШвИ 1,5-8</v>
      </c>
      <c r="D96" s="30" t="str">
        <f>IF(Source!H72&lt;&gt;"", Source!H72, "")</f>
        <v>ШТ</v>
      </c>
      <c r="E96" s="31">
        <f>Source!I72</f>
        <v>20</v>
      </c>
      <c r="F96" s="32">
        <f>IF(Source!AB72=0, " ", Source!AB72)</f>
        <v>0.97</v>
      </c>
      <c r="G96" s="32" t="str">
        <f>IF(Source!AD72=0, " ", Source!AD72)</f>
        <v xml:space="preserve"> </v>
      </c>
      <c r="H96" s="32">
        <f>IF(Source!AC72=0, " ", Source!AC72)</f>
        <v>0.97</v>
      </c>
      <c r="I96" s="33">
        <f>IF(Source!O72=0, " ", Source!O72)</f>
        <v>19</v>
      </c>
      <c r="J96" s="33" t="str">
        <f>IF(Source!S72=0, " ", Source!S72)</f>
        <v xml:space="preserve"> </v>
      </c>
      <c r="K96" s="33" t="str">
        <f>IF(Source!Q72=0, " ", Source!Q72)</f>
        <v xml:space="preserve"> </v>
      </c>
      <c r="L96" s="33">
        <f>IF(Source!P72=0, " ", Source!P72)</f>
        <v>19</v>
      </c>
      <c r="M96" s="32" t="str">
        <f>IF(Source!AH72=0, " ", ROUND(Source!AH72,2))</f>
        <v xml:space="preserve"> </v>
      </c>
      <c r="N96" s="32" t="str">
        <f>IF(Source!U72=0, " ", ROUND(Source!U72,2))</f>
        <v xml:space="preserve"> </v>
      </c>
      <c r="T96">
        <f>Source!O72+Source!X72+Source!Y72</f>
        <v>19</v>
      </c>
      <c r="U96">
        <v>19</v>
      </c>
      <c r="V96" t="str">
        <f>IF(Source!S72=0, " ", Source!S72)</f>
        <v xml:space="preserve"> </v>
      </c>
      <c r="W96" t="str">
        <f>IF(Source!Q72=0, " ", Source!Q72)</f>
        <v xml:space="preserve"> </v>
      </c>
      <c r="X96" t="str">
        <f>IF(Source!R72=0, " ", Source!R72)</f>
        <v xml:space="preserve"> </v>
      </c>
      <c r="Y96" t="str">
        <f>IF(Source!U72=0, " ", ROUND(Source!U72,2))</f>
        <v xml:space="preserve"> </v>
      </c>
      <c r="Z96" t="str">
        <f>IF(Source!V72=0, " ", ROUND(Source!V72,2))</f>
        <v xml:space="preserve"> </v>
      </c>
    </row>
    <row r="97" spans="1:26" ht="14.25" x14ac:dyDescent="0.2">
      <c r="A97" s="29"/>
      <c r="B97" s="29"/>
      <c r="C97" s="29"/>
      <c r="D97" s="30"/>
      <c r="E97" s="35"/>
      <c r="F97" s="32" t="str">
        <f>IF(Source!AF72=0, " ", Source!AF72)</f>
        <v xml:space="preserve"> </v>
      </c>
      <c r="G97" s="32" t="str">
        <f>IF(Source!AE72=0, " ", Source!AE72)</f>
        <v xml:space="preserve"> </v>
      </c>
      <c r="H97" s="35"/>
      <c r="I97" s="35"/>
      <c r="J97" s="35"/>
      <c r="K97" s="33" t="str">
        <f>IF(Source!R72=0, " ", Source!R72)</f>
        <v xml:space="preserve"> </v>
      </c>
      <c r="L97" s="35"/>
      <c r="M97" s="32" t="str">
        <f>IF(Source!AI72=0, " ", ROUND(Source!AI72,2))</f>
        <v xml:space="preserve"> </v>
      </c>
      <c r="N97" s="32" t="str">
        <f>IF(Source!V72=0, " ", ROUND(Source!V72,2))</f>
        <v xml:space="preserve"> </v>
      </c>
    </row>
    <row r="98" spans="1:26" ht="85.5" x14ac:dyDescent="0.2">
      <c r="A98" s="29">
        <v>23</v>
      </c>
      <c r="B98" s="29" t="str">
        <f>IF(Source!BJ74&lt;&gt;"", Source!BJ74, "")</f>
        <v>Ресурсная ведомость (по справочнику МТР на базе SAP ERP на 2023 год)</v>
      </c>
      <c r="C98" s="29" t="str">
        <f>IF(Source!G74&lt;&gt;"", Source!G74, "")</f>
        <v>Наконечник НШвИ 1,0-8</v>
      </c>
      <c r="D98" s="30" t="str">
        <f>IF(Source!H74&lt;&gt;"", Source!H74, "")</f>
        <v>ШТ</v>
      </c>
      <c r="E98" s="31">
        <f>Source!I74</f>
        <v>20</v>
      </c>
      <c r="F98" s="32">
        <f>IF(Source!AB74=0, " ", Source!AB74)</f>
        <v>9.57</v>
      </c>
      <c r="G98" s="32" t="str">
        <f>IF(Source!AD74=0, " ", Source!AD74)</f>
        <v xml:space="preserve"> </v>
      </c>
      <c r="H98" s="32">
        <f>IF(Source!AC74=0, " ", Source!AC74)</f>
        <v>9.57</v>
      </c>
      <c r="I98" s="33">
        <f>IF(Source!O74=0, " ", Source!O74)</f>
        <v>191</v>
      </c>
      <c r="J98" s="33" t="str">
        <f>IF(Source!S74=0, " ", Source!S74)</f>
        <v xml:space="preserve"> </v>
      </c>
      <c r="K98" s="33" t="str">
        <f>IF(Source!Q74=0, " ", Source!Q74)</f>
        <v xml:space="preserve"> </v>
      </c>
      <c r="L98" s="33">
        <f>IF(Source!P74=0, " ", Source!P74)</f>
        <v>191</v>
      </c>
      <c r="M98" s="32" t="str">
        <f>IF(Source!AH74=0, " ", ROUND(Source!AH74,2))</f>
        <v xml:space="preserve"> </v>
      </c>
      <c r="N98" s="32" t="str">
        <f>IF(Source!U74=0, " ", ROUND(Source!U74,2))</f>
        <v xml:space="preserve"> </v>
      </c>
      <c r="T98">
        <f>Source!O74+Source!X74+Source!Y74</f>
        <v>191</v>
      </c>
      <c r="U98">
        <v>191</v>
      </c>
      <c r="V98" t="str">
        <f>IF(Source!S74=0, " ", Source!S74)</f>
        <v xml:space="preserve"> </v>
      </c>
      <c r="W98" t="str">
        <f>IF(Source!Q74=0, " ", Source!Q74)</f>
        <v xml:space="preserve"> </v>
      </c>
      <c r="X98" t="str">
        <f>IF(Source!R74=0, " ", Source!R74)</f>
        <v xml:space="preserve"> </v>
      </c>
      <c r="Y98" t="str">
        <f>IF(Source!U74=0, " ", ROUND(Source!U74,2))</f>
        <v xml:space="preserve"> </v>
      </c>
      <c r="Z98" t="str">
        <f>IF(Source!V74=0, " ", ROUND(Source!V74,2))</f>
        <v xml:space="preserve"> </v>
      </c>
    </row>
    <row r="99" spans="1:26" ht="14.25" x14ac:dyDescent="0.2">
      <c r="A99" s="29"/>
      <c r="B99" s="29"/>
      <c r="C99" s="29"/>
      <c r="D99" s="30"/>
      <c r="E99" s="35"/>
      <c r="F99" s="32" t="str">
        <f>IF(Source!AF74=0, " ", Source!AF74)</f>
        <v xml:space="preserve"> </v>
      </c>
      <c r="G99" s="32" t="str">
        <f>IF(Source!AE74=0, " ", Source!AE74)</f>
        <v xml:space="preserve"> </v>
      </c>
      <c r="H99" s="35"/>
      <c r="I99" s="35"/>
      <c r="J99" s="35"/>
      <c r="K99" s="33" t="str">
        <f>IF(Source!R74=0, " ", Source!R74)</f>
        <v xml:space="preserve"> </v>
      </c>
      <c r="L99" s="35"/>
      <c r="M99" s="32" t="str">
        <f>IF(Source!AI74=0, " ", ROUND(Source!AI74,2))</f>
        <v xml:space="preserve"> </v>
      </c>
      <c r="N99" s="32" t="str">
        <f>IF(Source!V74=0, " ", ROUND(Source!V74,2))</f>
        <v xml:space="preserve"> </v>
      </c>
    </row>
    <row r="100" spans="1:26" ht="85.5" x14ac:dyDescent="0.2">
      <c r="A100" s="29">
        <v>24</v>
      </c>
      <c r="B100" s="29" t="str">
        <f>IF(Source!BJ76&lt;&gt;"", Source!BJ76, "")</f>
        <v>Ресурсная ведомость (по справочнику МТР на базе SAP ERP на 2023 год)</v>
      </c>
      <c r="C100" s="29" t="str">
        <f>IF(Source!G76&lt;&gt;"", Source!G76, "")</f>
        <v>Наконечник НШвИ 2,5-8</v>
      </c>
      <c r="D100" s="30" t="str">
        <f>IF(Source!H76&lt;&gt;"", Source!H76, "")</f>
        <v>ШТ</v>
      </c>
      <c r="E100" s="31">
        <f>Source!I76</f>
        <v>20</v>
      </c>
      <c r="F100" s="32">
        <f>IF(Source!AB76=0, " ", Source!AB76)</f>
        <v>1.21</v>
      </c>
      <c r="G100" s="32" t="str">
        <f>IF(Source!AD76=0, " ", Source!AD76)</f>
        <v xml:space="preserve"> </v>
      </c>
      <c r="H100" s="32">
        <f>IF(Source!AC76=0, " ", Source!AC76)</f>
        <v>1.21</v>
      </c>
      <c r="I100" s="33">
        <f>IF(Source!O76=0, " ", Source!O76)</f>
        <v>24</v>
      </c>
      <c r="J100" s="33" t="str">
        <f>IF(Source!S76=0, " ", Source!S76)</f>
        <v xml:space="preserve"> </v>
      </c>
      <c r="K100" s="33" t="str">
        <f>IF(Source!Q76=0, " ", Source!Q76)</f>
        <v xml:space="preserve"> </v>
      </c>
      <c r="L100" s="33">
        <f>IF(Source!P76=0, " ", Source!P76)</f>
        <v>24</v>
      </c>
      <c r="M100" s="32" t="str">
        <f>IF(Source!AH76=0, " ", ROUND(Source!AH76,2))</f>
        <v xml:space="preserve"> </v>
      </c>
      <c r="N100" s="32" t="str">
        <f>IF(Source!U76=0, " ", ROUND(Source!U76,2))</f>
        <v xml:space="preserve"> </v>
      </c>
      <c r="T100">
        <f>Source!O76+Source!X76+Source!Y76</f>
        <v>24</v>
      </c>
      <c r="U100">
        <v>24</v>
      </c>
      <c r="V100" t="str">
        <f>IF(Source!S76=0, " ", Source!S76)</f>
        <v xml:space="preserve"> </v>
      </c>
      <c r="W100" t="str">
        <f>IF(Source!Q76=0, " ", Source!Q76)</f>
        <v xml:space="preserve"> </v>
      </c>
      <c r="X100" t="str">
        <f>IF(Source!R76=0, " ", Source!R76)</f>
        <v xml:space="preserve"> </v>
      </c>
      <c r="Y100" t="str">
        <f>IF(Source!U76=0, " ", ROUND(Source!U76,2))</f>
        <v xml:space="preserve"> </v>
      </c>
      <c r="Z100" t="str">
        <f>IF(Source!V76=0, " ", ROUND(Source!V76,2))</f>
        <v xml:space="preserve"> </v>
      </c>
    </row>
    <row r="101" spans="1:26" ht="14.25" x14ac:dyDescent="0.2">
      <c r="A101" s="29"/>
      <c r="B101" s="29"/>
      <c r="C101" s="29"/>
      <c r="D101" s="30"/>
      <c r="E101" s="35"/>
      <c r="F101" s="32" t="str">
        <f>IF(Source!AF76=0, " ", Source!AF76)</f>
        <v xml:space="preserve"> </v>
      </c>
      <c r="G101" s="32" t="str">
        <f>IF(Source!AE76=0, " ", Source!AE76)</f>
        <v xml:space="preserve"> </v>
      </c>
      <c r="H101" s="35"/>
      <c r="I101" s="35"/>
      <c r="J101" s="35"/>
      <c r="K101" s="33" t="str">
        <f>IF(Source!R76=0, " ", Source!R76)</f>
        <v xml:space="preserve"> </v>
      </c>
      <c r="L101" s="35"/>
      <c r="M101" s="32" t="str">
        <f>IF(Source!AI76=0, " ", ROUND(Source!AI76,2))</f>
        <v xml:space="preserve"> </v>
      </c>
      <c r="N101" s="32" t="str">
        <f>IF(Source!V76=0, " ", ROUND(Source!V76,2))</f>
        <v xml:space="preserve"> </v>
      </c>
    </row>
    <row r="102" spans="1:26" ht="85.5" x14ac:dyDescent="0.2">
      <c r="A102" s="29">
        <v>25</v>
      </c>
      <c r="B102" s="29" t="str">
        <f>IF(Source!BJ78&lt;&gt;"", Source!BJ78, "")</f>
        <v>Ресурсная ведомость (по справочнику МТР на базе SAP ERP на 2023 год)</v>
      </c>
      <c r="C102" s="29" t="str">
        <f>IF(Source!G78&lt;&gt;"", Source!G78, "")</f>
        <v>Наконечник НШвИ 4-9</v>
      </c>
      <c r="D102" s="30" t="str">
        <f>IF(Source!H78&lt;&gt;"", Source!H78, "")</f>
        <v>ШТ</v>
      </c>
      <c r="E102" s="31">
        <f>Source!I78</f>
        <v>20</v>
      </c>
      <c r="F102" s="32">
        <f>IF(Source!AB78=0, " ", Source!AB78)</f>
        <v>3.64</v>
      </c>
      <c r="G102" s="32" t="str">
        <f>IF(Source!AD78=0, " ", Source!AD78)</f>
        <v xml:space="preserve"> </v>
      </c>
      <c r="H102" s="32">
        <f>IF(Source!AC78=0, " ", Source!AC78)</f>
        <v>3.64</v>
      </c>
      <c r="I102" s="33">
        <f>IF(Source!O78=0, " ", Source!O78)</f>
        <v>73</v>
      </c>
      <c r="J102" s="33" t="str">
        <f>IF(Source!S78=0, " ", Source!S78)</f>
        <v xml:space="preserve"> </v>
      </c>
      <c r="K102" s="33" t="str">
        <f>IF(Source!Q78=0, " ", Source!Q78)</f>
        <v xml:space="preserve"> </v>
      </c>
      <c r="L102" s="33">
        <f>IF(Source!P78=0, " ", Source!P78)</f>
        <v>73</v>
      </c>
      <c r="M102" s="32" t="str">
        <f>IF(Source!AH78=0, " ", ROUND(Source!AH78,2))</f>
        <v xml:space="preserve"> </v>
      </c>
      <c r="N102" s="32" t="str">
        <f>IF(Source!U78=0, " ", ROUND(Source!U78,2))</f>
        <v xml:space="preserve"> </v>
      </c>
      <c r="T102">
        <f>Source!O78+Source!X78+Source!Y78</f>
        <v>73</v>
      </c>
      <c r="U102">
        <v>73</v>
      </c>
      <c r="V102" t="str">
        <f>IF(Source!S78=0, " ", Source!S78)</f>
        <v xml:space="preserve"> </v>
      </c>
      <c r="W102" t="str">
        <f>IF(Source!Q78=0, " ", Source!Q78)</f>
        <v xml:space="preserve"> </v>
      </c>
      <c r="X102" t="str">
        <f>IF(Source!R78=0, " ", Source!R78)</f>
        <v xml:space="preserve"> </v>
      </c>
      <c r="Y102" t="str">
        <f>IF(Source!U78=0, " ", ROUND(Source!U78,2))</f>
        <v xml:space="preserve"> </v>
      </c>
      <c r="Z102" t="str">
        <f>IF(Source!V78=0, " ", ROUND(Source!V78,2))</f>
        <v xml:space="preserve"> </v>
      </c>
    </row>
    <row r="103" spans="1:26" ht="14.25" x14ac:dyDescent="0.2">
      <c r="A103" s="29"/>
      <c r="B103" s="29"/>
      <c r="C103" s="29"/>
      <c r="D103" s="30"/>
      <c r="E103" s="35"/>
      <c r="F103" s="32" t="str">
        <f>IF(Source!AF78=0, " ", Source!AF78)</f>
        <v xml:space="preserve"> </v>
      </c>
      <c r="G103" s="32" t="str">
        <f>IF(Source!AE78=0, " ", Source!AE78)</f>
        <v xml:space="preserve"> </v>
      </c>
      <c r="H103" s="35"/>
      <c r="I103" s="35"/>
      <c r="J103" s="35"/>
      <c r="K103" s="33" t="str">
        <f>IF(Source!R78=0, " ", Source!R78)</f>
        <v xml:space="preserve"> </v>
      </c>
      <c r="L103" s="35"/>
      <c r="M103" s="32" t="str">
        <f>IF(Source!AI78=0, " ", ROUND(Source!AI78,2))</f>
        <v xml:space="preserve"> </v>
      </c>
      <c r="N103" s="32" t="str">
        <f>IF(Source!V78=0, " ", ROUND(Source!V78,2))</f>
        <v xml:space="preserve"> </v>
      </c>
    </row>
    <row r="104" spans="1:26" ht="99.75" x14ac:dyDescent="0.2">
      <c r="A104" s="29">
        <v>26</v>
      </c>
      <c r="B104" s="29" t="str">
        <f>IF(Source!BJ80&lt;&gt;"", Source!BJ80, "")</f>
        <v>ФЕРм-2001, м08-03-574-03, приказ Минстроя России № 876/пр от 26.12.2019</v>
      </c>
      <c r="C104" s="29" t="str">
        <f>IF(Source!G80&lt;&gt;"", Source!G80, "")</f>
        <v>Разводка по устройствам и подключение жил кабелей или проводов сечением: до 35 мм2</v>
      </c>
      <c r="D104" s="30" t="str">
        <f>IF(Source!H80&lt;&gt;"", Source!H80, "")</f>
        <v>100 ШТ</v>
      </c>
      <c r="E104" s="31">
        <f>Source!I80</f>
        <v>0.14000000000000001</v>
      </c>
      <c r="F104" s="32">
        <f>IF(Source!AB80=0, " ", Source!AB80)</f>
        <v>531.62</v>
      </c>
      <c r="G104" s="32">
        <f>IF(Source!AD80=0, " ", Source!AD80)</f>
        <v>17.34</v>
      </c>
      <c r="H104" s="32">
        <f>IF(Source!AC80=0, " ", Source!AC80)</f>
        <v>182.06</v>
      </c>
      <c r="I104" s="33">
        <f>IF(Source!O80=0, " ", Source!O80)</f>
        <v>74</v>
      </c>
      <c r="J104" s="33">
        <f>IF(Source!S80=0, " ", Source!S80)</f>
        <v>47</v>
      </c>
      <c r="K104" s="33">
        <f>IF(Source!Q80=0, " ", Source!Q80)</f>
        <v>2</v>
      </c>
      <c r="L104" s="33">
        <f>IF(Source!P80=0, " ", Source!P80)</f>
        <v>25</v>
      </c>
      <c r="M104" s="32">
        <f>IF(Source!AH80=0, " ", ROUND(Source!AH80,2))</f>
        <v>33.49</v>
      </c>
      <c r="N104" s="32">
        <f>IF(Source!U80=0, " ", ROUND(Source!U80,2))</f>
        <v>4.6900000000000004</v>
      </c>
      <c r="T104">
        <f>Source!O80+Source!X80+Source!Y80</f>
        <v>144</v>
      </c>
      <c r="U104">
        <v>25</v>
      </c>
      <c r="V104">
        <f>IF(Source!S80=0, " ", Source!S80)</f>
        <v>47</v>
      </c>
      <c r="W104">
        <f>IF(Source!Q80=0, " ", Source!Q80)</f>
        <v>2</v>
      </c>
      <c r="X104" t="str">
        <f>IF(Source!R80=0, " ", Source!R80)</f>
        <v xml:space="preserve"> </v>
      </c>
      <c r="Y104">
        <f>IF(Source!U80=0, " ", ROUND(Source!U80,2))</f>
        <v>4.6900000000000004</v>
      </c>
      <c r="Z104">
        <f>IF(Source!V80=0, " ", ROUND(Source!V80,2))</f>
        <v>0.01</v>
      </c>
    </row>
    <row r="105" spans="1:26" ht="14.25" x14ac:dyDescent="0.2">
      <c r="A105" s="25"/>
      <c r="B105" s="25"/>
      <c r="C105" s="25"/>
      <c r="D105" s="26"/>
      <c r="E105" s="34"/>
      <c r="F105" s="27">
        <f>IF(Source!AF80=0, " ", Source!AF80)</f>
        <v>332.22</v>
      </c>
      <c r="G105" s="27">
        <f>IF(Source!AE80=0, " ", Source!AE80)</f>
        <v>0.5</v>
      </c>
      <c r="H105" s="34"/>
      <c r="I105" s="34"/>
      <c r="J105" s="34"/>
      <c r="K105" s="28" t="str">
        <f>IF(Source!R80=0, " ", Source!R80)</f>
        <v xml:space="preserve"> </v>
      </c>
      <c r="L105" s="34"/>
      <c r="M105" s="27">
        <f>IF(Source!AI80=0, " ", ROUND(Source!AI80,2))</f>
        <v>0.04</v>
      </c>
      <c r="N105" s="27">
        <f>IF(Source!V80=0, " ", ROUND(Source!V80,2))</f>
        <v>0.01</v>
      </c>
    </row>
    <row r="106" spans="1:26" x14ac:dyDescent="0.2">
      <c r="A106" s="10"/>
      <c r="B106" s="10"/>
      <c r="C106" s="45" t="str">
        <f>"Объем: "&amp;Source!I80&amp;"=14/"&amp;"100"</f>
        <v>Объем: 0.14=14/100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26" ht="15" x14ac:dyDescent="0.2">
      <c r="A107" s="66"/>
      <c r="B107" s="66"/>
      <c r="C107" s="39" t="s">
        <v>208</v>
      </c>
      <c r="D107" s="40" t="str">
        <f>CONCATENATE(Source!AT80," %")</f>
        <v>97 %</v>
      </c>
      <c r="E107" s="40"/>
      <c r="F107" s="40"/>
      <c r="G107" s="40"/>
      <c r="H107" s="40"/>
      <c r="I107" s="41">
        <f>Source!X80</f>
        <v>46</v>
      </c>
      <c r="J107" s="66"/>
      <c r="K107" s="66"/>
      <c r="L107" s="66"/>
      <c r="M107" s="66"/>
      <c r="N107" s="66"/>
    </row>
    <row r="108" spans="1:26" ht="15" x14ac:dyDescent="0.2">
      <c r="A108" s="66"/>
      <c r="B108" s="66"/>
      <c r="C108" s="39" t="s">
        <v>210</v>
      </c>
      <c r="D108" s="40" t="str">
        <f>CONCATENATE(Source!AU80," %")</f>
        <v>51 %</v>
      </c>
      <c r="E108" s="40"/>
      <c r="F108" s="40"/>
      <c r="G108" s="40"/>
      <c r="H108" s="40"/>
      <c r="I108" s="41">
        <f>Source!Y80</f>
        <v>24</v>
      </c>
      <c r="J108" s="66"/>
      <c r="K108" s="66"/>
      <c r="L108" s="66"/>
      <c r="M108" s="66"/>
      <c r="N108" s="66"/>
    </row>
    <row r="109" spans="1:26" ht="14.25" x14ac:dyDescent="0.2">
      <c r="A109" s="66"/>
      <c r="B109" s="66"/>
      <c r="C109" s="42" t="s">
        <v>631</v>
      </c>
      <c r="D109" s="43"/>
      <c r="E109" s="43"/>
      <c r="F109" s="43"/>
      <c r="G109" s="43"/>
      <c r="H109" s="43"/>
      <c r="I109" s="44">
        <f>SUMIF(Source!AA80:'Source'!AA81, "=41556122", Source!GM80:'Source'!GM81)</f>
        <v>144</v>
      </c>
      <c r="J109" s="66"/>
      <c r="K109" s="66"/>
      <c r="L109" s="66"/>
      <c r="M109" s="66"/>
      <c r="N109" s="66"/>
    </row>
    <row r="110" spans="1:26" ht="99.75" x14ac:dyDescent="0.2">
      <c r="A110" s="29">
        <v>27</v>
      </c>
      <c r="B110" s="29" t="str">
        <f>IF(Source!BJ82&lt;&gt;"", Source!BJ82, "")</f>
        <v>ФЕРм-2001, м08-03-574-02, приказ Минстроя России № 876/пр от 26.12.2019</v>
      </c>
      <c r="C110" s="29" t="str">
        <f>IF(Source!G82&lt;&gt;"", Source!G82, "")</f>
        <v>Разводка по устройствам и подключение жил кабелей или проводов сечением: до 16 мм2</v>
      </c>
      <c r="D110" s="30" t="str">
        <f>IF(Source!H82&lt;&gt;"", Source!H82, "")</f>
        <v>100 ШТ</v>
      </c>
      <c r="E110" s="31">
        <f>Source!I82</f>
        <v>1.2</v>
      </c>
      <c r="F110" s="32">
        <f>IF(Source!AB82=0, " ", Source!AB82)</f>
        <v>432.06</v>
      </c>
      <c r="G110" s="32">
        <f>IF(Source!AD82=0, " ", Source!AD82)</f>
        <v>13.51</v>
      </c>
      <c r="H110" s="32">
        <f>IF(Source!AC82=0, " ", Source!AC82)</f>
        <v>122.24</v>
      </c>
      <c r="I110" s="33">
        <f>IF(Source!O82=0, " ", Source!O82)</f>
        <v>519</v>
      </c>
      <c r="J110" s="33">
        <f>IF(Source!S82=0, " ", Source!S82)</f>
        <v>356</v>
      </c>
      <c r="K110" s="33">
        <f>IF(Source!Q82=0, " ", Source!Q82)</f>
        <v>16</v>
      </c>
      <c r="L110" s="33">
        <f>IF(Source!P82=0, " ", Source!P82)</f>
        <v>147</v>
      </c>
      <c r="M110" s="32">
        <f>IF(Source!AH82=0, " ", ROUND(Source!AH82,2))</f>
        <v>29.87</v>
      </c>
      <c r="N110" s="32">
        <f>IF(Source!U82=0, " ", ROUND(Source!U82,2))</f>
        <v>35.840000000000003</v>
      </c>
      <c r="T110">
        <f>Source!O82+Source!X82+Source!Y82</f>
        <v>1046</v>
      </c>
      <c r="U110">
        <v>147</v>
      </c>
      <c r="V110">
        <f>IF(Source!S82=0, " ", Source!S82)</f>
        <v>356</v>
      </c>
      <c r="W110">
        <f>IF(Source!Q82=0, " ", Source!Q82)</f>
        <v>16</v>
      </c>
      <c r="X110" t="str">
        <f>IF(Source!R82=0, " ", Source!R82)</f>
        <v xml:space="preserve"> </v>
      </c>
      <c r="Y110">
        <f>IF(Source!U82=0, " ", ROUND(Source!U82,2))</f>
        <v>35.840000000000003</v>
      </c>
      <c r="Z110">
        <f>IF(Source!V82=0, " ", ROUND(Source!V82,2))</f>
        <v>0.02</v>
      </c>
    </row>
    <row r="111" spans="1:26" ht="14.25" x14ac:dyDescent="0.2">
      <c r="A111" s="25"/>
      <c r="B111" s="25"/>
      <c r="C111" s="25"/>
      <c r="D111" s="26"/>
      <c r="E111" s="34"/>
      <c r="F111" s="27">
        <f>IF(Source!AF82=0, " ", Source!AF82)</f>
        <v>296.31</v>
      </c>
      <c r="G111" s="27">
        <f>IF(Source!AE82=0, " ", Source!AE82)</f>
        <v>0.26</v>
      </c>
      <c r="H111" s="34"/>
      <c r="I111" s="34"/>
      <c r="J111" s="34"/>
      <c r="K111" s="28" t="str">
        <f>IF(Source!R82=0, " ", Source!R82)</f>
        <v xml:space="preserve"> </v>
      </c>
      <c r="L111" s="34"/>
      <c r="M111" s="27">
        <f>IF(Source!AI82=0, " ", ROUND(Source!AI82,2))</f>
        <v>0.02</v>
      </c>
      <c r="N111" s="27">
        <f>IF(Source!V82=0, " ", ROUND(Source!V82,2))</f>
        <v>0.02</v>
      </c>
    </row>
    <row r="112" spans="1:26" x14ac:dyDescent="0.2">
      <c r="A112" s="10"/>
      <c r="B112" s="10"/>
      <c r="C112" s="45" t="str">
        <f>"Объем: "&amp;Source!I82&amp;"=120/"&amp;"100"</f>
        <v>Объем: 1.2=120/100</v>
      </c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26" ht="15" x14ac:dyDescent="0.2">
      <c r="A113" s="66"/>
      <c r="B113" s="66"/>
      <c r="C113" s="39" t="s">
        <v>208</v>
      </c>
      <c r="D113" s="40" t="str">
        <f>CONCATENATE(Source!AT82," %")</f>
        <v>97 %</v>
      </c>
      <c r="E113" s="40"/>
      <c r="F113" s="40"/>
      <c r="G113" s="40"/>
      <c r="H113" s="40"/>
      <c r="I113" s="41">
        <f>Source!X82</f>
        <v>345</v>
      </c>
      <c r="J113" s="66"/>
      <c r="K113" s="66"/>
      <c r="L113" s="66"/>
      <c r="M113" s="66"/>
      <c r="N113" s="66"/>
    </row>
    <row r="114" spans="1:26" ht="15" x14ac:dyDescent="0.2">
      <c r="A114" s="66"/>
      <c r="B114" s="66"/>
      <c r="C114" s="39" t="s">
        <v>210</v>
      </c>
      <c r="D114" s="40" t="str">
        <f>CONCATENATE(Source!AU82," %")</f>
        <v>51 %</v>
      </c>
      <c r="E114" s="40"/>
      <c r="F114" s="40"/>
      <c r="G114" s="40"/>
      <c r="H114" s="40"/>
      <c r="I114" s="41">
        <f>Source!Y82</f>
        <v>182</v>
      </c>
      <c r="J114" s="66"/>
      <c r="K114" s="66"/>
      <c r="L114" s="66"/>
      <c r="M114" s="66"/>
      <c r="N114" s="66"/>
    </row>
    <row r="115" spans="1:26" ht="14.25" x14ac:dyDescent="0.2">
      <c r="A115" s="66"/>
      <c r="B115" s="66"/>
      <c r="C115" s="42" t="s">
        <v>631</v>
      </c>
      <c r="D115" s="43"/>
      <c r="E115" s="43"/>
      <c r="F115" s="43"/>
      <c r="G115" s="43"/>
      <c r="H115" s="43"/>
      <c r="I115" s="44">
        <f>SUMIF(Source!AA82:'Source'!AA83, "=41556122", Source!GM82:'Source'!GM83)</f>
        <v>1046</v>
      </c>
      <c r="J115" s="66"/>
      <c r="K115" s="66"/>
      <c r="L115" s="66"/>
      <c r="M115" s="66"/>
      <c r="N115" s="66"/>
    </row>
    <row r="116" spans="1:26" ht="99.75" x14ac:dyDescent="0.2">
      <c r="A116" s="29">
        <v>28</v>
      </c>
      <c r="B116" s="29" t="str">
        <f>IF(Source!BJ84&lt;&gt;"", Source!BJ84, "")</f>
        <v>ФЕРм-2001, м08-02-409-02, приказ Минстроя России № 876/пр от 26.12.2019</v>
      </c>
      <c r="C116" s="29" t="str">
        <f>IF(Source!G84&lt;&gt;"", Source!G84, "")</f>
        <v>Труба винипластовая по установленным конструкциям, по стенам и колоннам с креплением скобами, диаметр: до 50 мм</v>
      </c>
      <c r="D116" s="30" t="str">
        <f>IF(Source!H84&lt;&gt;"", Source!H84, "")</f>
        <v>100 м</v>
      </c>
      <c r="E116" s="31">
        <f>Source!I84</f>
        <v>0.06</v>
      </c>
      <c r="F116" s="32">
        <f>IF(Source!AB84=0, " ", Source!AB84)</f>
        <v>348.91</v>
      </c>
      <c r="G116" s="32">
        <f>IF(Source!AD84=0, " ", Source!AD84)</f>
        <v>64.58</v>
      </c>
      <c r="H116" s="32">
        <f>IF(Source!AC84=0, " ", Source!AC84)</f>
        <v>25.64</v>
      </c>
      <c r="I116" s="33">
        <f>IF(Source!O84=0, " ", Source!O84)</f>
        <v>22</v>
      </c>
      <c r="J116" s="33">
        <f>IF(Source!S84=0, " ", Source!S84)</f>
        <v>16</v>
      </c>
      <c r="K116" s="33">
        <f>IF(Source!Q84=0, " ", Source!Q84)</f>
        <v>4</v>
      </c>
      <c r="L116" s="33">
        <f>IF(Source!P84=0, " ", Source!P84)</f>
        <v>2</v>
      </c>
      <c r="M116" s="32">
        <f>IF(Source!AH84=0, " ", ROUND(Source!AH84,2))</f>
        <v>27.52</v>
      </c>
      <c r="N116" s="32">
        <f>IF(Source!U84=0, " ", ROUND(Source!U84,2))</f>
        <v>1.65</v>
      </c>
      <c r="T116">
        <f>Source!O84+Source!X84+Source!Y84</f>
        <v>46</v>
      </c>
      <c r="U116">
        <v>2</v>
      </c>
      <c r="V116">
        <f>IF(Source!S84=0, " ", Source!S84)</f>
        <v>16</v>
      </c>
      <c r="W116">
        <f>IF(Source!Q84=0, " ", Source!Q84)</f>
        <v>4</v>
      </c>
      <c r="X116" t="str">
        <f>IF(Source!R84=0, " ", Source!R84)</f>
        <v xml:space="preserve"> </v>
      </c>
      <c r="Y116">
        <f>IF(Source!U84=0, " ", ROUND(Source!U84,2))</f>
        <v>1.65</v>
      </c>
      <c r="Z116">
        <f>IF(Source!V84=0, " ", ROUND(Source!V84,2))</f>
        <v>0.03</v>
      </c>
    </row>
    <row r="117" spans="1:26" ht="14.25" x14ac:dyDescent="0.2">
      <c r="A117" s="25"/>
      <c r="B117" s="25"/>
      <c r="C117" s="25"/>
      <c r="D117" s="26"/>
      <c r="E117" s="34"/>
      <c r="F117" s="27">
        <f>IF(Source!AF84=0, " ", Source!AF84)</f>
        <v>258.69</v>
      </c>
      <c r="G117" s="27">
        <f>IF(Source!AE84=0, " ", Source!AE84)</f>
        <v>6.53</v>
      </c>
      <c r="H117" s="34"/>
      <c r="I117" s="34"/>
      <c r="J117" s="34"/>
      <c r="K117" s="28" t="str">
        <f>IF(Source!R84=0, " ", Source!R84)</f>
        <v xml:space="preserve"> </v>
      </c>
      <c r="L117" s="34"/>
      <c r="M117" s="27">
        <f>IF(Source!AI84=0, " ", ROUND(Source!AI84,2))</f>
        <v>0.52</v>
      </c>
      <c r="N117" s="27">
        <f>IF(Source!V84=0, " ", ROUND(Source!V84,2))</f>
        <v>0.03</v>
      </c>
    </row>
    <row r="118" spans="1:26" x14ac:dyDescent="0.2">
      <c r="A118" s="10"/>
      <c r="B118" s="10"/>
      <c r="C118" s="45" t="str">
        <f>"Объем: "&amp;Source!I84&amp;"=6/"&amp;"100"</f>
        <v>Объем: 0.06=6/100</v>
      </c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26" ht="15" x14ac:dyDescent="0.2">
      <c r="A119" s="66"/>
      <c r="B119" s="66"/>
      <c r="C119" s="39" t="s">
        <v>208</v>
      </c>
      <c r="D119" s="40" t="str">
        <f>CONCATENATE(Source!AT84," %")</f>
        <v>97 %</v>
      </c>
      <c r="E119" s="40"/>
      <c r="F119" s="40"/>
      <c r="G119" s="40"/>
      <c r="H119" s="40"/>
      <c r="I119" s="41">
        <f>Source!X84</f>
        <v>16</v>
      </c>
      <c r="J119" s="66"/>
      <c r="K119" s="66"/>
      <c r="L119" s="66"/>
      <c r="M119" s="66"/>
      <c r="N119" s="66"/>
    </row>
    <row r="120" spans="1:26" ht="15" x14ac:dyDescent="0.2">
      <c r="A120" s="66"/>
      <c r="B120" s="66"/>
      <c r="C120" s="39" t="s">
        <v>210</v>
      </c>
      <c r="D120" s="40" t="str">
        <f>CONCATENATE(Source!AU84," %")</f>
        <v>51 %</v>
      </c>
      <c r="E120" s="40"/>
      <c r="F120" s="40"/>
      <c r="G120" s="40"/>
      <c r="H120" s="40"/>
      <c r="I120" s="41">
        <f>Source!Y84</f>
        <v>8</v>
      </c>
      <c r="J120" s="66"/>
      <c r="K120" s="66"/>
      <c r="L120" s="66"/>
      <c r="M120" s="66"/>
      <c r="N120" s="66"/>
    </row>
    <row r="121" spans="1:26" ht="14.25" x14ac:dyDescent="0.2">
      <c r="A121" s="66"/>
      <c r="B121" s="66"/>
      <c r="C121" s="42" t="s">
        <v>631</v>
      </c>
      <c r="D121" s="43"/>
      <c r="E121" s="43"/>
      <c r="F121" s="43"/>
      <c r="G121" s="43"/>
      <c r="H121" s="43"/>
      <c r="I121" s="44">
        <f>SUMIF(Source!AA84:'Source'!AA85, "=41556122", Source!GM84:'Source'!GM85)</f>
        <v>46</v>
      </c>
      <c r="J121" s="66"/>
      <c r="K121" s="66"/>
      <c r="L121" s="66"/>
      <c r="M121" s="66"/>
      <c r="N121" s="66"/>
    </row>
    <row r="122" spans="1:26" ht="85.5" x14ac:dyDescent="0.2">
      <c r="A122" s="29">
        <v>29</v>
      </c>
      <c r="B122" s="29" t="str">
        <f>IF(Source!BJ86&lt;&gt;"", Source!BJ86, "")</f>
        <v>Ресурсная ведомость (по справочнику МТР на базе SAP ERP на 2023 год)</v>
      </c>
      <c r="C122" s="29" t="str">
        <f>IF(Source!G86&lt;&gt;"", Source!G86, "")</f>
        <v>Труба ПП d50х1500 Sinikon 500051R</v>
      </c>
      <c r="D122" s="30" t="str">
        <f>IF(Source!H86&lt;&gt;"", Source!H86, "")</f>
        <v>ШТ</v>
      </c>
      <c r="E122" s="31">
        <f>Source!I86</f>
        <v>4</v>
      </c>
      <c r="F122" s="32">
        <f>IF(Source!AB86=0, " ", Source!AB86)</f>
        <v>248.97</v>
      </c>
      <c r="G122" s="32" t="str">
        <f>IF(Source!AD86=0, " ", Source!AD86)</f>
        <v xml:space="preserve"> </v>
      </c>
      <c r="H122" s="32">
        <f>IF(Source!AC86=0, " ", Source!AC86)</f>
        <v>248.97</v>
      </c>
      <c r="I122" s="33">
        <f>IF(Source!O86=0, " ", Source!O86)</f>
        <v>996</v>
      </c>
      <c r="J122" s="33" t="str">
        <f>IF(Source!S86=0, " ", Source!S86)</f>
        <v xml:space="preserve"> </v>
      </c>
      <c r="K122" s="33" t="str">
        <f>IF(Source!Q86=0, " ", Source!Q86)</f>
        <v xml:space="preserve"> </v>
      </c>
      <c r="L122" s="33">
        <f>IF(Source!P86=0, " ", Source!P86)</f>
        <v>996</v>
      </c>
      <c r="M122" s="32" t="str">
        <f>IF(Source!AH86=0, " ", ROUND(Source!AH86,2))</f>
        <v xml:space="preserve"> </v>
      </c>
      <c r="N122" s="32" t="str">
        <f>IF(Source!U86=0, " ", ROUND(Source!U86,2))</f>
        <v xml:space="preserve"> </v>
      </c>
      <c r="T122">
        <f>Source!O86+Source!X86+Source!Y86</f>
        <v>996</v>
      </c>
      <c r="U122">
        <v>996</v>
      </c>
      <c r="V122" t="str">
        <f>IF(Source!S86=0, " ", Source!S86)</f>
        <v xml:space="preserve"> </v>
      </c>
      <c r="W122" t="str">
        <f>IF(Source!Q86=0, " ", Source!Q86)</f>
        <v xml:space="preserve"> </v>
      </c>
      <c r="X122" t="str">
        <f>IF(Source!R86=0, " ", Source!R86)</f>
        <v xml:space="preserve"> </v>
      </c>
      <c r="Y122" t="str">
        <f>IF(Source!U86=0, " ", ROUND(Source!U86,2))</f>
        <v xml:space="preserve"> </v>
      </c>
      <c r="Z122" t="str">
        <f>IF(Source!V86=0, " ", ROUND(Source!V86,2))</f>
        <v xml:space="preserve"> </v>
      </c>
    </row>
    <row r="123" spans="1:26" ht="14.25" x14ac:dyDescent="0.2">
      <c r="A123" s="29"/>
      <c r="B123" s="29"/>
      <c r="C123" s="29"/>
      <c r="D123" s="30"/>
      <c r="E123" s="35"/>
      <c r="F123" s="32" t="str">
        <f>IF(Source!AF86=0, " ", Source!AF86)</f>
        <v xml:space="preserve"> </v>
      </c>
      <c r="G123" s="32" t="str">
        <f>IF(Source!AE86=0, " ", Source!AE86)</f>
        <v xml:space="preserve"> </v>
      </c>
      <c r="H123" s="35"/>
      <c r="I123" s="35"/>
      <c r="J123" s="35"/>
      <c r="K123" s="33" t="str">
        <f>IF(Source!R86=0, " ", Source!R86)</f>
        <v xml:space="preserve"> </v>
      </c>
      <c r="L123" s="35"/>
      <c r="M123" s="32" t="str">
        <f>IF(Source!AI86=0, " ", ROUND(Source!AI86,2))</f>
        <v xml:space="preserve"> </v>
      </c>
      <c r="N123" s="32" t="str">
        <f>IF(Source!V86=0, " ", ROUND(Source!V86,2))</f>
        <v xml:space="preserve"> </v>
      </c>
    </row>
    <row r="124" spans="1:26" ht="99.75" x14ac:dyDescent="0.2">
      <c r="A124" s="29">
        <v>30</v>
      </c>
      <c r="B124" s="29" t="str">
        <f>IF(Source!BJ88&lt;&gt;"", Source!BJ88, "")</f>
        <v>ФЕРм-2001, м08-02-409-02, приказ Минстроя России № 876/пр от 26.12.2019</v>
      </c>
      <c r="C124" s="29" t="str">
        <f>IF(Source!G88&lt;&gt;"", Source!G88, "")</f>
        <v>Труба винипластовая по установленным конструкциям, по стенам и колоннам с креплением скобами, диаметр: до 50 мм</v>
      </c>
      <c r="D124" s="30" t="str">
        <f>IF(Source!H88&lt;&gt;"", Source!H88, "")</f>
        <v>100 м</v>
      </c>
      <c r="E124" s="31">
        <f>Source!I88</f>
        <v>1.5</v>
      </c>
      <c r="F124" s="32">
        <f>IF(Source!AB88=0, " ", Source!AB88)</f>
        <v>348.91</v>
      </c>
      <c r="G124" s="32">
        <f>IF(Source!AD88=0, " ", Source!AD88)</f>
        <v>64.58</v>
      </c>
      <c r="H124" s="32">
        <f>IF(Source!AC88=0, " ", Source!AC88)</f>
        <v>25.64</v>
      </c>
      <c r="I124" s="33">
        <f>IF(Source!O88=0, " ", Source!O88)</f>
        <v>523</v>
      </c>
      <c r="J124" s="33">
        <f>IF(Source!S88=0, " ", Source!S88)</f>
        <v>388</v>
      </c>
      <c r="K124" s="33">
        <f>IF(Source!Q88=0, " ", Source!Q88)</f>
        <v>97</v>
      </c>
      <c r="L124" s="33">
        <f>IF(Source!P88=0, " ", Source!P88)</f>
        <v>38</v>
      </c>
      <c r="M124" s="32">
        <f>IF(Source!AH88=0, " ", ROUND(Source!AH88,2))</f>
        <v>27.52</v>
      </c>
      <c r="N124" s="32">
        <f>IF(Source!U88=0, " ", ROUND(Source!U88,2))</f>
        <v>41.28</v>
      </c>
      <c r="T124">
        <f>Source!O88+Source!X88+Source!Y88</f>
        <v>1112</v>
      </c>
      <c r="U124">
        <v>38</v>
      </c>
      <c r="V124">
        <f>IF(Source!S88=0, " ", Source!S88)</f>
        <v>388</v>
      </c>
      <c r="W124">
        <f>IF(Source!Q88=0, " ", Source!Q88)</f>
        <v>97</v>
      </c>
      <c r="X124">
        <f>IF(Source!R88=0, " ", Source!R88)</f>
        <v>10</v>
      </c>
      <c r="Y124">
        <f>IF(Source!U88=0, " ", ROUND(Source!U88,2))</f>
        <v>41.28</v>
      </c>
      <c r="Z124">
        <f>IF(Source!V88=0, " ", ROUND(Source!V88,2))</f>
        <v>0.78</v>
      </c>
    </row>
    <row r="125" spans="1:26" ht="14.25" x14ac:dyDescent="0.2">
      <c r="A125" s="25"/>
      <c r="B125" s="25"/>
      <c r="C125" s="25"/>
      <c r="D125" s="26"/>
      <c r="E125" s="34"/>
      <c r="F125" s="27">
        <f>IF(Source!AF88=0, " ", Source!AF88)</f>
        <v>258.69</v>
      </c>
      <c r="G125" s="27">
        <f>IF(Source!AE88=0, " ", Source!AE88)</f>
        <v>6.53</v>
      </c>
      <c r="H125" s="34"/>
      <c r="I125" s="34"/>
      <c r="J125" s="34"/>
      <c r="K125" s="28">
        <f>IF(Source!R88=0, " ", Source!R88)</f>
        <v>10</v>
      </c>
      <c r="L125" s="34"/>
      <c r="M125" s="27">
        <f>IF(Source!AI88=0, " ", ROUND(Source!AI88,2))</f>
        <v>0.52</v>
      </c>
      <c r="N125" s="27">
        <f>IF(Source!V88=0, " ", ROUND(Source!V88,2))</f>
        <v>0.78</v>
      </c>
    </row>
    <row r="126" spans="1:26" x14ac:dyDescent="0.2">
      <c r="A126" s="10"/>
      <c r="B126" s="10"/>
      <c r="C126" s="45" t="str">
        <f>"Объем: "&amp;Source!I88&amp;"=150/"&amp;"100"</f>
        <v>Объем: 1.5=150/100</v>
      </c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26" ht="15" x14ac:dyDescent="0.2">
      <c r="A127" s="66"/>
      <c r="B127" s="66"/>
      <c r="C127" s="39" t="s">
        <v>208</v>
      </c>
      <c r="D127" s="40" t="str">
        <f>CONCATENATE(Source!AT88," %")</f>
        <v>97 %</v>
      </c>
      <c r="E127" s="40"/>
      <c r="F127" s="40"/>
      <c r="G127" s="40"/>
      <c r="H127" s="40"/>
      <c r="I127" s="41">
        <f>Source!X88</f>
        <v>386</v>
      </c>
      <c r="J127" s="66"/>
      <c r="K127" s="66"/>
      <c r="L127" s="66"/>
      <c r="M127" s="66"/>
      <c r="N127" s="66"/>
    </row>
    <row r="128" spans="1:26" ht="15" x14ac:dyDescent="0.2">
      <c r="A128" s="66"/>
      <c r="B128" s="66"/>
      <c r="C128" s="39" t="s">
        <v>210</v>
      </c>
      <c r="D128" s="40" t="str">
        <f>CONCATENATE(Source!AU88," %")</f>
        <v>51 %</v>
      </c>
      <c r="E128" s="40"/>
      <c r="F128" s="40"/>
      <c r="G128" s="40"/>
      <c r="H128" s="40"/>
      <c r="I128" s="41">
        <f>Source!Y88</f>
        <v>203</v>
      </c>
      <c r="J128" s="66"/>
      <c r="K128" s="66"/>
      <c r="L128" s="66"/>
      <c r="M128" s="66"/>
      <c r="N128" s="66"/>
    </row>
    <row r="129" spans="1:26" ht="14.25" x14ac:dyDescent="0.2">
      <c r="A129" s="66"/>
      <c r="B129" s="66"/>
      <c r="C129" s="42" t="s">
        <v>631</v>
      </c>
      <c r="D129" s="43"/>
      <c r="E129" s="43"/>
      <c r="F129" s="43"/>
      <c r="G129" s="43"/>
      <c r="H129" s="43"/>
      <c r="I129" s="44">
        <f>SUMIF(Source!AA88:'Source'!AA89, "=41556122", Source!GM88:'Source'!GM89)</f>
        <v>1112</v>
      </c>
      <c r="J129" s="66"/>
      <c r="K129" s="66"/>
      <c r="L129" s="66"/>
      <c r="M129" s="66"/>
      <c r="N129" s="66"/>
    </row>
    <row r="130" spans="1:26" ht="99.75" x14ac:dyDescent="0.2">
      <c r="A130" s="29">
        <v>31</v>
      </c>
      <c r="B130" s="29" t="str">
        <f>IF(Source!BJ90&lt;&gt;"", Source!BJ90, "")</f>
        <v>ФССЦ-2001, 24.3.01.02-0044, приказ Минстроя России № 876/пр от 26.12.2019</v>
      </c>
      <c r="C130" s="29" t="str">
        <f>IF(Source!G90&lt;&gt;"", Source!G90, "")</f>
        <v>Трубы из самозатухающего ПВХ гибкие гофрированные, тяжелые, с протяжкой, номинальный внутренний диаметр 32 мм</v>
      </c>
      <c r="D130" s="30" t="str">
        <f>IF(Source!H90&lt;&gt;"", Source!H90, "")</f>
        <v>м</v>
      </c>
      <c r="E130" s="31">
        <f>Source!I90</f>
        <v>152</v>
      </c>
      <c r="F130" s="32">
        <f>IF(Source!AB90=0, " ", Source!AB90)</f>
        <v>11.44</v>
      </c>
      <c r="G130" s="32" t="str">
        <f>IF(Source!AD90=0, " ", Source!AD90)</f>
        <v xml:space="preserve"> </v>
      </c>
      <c r="H130" s="32">
        <f>IF(Source!AC90=0, " ", Source!AC90)</f>
        <v>11.44</v>
      </c>
      <c r="I130" s="33">
        <f>IF(Source!O90=0, " ", Source!O90)</f>
        <v>1739</v>
      </c>
      <c r="J130" s="33" t="str">
        <f>IF(Source!S90=0, " ", Source!S90)</f>
        <v xml:space="preserve"> </v>
      </c>
      <c r="K130" s="33" t="str">
        <f>IF(Source!Q90=0, " ", Source!Q90)</f>
        <v xml:space="preserve"> </v>
      </c>
      <c r="L130" s="33">
        <f>IF(Source!P90=0, " ", Source!P90)</f>
        <v>1739</v>
      </c>
      <c r="M130" s="32" t="str">
        <f>IF(Source!AH90=0, " ", ROUND(Source!AH90,2))</f>
        <v xml:space="preserve"> </v>
      </c>
      <c r="N130" s="32" t="str">
        <f>IF(Source!U90=0, " ", ROUND(Source!U90,2))</f>
        <v xml:space="preserve"> </v>
      </c>
      <c r="T130">
        <f>Source!O90+Source!X90+Source!Y90</f>
        <v>1739</v>
      </c>
      <c r="U130">
        <v>1739</v>
      </c>
      <c r="V130" t="str">
        <f>IF(Source!S90=0, " ", Source!S90)</f>
        <v xml:space="preserve"> </v>
      </c>
      <c r="W130" t="str">
        <f>IF(Source!Q90=0, " ", Source!Q90)</f>
        <v xml:space="preserve"> </v>
      </c>
      <c r="X130" t="str">
        <f>IF(Source!R90=0, " ", Source!R90)</f>
        <v xml:space="preserve"> </v>
      </c>
      <c r="Y130" t="str">
        <f>IF(Source!U90=0, " ", ROUND(Source!U90,2))</f>
        <v xml:space="preserve"> </v>
      </c>
      <c r="Z130" t="str">
        <f>IF(Source!V90=0, " ", ROUND(Source!V90,2))</f>
        <v xml:space="preserve"> </v>
      </c>
    </row>
    <row r="131" spans="1:26" ht="14.25" x14ac:dyDescent="0.2">
      <c r="A131" s="29"/>
      <c r="B131" s="29"/>
      <c r="C131" s="29"/>
      <c r="D131" s="30"/>
      <c r="E131" s="35"/>
      <c r="F131" s="32" t="str">
        <f>IF(Source!AF90=0, " ", Source!AF90)</f>
        <v xml:space="preserve"> </v>
      </c>
      <c r="G131" s="32" t="str">
        <f>IF(Source!AE90=0, " ", Source!AE90)</f>
        <v xml:space="preserve"> </v>
      </c>
      <c r="H131" s="35"/>
      <c r="I131" s="35"/>
      <c r="J131" s="35"/>
      <c r="K131" s="33" t="str">
        <f>IF(Source!R90=0, " ", Source!R90)</f>
        <v xml:space="preserve"> </v>
      </c>
      <c r="L131" s="35"/>
      <c r="M131" s="32" t="str">
        <f>IF(Source!AI90=0, " ", ROUND(Source!AI90,2))</f>
        <v xml:space="preserve"> </v>
      </c>
      <c r="N131" s="32" t="str">
        <f>IF(Source!V90=0, " ", ROUND(Source!V90,2))</f>
        <v xml:space="preserve"> </v>
      </c>
    </row>
    <row r="132" spans="1:26" ht="85.5" x14ac:dyDescent="0.2">
      <c r="A132" s="29">
        <v>32</v>
      </c>
      <c r="B132" s="29" t="str">
        <f>IF(Source!BJ92&lt;&gt;"", Source!BJ92, "")</f>
        <v>Ресурсная ведомость (по справочнику МТР на базе SAP ERP на 2023 год)</v>
      </c>
      <c r="C132" s="29" t="str">
        <f>IF(Source!G92&lt;&gt;"", Source!G92, "")</f>
        <v>Крепеж-клипса для трубы d32</v>
      </c>
      <c r="D132" s="30" t="str">
        <f>IF(Source!H92&lt;&gt;"", Source!H92, "")</f>
        <v>ШТ</v>
      </c>
      <c r="E132" s="31">
        <f>Source!I92</f>
        <v>200</v>
      </c>
      <c r="F132" s="32">
        <f>IF(Source!AB92=0, " ", Source!AB92)</f>
        <v>5.98</v>
      </c>
      <c r="G132" s="32" t="str">
        <f>IF(Source!AD92=0, " ", Source!AD92)</f>
        <v xml:space="preserve"> </v>
      </c>
      <c r="H132" s="32">
        <f>IF(Source!AC92=0, " ", Source!AC92)</f>
        <v>5.98</v>
      </c>
      <c r="I132" s="33">
        <f>IF(Source!O92=0, " ", Source!O92)</f>
        <v>1196</v>
      </c>
      <c r="J132" s="33" t="str">
        <f>IF(Source!S92=0, " ", Source!S92)</f>
        <v xml:space="preserve"> </v>
      </c>
      <c r="K132" s="33" t="str">
        <f>IF(Source!Q92=0, " ", Source!Q92)</f>
        <v xml:space="preserve"> </v>
      </c>
      <c r="L132" s="33">
        <f>IF(Source!P92=0, " ", Source!P92)</f>
        <v>1196</v>
      </c>
      <c r="M132" s="32" t="str">
        <f>IF(Source!AH92=0, " ", ROUND(Source!AH92,2))</f>
        <v xml:space="preserve"> </v>
      </c>
      <c r="N132" s="32" t="str">
        <f>IF(Source!U92=0, " ", ROUND(Source!U92,2))</f>
        <v xml:space="preserve"> </v>
      </c>
      <c r="T132">
        <f>Source!O92+Source!X92+Source!Y92</f>
        <v>1196</v>
      </c>
      <c r="U132">
        <v>1196</v>
      </c>
      <c r="V132" t="str">
        <f>IF(Source!S92=0, " ", Source!S92)</f>
        <v xml:space="preserve"> </v>
      </c>
      <c r="W132" t="str">
        <f>IF(Source!Q92=0, " ", Source!Q92)</f>
        <v xml:space="preserve"> </v>
      </c>
      <c r="X132" t="str">
        <f>IF(Source!R92=0, " ", Source!R92)</f>
        <v xml:space="preserve"> </v>
      </c>
      <c r="Y132" t="str">
        <f>IF(Source!U92=0, " ", ROUND(Source!U92,2))</f>
        <v xml:space="preserve"> </v>
      </c>
      <c r="Z132" t="str">
        <f>IF(Source!V92=0, " ", ROUND(Source!V92,2))</f>
        <v xml:space="preserve"> </v>
      </c>
    </row>
    <row r="133" spans="1:26" ht="14.25" x14ac:dyDescent="0.2">
      <c r="A133" s="29"/>
      <c r="B133" s="29"/>
      <c r="C133" s="29"/>
      <c r="D133" s="30"/>
      <c r="E133" s="35"/>
      <c r="F133" s="32" t="str">
        <f>IF(Source!AF92=0, " ", Source!AF92)</f>
        <v xml:space="preserve"> </v>
      </c>
      <c r="G133" s="32" t="str">
        <f>IF(Source!AE92=0, " ", Source!AE92)</f>
        <v xml:space="preserve"> </v>
      </c>
      <c r="H133" s="35"/>
      <c r="I133" s="35"/>
      <c r="J133" s="35"/>
      <c r="K133" s="33" t="str">
        <f>IF(Source!R92=0, " ", Source!R92)</f>
        <v xml:space="preserve"> </v>
      </c>
      <c r="L133" s="35"/>
      <c r="M133" s="32" t="str">
        <f>IF(Source!AI92=0, " ", ROUND(Source!AI92,2))</f>
        <v xml:space="preserve"> </v>
      </c>
      <c r="N133" s="32" t="str">
        <f>IF(Source!V92=0, " ", ROUND(Source!V92,2))</f>
        <v xml:space="preserve"> </v>
      </c>
    </row>
    <row r="134" spans="1:26" ht="85.5" x14ac:dyDescent="0.2">
      <c r="A134" s="29">
        <v>33</v>
      </c>
      <c r="B134" s="29" t="str">
        <f>IF(Source!BJ94&lt;&gt;"", Source!BJ94, "")</f>
        <v>Ресурсная ведомость (по справочнику МТР на базе SAP ERP на 2023 год)</v>
      </c>
      <c r="C134" s="29" t="str">
        <f>IF(Source!G94&lt;&gt;"", Source!G94, "")</f>
        <v>Дюбель 6х60 пластмассовый с шурупом</v>
      </c>
      <c r="D134" s="30" t="str">
        <f>IF(Source!H94&lt;&gt;"", Source!H94, "")</f>
        <v>ШТ</v>
      </c>
      <c r="E134" s="31">
        <f>Source!I94</f>
        <v>200</v>
      </c>
      <c r="F134" s="32">
        <f>IF(Source!AB94=0, " ", Source!AB94)</f>
        <v>2.5299999999999998</v>
      </c>
      <c r="G134" s="32" t="str">
        <f>IF(Source!AD94=0, " ", Source!AD94)</f>
        <v xml:space="preserve"> </v>
      </c>
      <c r="H134" s="32">
        <f>IF(Source!AC94=0, " ", Source!AC94)</f>
        <v>2.5299999999999998</v>
      </c>
      <c r="I134" s="33">
        <f>IF(Source!O94=0, " ", Source!O94)</f>
        <v>506</v>
      </c>
      <c r="J134" s="33" t="str">
        <f>IF(Source!S94=0, " ", Source!S94)</f>
        <v xml:space="preserve"> </v>
      </c>
      <c r="K134" s="33" t="str">
        <f>IF(Source!Q94=0, " ", Source!Q94)</f>
        <v xml:space="preserve"> </v>
      </c>
      <c r="L134" s="33">
        <f>IF(Source!P94=0, " ", Source!P94)</f>
        <v>506</v>
      </c>
      <c r="M134" s="32" t="str">
        <f>IF(Source!AH94=0, " ", ROUND(Source!AH94,2))</f>
        <v xml:space="preserve"> </v>
      </c>
      <c r="N134" s="32" t="str">
        <f>IF(Source!U94=0, " ", ROUND(Source!U94,2))</f>
        <v xml:space="preserve"> </v>
      </c>
      <c r="T134">
        <f>Source!O94+Source!X94+Source!Y94</f>
        <v>506</v>
      </c>
      <c r="U134">
        <v>506</v>
      </c>
      <c r="V134" t="str">
        <f>IF(Source!S94=0, " ", Source!S94)</f>
        <v xml:space="preserve"> </v>
      </c>
      <c r="W134" t="str">
        <f>IF(Source!Q94=0, " ", Source!Q94)</f>
        <v xml:space="preserve"> </v>
      </c>
      <c r="X134" t="str">
        <f>IF(Source!R94=0, " ", Source!R94)</f>
        <v xml:space="preserve"> </v>
      </c>
      <c r="Y134" t="str">
        <f>IF(Source!U94=0, " ", ROUND(Source!U94,2))</f>
        <v xml:space="preserve"> </v>
      </c>
      <c r="Z134" t="str">
        <f>IF(Source!V94=0, " ", ROUND(Source!V94,2))</f>
        <v xml:space="preserve"> </v>
      </c>
    </row>
    <row r="135" spans="1:26" ht="14.25" x14ac:dyDescent="0.2">
      <c r="A135" s="29"/>
      <c r="B135" s="29"/>
      <c r="C135" s="29"/>
      <c r="D135" s="30"/>
      <c r="E135" s="35"/>
      <c r="F135" s="32" t="str">
        <f>IF(Source!AF94=0, " ", Source!AF94)</f>
        <v xml:space="preserve"> </v>
      </c>
      <c r="G135" s="32" t="str">
        <f>IF(Source!AE94=0, " ", Source!AE94)</f>
        <v xml:space="preserve"> </v>
      </c>
      <c r="H135" s="35"/>
      <c r="I135" s="35"/>
      <c r="J135" s="35"/>
      <c r="K135" s="33" t="str">
        <f>IF(Source!R94=0, " ", Source!R94)</f>
        <v xml:space="preserve"> </v>
      </c>
      <c r="L135" s="35"/>
      <c r="M135" s="32" t="str">
        <f>IF(Source!AI94=0, " ", ROUND(Source!AI94,2))</f>
        <v xml:space="preserve"> </v>
      </c>
      <c r="N135" s="32" t="str">
        <f>IF(Source!V94=0, " ", ROUND(Source!V94,2))</f>
        <v xml:space="preserve"> </v>
      </c>
    </row>
    <row r="136" spans="1:26" ht="85.5" x14ac:dyDescent="0.2">
      <c r="A136" s="29">
        <v>34</v>
      </c>
      <c r="B136" s="29" t="str">
        <f>IF(Source!BJ96&lt;&gt;"", Source!BJ96, "")</f>
        <v>Ресурсная ведомость (по справочнику МТР на базе SAP ERP на 2023 год)</v>
      </c>
      <c r="C136" s="29" t="str">
        <f>IF(Source!G96&lt;&gt;"", Source!G96, "")</f>
        <v>Саморез 3,5х55 универсальный</v>
      </c>
      <c r="D136" s="30" t="str">
        <f>IF(Source!H96&lt;&gt;"", Source!H96, "")</f>
        <v>ШТ</v>
      </c>
      <c r="E136" s="31">
        <f>Source!I96</f>
        <v>200</v>
      </c>
      <c r="F136" s="32">
        <f>IF(Source!AB96=0, " ", Source!AB96)</f>
        <v>1.41</v>
      </c>
      <c r="G136" s="32" t="str">
        <f>IF(Source!AD96=0, " ", Source!AD96)</f>
        <v xml:space="preserve"> </v>
      </c>
      <c r="H136" s="32">
        <f>IF(Source!AC96=0, " ", Source!AC96)</f>
        <v>1.41</v>
      </c>
      <c r="I136" s="33">
        <f>IF(Source!O96=0, " ", Source!O96)</f>
        <v>282</v>
      </c>
      <c r="J136" s="33" t="str">
        <f>IF(Source!S96=0, " ", Source!S96)</f>
        <v xml:space="preserve"> </v>
      </c>
      <c r="K136" s="33" t="str">
        <f>IF(Source!Q96=0, " ", Source!Q96)</f>
        <v xml:space="preserve"> </v>
      </c>
      <c r="L136" s="33">
        <f>IF(Source!P96=0, " ", Source!P96)</f>
        <v>282</v>
      </c>
      <c r="M136" s="32" t="str">
        <f>IF(Source!AH96=0, " ", ROUND(Source!AH96,2))</f>
        <v xml:space="preserve"> </v>
      </c>
      <c r="N136" s="32" t="str">
        <f>IF(Source!U96=0, " ", ROUND(Source!U96,2))</f>
        <v xml:space="preserve"> </v>
      </c>
      <c r="T136">
        <f>Source!O96+Source!X96+Source!Y96</f>
        <v>282</v>
      </c>
      <c r="U136">
        <v>282</v>
      </c>
      <c r="V136" t="str">
        <f>IF(Source!S96=0, " ", Source!S96)</f>
        <v xml:space="preserve"> </v>
      </c>
      <c r="W136" t="str">
        <f>IF(Source!Q96=0, " ", Source!Q96)</f>
        <v xml:space="preserve"> </v>
      </c>
      <c r="X136" t="str">
        <f>IF(Source!R96=0, " ", Source!R96)</f>
        <v xml:space="preserve"> </v>
      </c>
      <c r="Y136" t="str">
        <f>IF(Source!U96=0, " ", ROUND(Source!U96,2))</f>
        <v xml:space="preserve"> </v>
      </c>
      <c r="Z136" t="str">
        <f>IF(Source!V96=0, " ", ROUND(Source!V96,2))</f>
        <v xml:space="preserve"> </v>
      </c>
    </row>
    <row r="137" spans="1:26" ht="14.25" x14ac:dyDescent="0.2">
      <c r="A137" s="29"/>
      <c r="B137" s="29"/>
      <c r="C137" s="29"/>
      <c r="D137" s="30"/>
      <c r="E137" s="35"/>
      <c r="F137" s="32" t="str">
        <f>IF(Source!AF96=0, " ", Source!AF96)</f>
        <v xml:space="preserve"> </v>
      </c>
      <c r="G137" s="32" t="str">
        <f>IF(Source!AE96=0, " ", Source!AE96)</f>
        <v xml:space="preserve"> </v>
      </c>
      <c r="H137" s="35"/>
      <c r="I137" s="35"/>
      <c r="J137" s="35"/>
      <c r="K137" s="33" t="str">
        <f>IF(Source!R96=0, " ", Source!R96)</f>
        <v xml:space="preserve"> </v>
      </c>
      <c r="L137" s="35"/>
      <c r="M137" s="32" t="str">
        <f>IF(Source!AI96=0, " ", ROUND(Source!AI96,2))</f>
        <v xml:space="preserve"> </v>
      </c>
      <c r="N137" s="32" t="str">
        <f>IF(Source!V96=0, " ", ROUND(Source!V96,2))</f>
        <v xml:space="preserve"> </v>
      </c>
    </row>
    <row r="138" spans="1:26" ht="99.75" x14ac:dyDescent="0.2">
      <c r="A138" s="29">
        <v>35</v>
      </c>
      <c r="B138" s="29" t="str">
        <f>IF(Source!BJ98&lt;&gt;"", Source!BJ98, "")</f>
        <v>ФЕРм-2001, м08-02-412-05, приказ Минстроя России № 876/пр от 26.12.2019</v>
      </c>
      <c r="C138" s="29" t="str">
        <f>IF(Source!G98&lt;&gt;"", Source!G98, "")</f>
        <v>Затягивание провода в проложенные трубы и металлические рукава первого одножильного или многожильного в общей оплетке, суммарное сечение: до 70 мм2</v>
      </c>
      <c r="D138" s="30" t="str">
        <f>IF(Source!H98&lt;&gt;"", Source!H98, "")</f>
        <v>100 м</v>
      </c>
      <c r="E138" s="31">
        <f>Source!I98</f>
        <v>1.5</v>
      </c>
      <c r="F138" s="32">
        <f>IF(Source!AB98=0, " ", Source!AB98)</f>
        <v>176.56</v>
      </c>
      <c r="G138" s="32">
        <f>IF(Source!AD98=0, " ", Source!AD98)</f>
        <v>19.920000000000002</v>
      </c>
      <c r="H138" s="32">
        <f>IF(Source!AC98=0, " ", Source!AC98)</f>
        <v>46.85</v>
      </c>
      <c r="I138" s="33">
        <f>IF(Source!O98=0, " ", Source!O98)</f>
        <v>265</v>
      </c>
      <c r="J138" s="33">
        <f>IF(Source!S98=0, " ", Source!S98)</f>
        <v>165</v>
      </c>
      <c r="K138" s="33">
        <f>IF(Source!Q98=0, " ", Source!Q98)</f>
        <v>30</v>
      </c>
      <c r="L138" s="33">
        <f>IF(Source!P98=0, " ", Source!P98)</f>
        <v>70</v>
      </c>
      <c r="M138" s="32">
        <f>IF(Source!AH98=0, " ", ROUND(Source!AH98,2))</f>
        <v>11.68</v>
      </c>
      <c r="N138" s="32">
        <f>IF(Source!U98=0, " ", ROUND(Source!U98,2))</f>
        <v>17.52</v>
      </c>
      <c r="T138">
        <f>Source!O98+Source!X98+Source!Y98</f>
        <v>515</v>
      </c>
      <c r="U138">
        <v>70</v>
      </c>
      <c r="V138">
        <f>IF(Source!S98=0, " ", Source!S98)</f>
        <v>165</v>
      </c>
      <c r="W138">
        <f>IF(Source!Q98=0, " ", Source!Q98)</f>
        <v>30</v>
      </c>
      <c r="X138">
        <f>IF(Source!R98=0, " ", Source!R98)</f>
        <v>4</v>
      </c>
      <c r="Y138">
        <f>IF(Source!U98=0, " ", ROUND(Source!U98,2))</f>
        <v>17.52</v>
      </c>
      <c r="Z138">
        <f>IF(Source!V98=0, " ", ROUND(Source!V98,2))</f>
        <v>0.33</v>
      </c>
    </row>
    <row r="139" spans="1:26" ht="14.25" x14ac:dyDescent="0.2">
      <c r="A139" s="25"/>
      <c r="B139" s="25"/>
      <c r="C139" s="25"/>
      <c r="D139" s="26"/>
      <c r="E139" s="34"/>
      <c r="F139" s="27">
        <f>IF(Source!AF98=0, " ", Source!AF98)</f>
        <v>109.79</v>
      </c>
      <c r="G139" s="27">
        <f>IF(Source!AE98=0, " ", Source!AE98)</f>
        <v>2.77</v>
      </c>
      <c r="H139" s="34"/>
      <c r="I139" s="34"/>
      <c r="J139" s="34"/>
      <c r="K139" s="28">
        <f>IF(Source!R98=0, " ", Source!R98)</f>
        <v>4</v>
      </c>
      <c r="L139" s="34"/>
      <c r="M139" s="27">
        <f>IF(Source!AI98=0, " ", ROUND(Source!AI98,2))</f>
        <v>0.22</v>
      </c>
      <c r="N139" s="27">
        <f>IF(Source!V98=0, " ", ROUND(Source!V98,2))</f>
        <v>0.33</v>
      </c>
    </row>
    <row r="140" spans="1:26" x14ac:dyDescent="0.2">
      <c r="A140" s="10"/>
      <c r="B140" s="10"/>
      <c r="C140" s="45" t="str">
        <f>"Объем: "&amp;Source!I98&amp;"=150/"&amp;"100"</f>
        <v>Объем: 1.5=150/100</v>
      </c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26" ht="15" x14ac:dyDescent="0.2">
      <c r="A141" s="66"/>
      <c r="B141" s="66"/>
      <c r="C141" s="39" t="s">
        <v>208</v>
      </c>
      <c r="D141" s="40" t="str">
        <f>CONCATENATE(Source!AT98," %")</f>
        <v>97 %</v>
      </c>
      <c r="E141" s="40"/>
      <c r="F141" s="40"/>
      <c r="G141" s="40"/>
      <c r="H141" s="40"/>
      <c r="I141" s="41">
        <f>Source!X98</f>
        <v>164</v>
      </c>
      <c r="J141" s="66"/>
      <c r="K141" s="66"/>
      <c r="L141" s="66"/>
      <c r="M141" s="66"/>
      <c r="N141" s="66"/>
    </row>
    <row r="142" spans="1:26" ht="15" x14ac:dyDescent="0.2">
      <c r="A142" s="66"/>
      <c r="B142" s="66"/>
      <c r="C142" s="39" t="s">
        <v>210</v>
      </c>
      <c r="D142" s="40" t="str">
        <f>CONCATENATE(Source!AU98," %")</f>
        <v>51 %</v>
      </c>
      <c r="E142" s="40"/>
      <c r="F142" s="40"/>
      <c r="G142" s="40"/>
      <c r="H142" s="40"/>
      <c r="I142" s="41">
        <f>Source!Y98</f>
        <v>86</v>
      </c>
      <c r="J142" s="66"/>
      <c r="K142" s="66"/>
      <c r="L142" s="66"/>
      <c r="M142" s="66"/>
      <c r="N142" s="66"/>
    </row>
    <row r="143" spans="1:26" ht="14.25" x14ac:dyDescent="0.2">
      <c r="A143" s="66"/>
      <c r="B143" s="66"/>
      <c r="C143" s="42" t="s">
        <v>631</v>
      </c>
      <c r="D143" s="43"/>
      <c r="E143" s="43"/>
      <c r="F143" s="43"/>
      <c r="G143" s="43"/>
      <c r="H143" s="43"/>
      <c r="I143" s="44">
        <f>SUMIF(Source!AA98:'Source'!AA99, "=41556122", Source!GM98:'Source'!GM99)</f>
        <v>515</v>
      </c>
      <c r="J143" s="66"/>
      <c r="K143" s="66"/>
      <c r="L143" s="66"/>
      <c r="M143" s="66"/>
      <c r="N143" s="66"/>
    </row>
    <row r="144" spans="1:26" ht="85.5" x14ac:dyDescent="0.2">
      <c r="A144" s="29">
        <v>36</v>
      </c>
      <c r="B144" s="29" t="str">
        <f>IF(Source!BJ100&lt;&gt;"", Source!BJ100, "")</f>
        <v>Ресурсная ведомость (по справочнику МТР на базе SAP ERP на 2023 год)</v>
      </c>
      <c r="C144" s="29" t="str">
        <f>IF(Source!G100&lt;&gt;"", Source!G100, "")</f>
        <v>Кабель силовой ВВГнг(А)-FRLS 5х10-0,66</v>
      </c>
      <c r="D144" s="30" t="str">
        <f>IF(Source!H100&lt;&gt;"", Source!H100, "")</f>
        <v>м</v>
      </c>
      <c r="E144" s="31">
        <f>Source!I100</f>
        <v>155</v>
      </c>
      <c r="F144" s="32">
        <f>IF(Source!AB100=0, " ", Source!AB100)</f>
        <v>385.09</v>
      </c>
      <c r="G144" s="32" t="str">
        <f>IF(Source!AD100=0, " ", Source!AD100)</f>
        <v xml:space="preserve"> </v>
      </c>
      <c r="H144" s="32">
        <f>IF(Source!AC100=0, " ", Source!AC100)</f>
        <v>385.09</v>
      </c>
      <c r="I144" s="33">
        <f>IF(Source!O100=0, " ", Source!O100)</f>
        <v>59689</v>
      </c>
      <c r="J144" s="33" t="str">
        <f>IF(Source!S100=0, " ", Source!S100)</f>
        <v xml:space="preserve"> </v>
      </c>
      <c r="K144" s="33" t="str">
        <f>IF(Source!Q100=0, " ", Source!Q100)</f>
        <v xml:space="preserve"> </v>
      </c>
      <c r="L144" s="33">
        <f>IF(Source!P100=0, " ", Source!P100)</f>
        <v>59689</v>
      </c>
      <c r="M144" s="32" t="str">
        <f>IF(Source!AH100=0, " ", ROUND(Source!AH100,2))</f>
        <v xml:space="preserve"> </v>
      </c>
      <c r="N144" s="32" t="str">
        <f>IF(Source!U100=0, " ", ROUND(Source!U100,2))</f>
        <v xml:space="preserve"> </v>
      </c>
      <c r="T144">
        <f>Source!O100+Source!X100+Source!Y100</f>
        <v>59689</v>
      </c>
      <c r="U144">
        <v>59689</v>
      </c>
      <c r="V144" t="str">
        <f>IF(Source!S100=0, " ", Source!S100)</f>
        <v xml:space="preserve"> </v>
      </c>
      <c r="W144" t="str">
        <f>IF(Source!Q100=0, " ", Source!Q100)</f>
        <v xml:space="preserve"> </v>
      </c>
      <c r="X144" t="str">
        <f>IF(Source!R100=0, " ", Source!R100)</f>
        <v xml:space="preserve"> </v>
      </c>
      <c r="Y144" t="str">
        <f>IF(Source!U100=0, " ", ROUND(Source!U100,2))</f>
        <v xml:space="preserve"> </v>
      </c>
      <c r="Z144" t="str">
        <f>IF(Source!V100=0, " ", ROUND(Source!V100,2))</f>
        <v xml:space="preserve"> </v>
      </c>
    </row>
    <row r="145" spans="1:26" ht="14.25" x14ac:dyDescent="0.2">
      <c r="A145" s="29"/>
      <c r="B145" s="29"/>
      <c r="C145" s="29"/>
      <c r="D145" s="30"/>
      <c r="E145" s="35"/>
      <c r="F145" s="32" t="str">
        <f>IF(Source!AF100=0, " ", Source!AF100)</f>
        <v xml:space="preserve"> </v>
      </c>
      <c r="G145" s="32" t="str">
        <f>IF(Source!AE100=0, " ", Source!AE100)</f>
        <v xml:space="preserve"> </v>
      </c>
      <c r="H145" s="35"/>
      <c r="I145" s="35"/>
      <c r="J145" s="35"/>
      <c r="K145" s="33" t="str">
        <f>IF(Source!R100=0, " ", Source!R100)</f>
        <v xml:space="preserve"> </v>
      </c>
      <c r="L145" s="35"/>
      <c r="M145" s="32" t="str">
        <f>IF(Source!AI100=0, " ", ROUND(Source!AI100,2))</f>
        <v xml:space="preserve"> </v>
      </c>
      <c r="N145" s="32" t="str">
        <f>IF(Source!V100=0, " ", ROUND(Source!V100,2))</f>
        <v xml:space="preserve"> </v>
      </c>
    </row>
    <row r="146" spans="1:26" ht="99.75" x14ac:dyDescent="0.2">
      <c r="A146" s="29">
        <v>37</v>
      </c>
      <c r="B146" s="29" t="str">
        <f>IF(Source!BJ102&lt;&gt;"", Source!BJ102, "")</f>
        <v>ФЕРм-2001, м08-02-398-02, приказ Минстроя России № 876/пр от 26.12.2019</v>
      </c>
      <c r="C146" s="29" t="str">
        <f>IF(Source!G102&lt;&gt;"", Source!G102, "")</f>
        <v>Провод в лотках, сечением: до 35 мм2</v>
      </c>
      <c r="D146" s="30" t="str">
        <f>IF(Source!H102&lt;&gt;"", Source!H102, "")</f>
        <v>100 м</v>
      </c>
      <c r="E146" s="31">
        <f>Source!I102</f>
        <v>1.5</v>
      </c>
      <c r="F146" s="32">
        <f>IF(Source!AB102=0, " ", Source!AB102)</f>
        <v>33.46</v>
      </c>
      <c r="G146" s="32">
        <f>IF(Source!AD102=0, " ", Source!AD102)</f>
        <v>3.62</v>
      </c>
      <c r="H146" s="32">
        <f>IF(Source!AC102=0, " ", Source!AC102)</f>
        <v>10.48</v>
      </c>
      <c r="I146" s="33">
        <f>IF(Source!O102=0, " ", Source!O102)</f>
        <v>50</v>
      </c>
      <c r="J146" s="33">
        <f>IF(Source!S102=0, " ", Source!S102)</f>
        <v>29</v>
      </c>
      <c r="K146" s="33">
        <f>IF(Source!Q102=0, " ", Source!Q102)</f>
        <v>5</v>
      </c>
      <c r="L146" s="33">
        <f>IF(Source!P102=0, " ", Source!P102)</f>
        <v>16</v>
      </c>
      <c r="M146" s="32">
        <f>IF(Source!AH102=0, " ", ROUND(Source!AH102,2))</f>
        <v>2.06</v>
      </c>
      <c r="N146" s="32">
        <f>IF(Source!U102=0, " ", ROUND(Source!U102,2))</f>
        <v>3.09</v>
      </c>
      <c r="T146">
        <f>Source!O102+Source!X102+Source!Y102</f>
        <v>94</v>
      </c>
      <c r="U146">
        <v>16</v>
      </c>
      <c r="V146">
        <f>IF(Source!S102=0, " ", Source!S102)</f>
        <v>29</v>
      </c>
      <c r="W146">
        <f>IF(Source!Q102=0, " ", Source!Q102)</f>
        <v>5</v>
      </c>
      <c r="X146">
        <f>IF(Source!R102=0, " ", Source!R102)</f>
        <v>1</v>
      </c>
      <c r="Y146">
        <f>IF(Source!U102=0, " ", ROUND(Source!U102,2))</f>
        <v>3.09</v>
      </c>
      <c r="Z146">
        <f>IF(Source!V102=0, " ", ROUND(Source!V102,2))</f>
        <v>0.06</v>
      </c>
    </row>
    <row r="147" spans="1:26" ht="14.25" x14ac:dyDescent="0.2">
      <c r="A147" s="25"/>
      <c r="B147" s="25"/>
      <c r="C147" s="25"/>
      <c r="D147" s="26"/>
      <c r="E147" s="34"/>
      <c r="F147" s="27">
        <f>IF(Source!AF102=0, " ", Source!AF102)</f>
        <v>19.36</v>
      </c>
      <c r="G147" s="27">
        <f>IF(Source!AE102=0, " ", Source!AE102)</f>
        <v>0.5</v>
      </c>
      <c r="H147" s="34"/>
      <c r="I147" s="34"/>
      <c r="J147" s="34"/>
      <c r="K147" s="28">
        <f>IF(Source!R102=0, " ", Source!R102)</f>
        <v>1</v>
      </c>
      <c r="L147" s="34"/>
      <c r="M147" s="27">
        <f>IF(Source!AI102=0, " ", ROUND(Source!AI102,2))</f>
        <v>0.04</v>
      </c>
      <c r="N147" s="27">
        <f>IF(Source!V102=0, " ", ROUND(Source!V102,2))</f>
        <v>0.06</v>
      </c>
    </row>
    <row r="148" spans="1:26" x14ac:dyDescent="0.2">
      <c r="A148" s="10"/>
      <c r="B148" s="10"/>
      <c r="C148" s="45" t="str">
        <f>"Объем: "&amp;Source!I102&amp;"=150/"&amp;"100"</f>
        <v>Объем: 1.5=150/100</v>
      </c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26" ht="15" x14ac:dyDescent="0.2">
      <c r="A149" s="66"/>
      <c r="B149" s="66"/>
      <c r="C149" s="39" t="s">
        <v>208</v>
      </c>
      <c r="D149" s="40" t="str">
        <f>CONCATENATE(Source!AT102," %")</f>
        <v>97 %</v>
      </c>
      <c r="E149" s="40"/>
      <c r="F149" s="40"/>
      <c r="G149" s="40"/>
      <c r="H149" s="40"/>
      <c r="I149" s="41">
        <f>Source!X102</f>
        <v>29</v>
      </c>
      <c r="J149" s="66"/>
      <c r="K149" s="66"/>
      <c r="L149" s="66"/>
      <c r="M149" s="66"/>
      <c r="N149" s="66"/>
    </row>
    <row r="150" spans="1:26" ht="15" x14ac:dyDescent="0.2">
      <c r="A150" s="66"/>
      <c r="B150" s="66"/>
      <c r="C150" s="39" t="s">
        <v>210</v>
      </c>
      <c r="D150" s="40" t="str">
        <f>CONCATENATE(Source!AU102," %")</f>
        <v>51 %</v>
      </c>
      <c r="E150" s="40"/>
      <c r="F150" s="40"/>
      <c r="G150" s="40"/>
      <c r="H150" s="40"/>
      <c r="I150" s="41">
        <f>Source!Y102</f>
        <v>15</v>
      </c>
      <c r="J150" s="66"/>
      <c r="K150" s="66"/>
      <c r="L150" s="66"/>
      <c r="M150" s="66"/>
      <c r="N150" s="66"/>
    </row>
    <row r="151" spans="1:26" ht="14.25" x14ac:dyDescent="0.2">
      <c r="A151" s="66"/>
      <c r="B151" s="66"/>
      <c r="C151" s="42" t="s">
        <v>631</v>
      </c>
      <c r="D151" s="43"/>
      <c r="E151" s="43"/>
      <c r="F151" s="43"/>
      <c r="G151" s="43"/>
      <c r="H151" s="43"/>
      <c r="I151" s="44">
        <f>SUMIF(Source!AA102:'Source'!AA103, "=41556122", Source!GM102:'Source'!GM103)</f>
        <v>94</v>
      </c>
      <c r="J151" s="66"/>
      <c r="K151" s="66"/>
      <c r="L151" s="66"/>
      <c r="M151" s="66"/>
      <c r="N151" s="66"/>
    </row>
    <row r="152" spans="1:26" ht="99.75" x14ac:dyDescent="0.2">
      <c r="A152" s="29">
        <v>38</v>
      </c>
      <c r="B152" s="29" t="str">
        <f>IF(Source!BJ104&lt;&gt;"", Source!BJ104, "")</f>
        <v>ФЕРм-2001, м08-02-397-01, приказ Минстроя России № 876/пр от 26.12.2019</v>
      </c>
      <c r="C152" s="29" t="str">
        <f>IF(Source!G104&lt;&gt;"", Source!G104, "")</f>
        <v>Профиль перфорированный монтажный длиной 2 м</v>
      </c>
      <c r="D152" s="30" t="str">
        <f>IF(Source!H104&lt;&gt;"", Source!H104, "")</f>
        <v>100 м</v>
      </c>
      <c r="E152" s="31">
        <f>Source!I104</f>
        <v>0.72</v>
      </c>
      <c r="F152" s="32">
        <f>IF(Source!AB104=0, " ", Source!AB104)</f>
        <v>583</v>
      </c>
      <c r="G152" s="32">
        <f>IF(Source!AD104=0, " ", Source!AD104)</f>
        <v>95.01</v>
      </c>
      <c r="H152" s="32">
        <f>IF(Source!AC104=0, " ", Source!AC104)</f>
        <v>407.53</v>
      </c>
      <c r="I152" s="33">
        <f>IF(Source!O104=0, " ", Source!O104)</f>
        <v>419</v>
      </c>
      <c r="J152" s="33">
        <f>IF(Source!S104=0, " ", Source!S104)</f>
        <v>58</v>
      </c>
      <c r="K152" s="33">
        <f>IF(Source!Q104=0, " ", Source!Q104)</f>
        <v>68</v>
      </c>
      <c r="L152" s="33">
        <f>IF(Source!P104=0, " ", Source!P104)</f>
        <v>293</v>
      </c>
      <c r="M152" s="32">
        <f>IF(Source!AH104=0, " ", ROUND(Source!AH104,2))</f>
        <v>8.56</v>
      </c>
      <c r="N152" s="32">
        <f>IF(Source!U104=0, " ", ROUND(Source!U104,2))</f>
        <v>6.16</v>
      </c>
      <c r="T152">
        <f>Source!O104+Source!X104+Source!Y104</f>
        <v>530</v>
      </c>
      <c r="U152">
        <v>293</v>
      </c>
      <c r="V152">
        <f>IF(Source!S104=0, " ", Source!S104)</f>
        <v>58</v>
      </c>
      <c r="W152">
        <f>IF(Source!Q104=0, " ", Source!Q104)</f>
        <v>68</v>
      </c>
      <c r="X152">
        <f>IF(Source!R104=0, " ", Source!R104)</f>
        <v>17</v>
      </c>
      <c r="Y152">
        <f>IF(Source!U104=0, " ", ROUND(Source!U104,2))</f>
        <v>6.16</v>
      </c>
      <c r="Z152">
        <f>IF(Source!V104=0, " ", ROUND(Source!V104,2))</f>
        <v>1.63</v>
      </c>
    </row>
    <row r="153" spans="1:26" ht="14.25" x14ac:dyDescent="0.2">
      <c r="A153" s="25"/>
      <c r="B153" s="25"/>
      <c r="C153" s="25"/>
      <c r="D153" s="26"/>
      <c r="E153" s="34"/>
      <c r="F153" s="27">
        <f>IF(Source!AF104=0, " ", Source!AF104)</f>
        <v>80.459999999999994</v>
      </c>
      <c r="G153" s="27">
        <f>IF(Source!AE104=0, " ", Source!AE104)</f>
        <v>23.33</v>
      </c>
      <c r="H153" s="34"/>
      <c r="I153" s="34"/>
      <c r="J153" s="34"/>
      <c r="K153" s="28">
        <f>IF(Source!R104=0, " ", Source!R104)</f>
        <v>17</v>
      </c>
      <c r="L153" s="34"/>
      <c r="M153" s="27">
        <f>IF(Source!AI104=0, " ", ROUND(Source!AI104,2))</f>
        <v>2.27</v>
      </c>
      <c r="N153" s="27">
        <f>IF(Source!V104=0, " ", ROUND(Source!V104,2))</f>
        <v>1.63</v>
      </c>
    </row>
    <row r="154" spans="1:26" x14ac:dyDescent="0.2">
      <c r="A154" s="10"/>
      <c r="B154" s="10"/>
      <c r="C154" s="45" t="str">
        <f>"Объем: "&amp;Source!I104&amp;"=72/"&amp;"100"</f>
        <v>Объем: 0.72=72/100</v>
      </c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26" ht="15" x14ac:dyDescent="0.2">
      <c r="A155" s="66"/>
      <c r="B155" s="66"/>
      <c r="C155" s="39" t="s">
        <v>208</v>
      </c>
      <c r="D155" s="40" t="str">
        <f>CONCATENATE(Source!AT104," %")</f>
        <v>97 %</v>
      </c>
      <c r="E155" s="40"/>
      <c r="F155" s="40"/>
      <c r="G155" s="40"/>
      <c r="H155" s="40"/>
      <c r="I155" s="41">
        <f>Source!X104</f>
        <v>73</v>
      </c>
      <c r="J155" s="66"/>
      <c r="K155" s="66"/>
      <c r="L155" s="66"/>
      <c r="M155" s="66"/>
      <c r="N155" s="66"/>
    </row>
    <row r="156" spans="1:26" ht="15" x14ac:dyDescent="0.2">
      <c r="A156" s="66"/>
      <c r="B156" s="66"/>
      <c r="C156" s="39" t="s">
        <v>210</v>
      </c>
      <c r="D156" s="40" t="str">
        <f>CONCATENATE(Source!AU104," %")</f>
        <v>51 %</v>
      </c>
      <c r="E156" s="40"/>
      <c r="F156" s="40"/>
      <c r="G156" s="40"/>
      <c r="H156" s="40"/>
      <c r="I156" s="41">
        <f>Source!Y104</f>
        <v>38</v>
      </c>
      <c r="J156" s="66"/>
      <c r="K156" s="66"/>
      <c r="L156" s="66"/>
      <c r="M156" s="66"/>
      <c r="N156" s="66"/>
    </row>
    <row r="157" spans="1:26" ht="14.25" x14ac:dyDescent="0.2">
      <c r="A157" s="66"/>
      <c r="B157" s="66"/>
      <c r="C157" s="42" t="s">
        <v>631</v>
      </c>
      <c r="D157" s="43"/>
      <c r="E157" s="43"/>
      <c r="F157" s="43"/>
      <c r="G157" s="43"/>
      <c r="H157" s="43"/>
      <c r="I157" s="44">
        <f>SUMIF(Source!AA104:'Source'!AA105, "=41556122", Source!GM104:'Source'!GM105)</f>
        <v>530</v>
      </c>
      <c r="J157" s="66"/>
      <c r="K157" s="66"/>
      <c r="L157" s="66"/>
      <c r="M157" s="66"/>
      <c r="N157" s="66"/>
    </row>
    <row r="158" spans="1:26" ht="85.5" x14ac:dyDescent="0.2">
      <c r="A158" s="29">
        <v>39</v>
      </c>
      <c r="B158" s="29" t="str">
        <f>IF(Source!BJ106&lt;&gt;"", Source!BJ106, "")</f>
        <v>Ресурсная ведомость (по справочнику МТР на базе SAP ERP на 2023 год)</v>
      </c>
      <c r="C158" s="29" t="str">
        <f>IF(Source!G106&lt;&gt;"", Source!G106, "")</f>
        <v>Лоток проволочный CLWG10-085-300-3</v>
      </c>
      <c r="D158" s="30" t="str">
        <f>IF(Source!H106&lt;&gt;"", Source!H106, "")</f>
        <v>м</v>
      </c>
      <c r="E158" s="31">
        <f>Source!I106</f>
        <v>24</v>
      </c>
      <c r="F158" s="32">
        <f>IF(Source!AB106=0, " ", Source!AB106)</f>
        <v>1612.86</v>
      </c>
      <c r="G158" s="32" t="str">
        <f>IF(Source!AD106=0, " ", Source!AD106)</f>
        <v xml:space="preserve"> </v>
      </c>
      <c r="H158" s="32">
        <f>IF(Source!AC106=0, " ", Source!AC106)</f>
        <v>1612.86</v>
      </c>
      <c r="I158" s="33">
        <f>IF(Source!O106=0, " ", Source!O106)</f>
        <v>38709</v>
      </c>
      <c r="J158" s="33" t="str">
        <f>IF(Source!S106=0, " ", Source!S106)</f>
        <v xml:space="preserve"> </v>
      </c>
      <c r="K158" s="33" t="str">
        <f>IF(Source!Q106=0, " ", Source!Q106)</f>
        <v xml:space="preserve"> </v>
      </c>
      <c r="L158" s="33">
        <f>IF(Source!P106=0, " ", Source!P106)</f>
        <v>38709</v>
      </c>
      <c r="M158" s="32" t="str">
        <f>IF(Source!AH106=0, " ", ROUND(Source!AH106,2))</f>
        <v xml:space="preserve"> </v>
      </c>
      <c r="N158" s="32" t="str">
        <f>IF(Source!U106=0, " ", ROUND(Source!U106,2))</f>
        <v xml:space="preserve"> </v>
      </c>
      <c r="T158">
        <f>Source!O106+Source!X106+Source!Y106</f>
        <v>38709</v>
      </c>
      <c r="U158">
        <v>38709</v>
      </c>
      <c r="V158" t="str">
        <f>IF(Source!S106=0, " ", Source!S106)</f>
        <v xml:space="preserve"> </v>
      </c>
      <c r="W158" t="str">
        <f>IF(Source!Q106=0, " ", Source!Q106)</f>
        <v xml:space="preserve"> </v>
      </c>
      <c r="X158" t="str">
        <f>IF(Source!R106=0, " ", Source!R106)</f>
        <v xml:space="preserve"> </v>
      </c>
      <c r="Y158" t="str">
        <f>IF(Source!U106=0, " ", ROUND(Source!U106,2))</f>
        <v xml:space="preserve"> </v>
      </c>
      <c r="Z158" t="str">
        <f>IF(Source!V106=0, " ", ROUND(Source!V106,2))</f>
        <v xml:space="preserve"> </v>
      </c>
    </row>
    <row r="159" spans="1:26" ht="14.25" x14ac:dyDescent="0.2">
      <c r="A159" s="29"/>
      <c r="B159" s="29"/>
      <c r="C159" s="29"/>
      <c r="D159" s="30"/>
      <c r="E159" s="35"/>
      <c r="F159" s="32" t="str">
        <f>IF(Source!AF106=0, " ", Source!AF106)</f>
        <v xml:space="preserve"> </v>
      </c>
      <c r="G159" s="32" t="str">
        <f>IF(Source!AE106=0, " ", Source!AE106)</f>
        <v xml:space="preserve"> </v>
      </c>
      <c r="H159" s="35"/>
      <c r="I159" s="35"/>
      <c r="J159" s="35"/>
      <c r="K159" s="33" t="str">
        <f>IF(Source!R106=0, " ", Source!R106)</f>
        <v xml:space="preserve"> </v>
      </c>
      <c r="L159" s="35"/>
      <c r="M159" s="32" t="str">
        <f>IF(Source!AI106=0, " ", ROUND(Source!AI106,2))</f>
        <v xml:space="preserve"> </v>
      </c>
      <c r="N159" s="32" t="str">
        <f>IF(Source!V106=0, " ", ROUND(Source!V106,2))</f>
        <v xml:space="preserve"> </v>
      </c>
    </row>
    <row r="160" spans="1:26" ht="85.5" x14ac:dyDescent="0.2">
      <c r="A160" s="29">
        <v>40</v>
      </c>
      <c r="B160" s="29" t="str">
        <f>IF(Source!BJ108&lt;&gt;"", Source!BJ108, "")</f>
        <v>Ресурсная ведомость (по справочнику МТР на базе SAP ERP на 2023 год)</v>
      </c>
      <c r="C160" s="29" t="str">
        <f>IF(Source!G108&lt;&gt;"", Source!G108, "")</f>
        <v>Траверса для подвеса лотка шир. до 300мм</v>
      </c>
      <c r="D160" s="30" t="str">
        <f>IF(Source!H108&lt;&gt;"", Source!H108, "")</f>
        <v>ШТ</v>
      </c>
      <c r="E160" s="31">
        <f>Source!I108</f>
        <v>72</v>
      </c>
      <c r="F160" s="32">
        <f>IF(Source!AB108=0, " ", Source!AB108)</f>
        <v>1027.05</v>
      </c>
      <c r="G160" s="32" t="str">
        <f>IF(Source!AD108=0, " ", Source!AD108)</f>
        <v xml:space="preserve"> </v>
      </c>
      <c r="H160" s="32">
        <f>IF(Source!AC108=0, " ", Source!AC108)</f>
        <v>1027.05</v>
      </c>
      <c r="I160" s="33">
        <f>IF(Source!O108=0, " ", Source!O108)</f>
        <v>73948</v>
      </c>
      <c r="J160" s="33" t="str">
        <f>IF(Source!S108=0, " ", Source!S108)</f>
        <v xml:space="preserve"> </v>
      </c>
      <c r="K160" s="33" t="str">
        <f>IF(Source!Q108=0, " ", Source!Q108)</f>
        <v xml:space="preserve"> </v>
      </c>
      <c r="L160" s="33">
        <f>IF(Source!P108=0, " ", Source!P108)</f>
        <v>73948</v>
      </c>
      <c r="M160" s="32" t="str">
        <f>IF(Source!AH108=0, " ", ROUND(Source!AH108,2))</f>
        <v xml:space="preserve"> </v>
      </c>
      <c r="N160" s="32" t="str">
        <f>IF(Source!U108=0, " ", ROUND(Source!U108,2))</f>
        <v xml:space="preserve"> </v>
      </c>
      <c r="T160">
        <f>Source!O108+Source!X108+Source!Y108</f>
        <v>73948</v>
      </c>
      <c r="U160">
        <v>73948</v>
      </c>
      <c r="V160" t="str">
        <f>IF(Source!S108=0, " ", Source!S108)</f>
        <v xml:space="preserve"> </v>
      </c>
      <c r="W160" t="str">
        <f>IF(Source!Q108=0, " ", Source!Q108)</f>
        <v xml:space="preserve"> </v>
      </c>
      <c r="X160" t="str">
        <f>IF(Source!R108=0, " ", Source!R108)</f>
        <v xml:space="preserve"> </v>
      </c>
      <c r="Y160" t="str">
        <f>IF(Source!U108=0, " ", ROUND(Source!U108,2))</f>
        <v xml:space="preserve"> </v>
      </c>
      <c r="Z160" t="str">
        <f>IF(Source!V108=0, " ", ROUND(Source!V108,2))</f>
        <v xml:space="preserve"> </v>
      </c>
    </row>
    <row r="161" spans="1:26" ht="14.25" x14ac:dyDescent="0.2">
      <c r="A161" s="29"/>
      <c r="B161" s="29"/>
      <c r="C161" s="29"/>
      <c r="D161" s="30"/>
      <c r="E161" s="35"/>
      <c r="F161" s="32" t="str">
        <f>IF(Source!AF108=0, " ", Source!AF108)</f>
        <v xml:space="preserve"> </v>
      </c>
      <c r="G161" s="32" t="str">
        <f>IF(Source!AE108=0, " ", Source!AE108)</f>
        <v xml:space="preserve"> </v>
      </c>
      <c r="H161" s="35"/>
      <c r="I161" s="35"/>
      <c r="J161" s="35"/>
      <c r="K161" s="33" t="str">
        <f>IF(Source!R108=0, " ", Source!R108)</f>
        <v xml:space="preserve"> </v>
      </c>
      <c r="L161" s="35"/>
      <c r="M161" s="32" t="str">
        <f>IF(Source!AI108=0, " ", ROUND(Source!AI108,2))</f>
        <v xml:space="preserve"> </v>
      </c>
      <c r="N161" s="32" t="str">
        <f>IF(Source!V108=0, " ", ROUND(Source!V108,2))</f>
        <v xml:space="preserve"> </v>
      </c>
    </row>
    <row r="162" spans="1:26" ht="85.5" x14ac:dyDescent="0.2">
      <c r="A162" s="29">
        <v>41</v>
      </c>
      <c r="B162" s="29" t="str">
        <f>IF(Source!BJ110&lt;&gt;"", Source!BJ110, "")</f>
        <v>Ресурсная ведомость (по справочнику МТР на базе SAP ERP на 2023 год)</v>
      </c>
      <c r="C162" s="29" t="str">
        <f>IF(Source!G110&lt;&gt;"", Source!G110, "")</f>
        <v>Анкер забиваемый АЗМ830 М8х30 OSTEC</v>
      </c>
      <c r="D162" s="30" t="str">
        <f>IF(Source!H110&lt;&gt;"", Source!H110, "")</f>
        <v>ШТ</v>
      </c>
      <c r="E162" s="31">
        <f>Source!I110</f>
        <v>104</v>
      </c>
      <c r="F162" s="32">
        <f>IF(Source!AB110=0, " ", Source!AB110)</f>
        <v>14.32</v>
      </c>
      <c r="G162" s="32" t="str">
        <f>IF(Source!AD110=0, " ", Source!AD110)</f>
        <v xml:space="preserve"> </v>
      </c>
      <c r="H162" s="32">
        <f>IF(Source!AC110=0, " ", Source!AC110)</f>
        <v>14.32</v>
      </c>
      <c r="I162" s="33">
        <f>IF(Source!O110=0, " ", Source!O110)</f>
        <v>1489</v>
      </c>
      <c r="J162" s="33" t="str">
        <f>IF(Source!S110=0, " ", Source!S110)</f>
        <v xml:space="preserve"> </v>
      </c>
      <c r="K162" s="33" t="str">
        <f>IF(Source!Q110=0, " ", Source!Q110)</f>
        <v xml:space="preserve"> </v>
      </c>
      <c r="L162" s="33">
        <f>IF(Source!P110=0, " ", Source!P110)</f>
        <v>1489</v>
      </c>
      <c r="M162" s="32" t="str">
        <f>IF(Source!AH110=0, " ", ROUND(Source!AH110,2))</f>
        <v xml:space="preserve"> </v>
      </c>
      <c r="N162" s="32" t="str">
        <f>IF(Source!U110=0, " ", ROUND(Source!U110,2))</f>
        <v xml:space="preserve"> </v>
      </c>
      <c r="T162">
        <f>Source!O110+Source!X110+Source!Y110</f>
        <v>1489</v>
      </c>
      <c r="U162">
        <v>1489</v>
      </c>
      <c r="V162" t="str">
        <f>IF(Source!S110=0, " ", Source!S110)</f>
        <v xml:space="preserve"> </v>
      </c>
      <c r="W162" t="str">
        <f>IF(Source!Q110=0, " ", Source!Q110)</f>
        <v xml:space="preserve"> </v>
      </c>
      <c r="X162" t="str">
        <f>IF(Source!R110=0, " ", Source!R110)</f>
        <v xml:space="preserve"> </v>
      </c>
      <c r="Y162" t="str">
        <f>IF(Source!U110=0, " ", ROUND(Source!U110,2))</f>
        <v xml:space="preserve"> </v>
      </c>
      <c r="Z162" t="str">
        <f>IF(Source!V110=0, " ", ROUND(Source!V110,2))</f>
        <v xml:space="preserve"> </v>
      </c>
    </row>
    <row r="163" spans="1:26" ht="14.25" x14ac:dyDescent="0.2">
      <c r="A163" s="29"/>
      <c r="B163" s="29"/>
      <c r="C163" s="29"/>
      <c r="D163" s="30"/>
      <c r="E163" s="35"/>
      <c r="F163" s="32" t="str">
        <f>IF(Source!AF110=0, " ", Source!AF110)</f>
        <v xml:space="preserve"> </v>
      </c>
      <c r="G163" s="32" t="str">
        <f>IF(Source!AE110=0, " ", Source!AE110)</f>
        <v xml:space="preserve"> </v>
      </c>
      <c r="H163" s="35"/>
      <c r="I163" s="35"/>
      <c r="J163" s="35"/>
      <c r="K163" s="33" t="str">
        <f>IF(Source!R110=0, " ", Source!R110)</f>
        <v xml:space="preserve"> </v>
      </c>
      <c r="L163" s="35"/>
      <c r="M163" s="32" t="str">
        <f>IF(Source!AI110=0, " ", ROUND(Source!AI110,2))</f>
        <v xml:space="preserve"> </v>
      </c>
      <c r="N163" s="32" t="str">
        <f>IF(Source!V110=0, " ", ROUND(Source!V110,2))</f>
        <v xml:space="preserve"> </v>
      </c>
    </row>
    <row r="164" spans="1:26" ht="85.5" x14ac:dyDescent="0.2">
      <c r="A164" s="29">
        <v>42</v>
      </c>
      <c r="B164" s="29" t="str">
        <f>IF(Source!BJ112&lt;&gt;"", Source!BJ112, "")</f>
        <v>Ресурсная ведомость (по справочнику МТР на базе SAP ERP на 2023 год)</v>
      </c>
      <c r="C164" s="29" t="str">
        <f>IF(Source!G112&lt;&gt;"", Source!G112, "")</f>
        <v>Гайка М8 оцинкованная</v>
      </c>
      <c r="D164" s="30" t="str">
        <f>IF(Source!H112&lt;&gt;"", Source!H112, "")</f>
        <v>ШТ</v>
      </c>
      <c r="E164" s="31">
        <f>Source!I112</f>
        <v>104</v>
      </c>
      <c r="F164" s="32">
        <f>IF(Source!AB112=0, " ", Source!AB112)</f>
        <v>1.26</v>
      </c>
      <c r="G164" s="32" t="str">
        <f>IF(Source!AD112=0, " ", Source!AD112)</f>
        <v xml:space="preserve"> </v>
      </c>
      <c r="H164" s="32">
        <f>IF(Source!AC112=0, " ", Source!AC112)</f>
        <v>1.26</v>
      </c>
      <c r="I164" s="33">
        <f>IF(Source!O112=0, " ", Source!O112)</f>
        <v>131</v>
      </c>
      <c r="J164" s="33" t="str">
        <f>IF(Source!S112=0, " ", Source!S112)</f>
        <v xml:space="preserve"> </v>
      </c>
      <c r="K164" s="33" t="str">
        <f>IF(Source!Q112=0, " ", Source!Q112)</f>
        <v xml:space="preserve"> </v>
      </c>
      <c r="L164" s="33">
        <f>IF(Source!P112=0, " ", Source!P112)</f>
        <v>131</v>
      </c>
      <c r="M164" s="32" t="str">
        <f>IF(Source!AH112=0, " ", ROUND(Source!AH112,2))</f>
        <v xml:space="preserve"> </v>
      </c>
      <c r="N164" s="32" t="str">
        <f>IF(Source!U112=0, " ", ROUND(Source!U112,2))</f>
        <v xml:space="preserve"> </v>
      </c>
      <c r="T164">
        <f>Source!O112+Source!X112+Source!Y112</f>
        <v>131</v>
      </c>
      <c r="U164">
        <v>131</v>
      </c>
      <c r="V164" t="str">
        <f>IF(Source!S112=0, " ", Source!S112)</f>
        <v xml:space="preserve"> </v>
      </c>
      <c r="W164" t="str">
        <f>IF(Source!Q112=0, " ", Source!Q112)</f>
        <v xml:space="preserve"> </v>
      </c>
      <c r="X164" t="str">
        <f>IF(Source!R112=0, " ", Source!R112)</f>
        <v xml:space="preserve"> </v>
      </c>
      <c r="Y164" t="str">
        <f>IF(Source!U112=0, " ", ROUND(Source!U112,2))</f>
        <v xml:space="preserve"> </v>
      </c>
      <c r="Z164" t="str">
        <f>IF(Source!V112=0, " ", ROUND(Source!V112,2))</f>
        <v xml:space="preserve"> </v>
      </c>
    </row>
    <row r="165" spans="1:26" ht="14.25" x14ac:dyDescent="0.2">
      <c r="A165" s="29"/>
      <c r="B165" s="29"/>
      <c r="C165" s="29"/>
      <c r="D165" s="30"/>
      <c r="E165" s="35"/>
      <c r="F165" s="32" t="str">
        <f>IF(Source!AF112=0, " ", Source!AF112)</f>
        <v xml:space="preserve"> </v>
      </c>
      <c r="G165" s="32" t="str">
        <f>IF(Source!AE112=0, " ", Source!AE112)</f>
        <v xml:space="preserve"> </v>
      </c>
      <c r="H165" s="35"/>
      <c r="I165" s="35"/>
      <c r="J165" s="35"/>
      <c r="K165" s="33" t="str">
        <f>IF(Source!R112=0, " ", Source!R112)</f>
        <v xml:space="preserve"> </v>
      </c>
      <c r="L165" s="35"/>
      <c r="M165" s="32" t="str">
        <f>IF(Source!AI112=0, " ", ROUND(Source!AI112,2))</f>
        <v xml:space="preserve"> </v>
      </c>
      <c r="N165" s="32" t="str">
        <f>IF(Source!V112=0, " ", ROUND(Source!V112,2))</f>
        <v xml:space="preserve"> </v>
      </c>
    </row>
    <row r="166" spans="1:26" ht="85.5" x14ac:dyDescent="0.2">
      <c r="A166" s="29">
        <v>43</v>
      </c>
      <c r="B166" s="29" t="str">
        <f>IF(Source!BJ114&lt;&gt;"", Source!BJ114, "")</f>
        <v>Ресурсная ведомость (по справочнику МТР на базе SAP ERP на 2023 год)</v>
      </c>
      <c r="C166" s="29" t="str">
        <f>IF(Source!G114&lt;&gt;"", Source!G114, "")</f>
        <v>Шайба плоская 8мм оцинкованная</v>
      </c>
      <c r="D166" s="30" t="str">
        <f>IF(Source!H114&lt;&gt;"", Source!H114, "")</f>
        <v>ШТ</v>
      </c>
      <c r="E166" s="31">
        <f>Source!I114</f>
        <v>104</v>
      </c>
      <c r="F166" s="32">
        <f>IF(Source!AB114=0, " ", Source!AB114)</f>
        <v>0.89</v>
      </c>
      <c r="G166" s="32" t="str">
        <f>IF(Source!AD114=0, " ", Source!AD114)</f>
        <v xml:space="preserve"> </v>
      </c>
      <c r="H166" s="32">
        <f>IF(Source!AC114=0, " ", Source!AC114)</f>
        <v>0.89</v>
      </c>
      <c r="I166" s="33">
        <f>IF(Source!O114=0, " ", Source!O114)</f>
        <v>93</v>
      </c>
      <c r="J166" s="33" t="str">
        <f>IF(Source!S114=0, " ", Source!S114)</f>
        <v xml:space="preserve"> </v>
      </c>
      <c r="K166" s="33" t="str">
        <f>IF(Source!Q114=0, " ", Source!Q114)</f>
        <v xml:space="preserve"> </v>
      </c>
      <c r="L166" s="33">
        <f>IF(Source!P114=0, " ", Source!P114)</f>
        <v>93</v>
      </c>
      <c r="M166" s="32" t="str">
        <f>IF(Source!AH114=0, " ", ROUND(Source!AH114,2))</f>
        <v xml:space="preserve"> </v>
      </c>
      <c r="N166" s="32" t="str">
        <f>IF(Source!U114=0, " ", ROUND(Source!U114,2))</f>
        <v xml:space="preserve"> </v>
      </c>
      <c r="T166">
        <f>Source!O114+Source!X114+Source!Y114</f>
        <v>93</v>
      </c>
      <c r="U166">
        <v>93</v>
      </c>
      <c r="V166" t="str">
        <f>IF(Source!S114=0, " ", Source!S114)</f>
        <v xml:space="preserve"> </v>
      </c>
      <c r="W166" t="str">
        <f>IF(Source!Q114=0, " ", Source!Q114)</f>
        <v xml:space="preserve"> </v>
      </c>
      <c r="X166" t="str">
        <f>IF(Source!R114=0, " ", Source!R114)</f>
        <v xml:space="preserve"> </v>
      </c>
      <c r="Y166" t="str">
        <f>IF(Source!U114=0, " ", ROUND(Source!U114,2))</f>
        <v xml:space="preserve"> </v>
      </c>
      <c r="Z166" t="str">
        <f>IF(Source!V114=0, " ", ROUND(Source!V114,2))</f>
        <v xml:space="preserve"> </v>
      </c>
    </row>
    <row r="167" spans="1:26" ht="14.25" x14ac:dyDescent="0.2">
      <c r="A167" s="29"/>
      <c r="B167" s="29"/>
      <c r="C167" s="29"/>
      <c r="D167" s="30"/>
      <c r="E167" s="35"/>
      <c r="F167" s="32" t="str">
        <f>IF(Source!AF114=0, " ", Source!AF114)</f>
        <v xml:space="preserve"> </v>
      </c>
      <c r="G167" s="32" t="str">
        <f>IF(Source!AE114=0, " ", Source!AE114)</f>
        <v xml:space="preserve"> </v>
      </c>
      <c r="H167" s="35"/>
      <c r="I167" s="35"/>
      <c r="J167" s="35"/>
      <c r="K167" s="33" t="str">
        <f>IF(Source!R114=0, " ", Source!R114)</f>
        <v xml:space="preserve"> </v>
      </c>
      <c r="L167" s="35"/>
      <c r="M167" s="32" t="str">
        <f>IF(Source!AI114=0, " ", ROUND(Source!AI114,2))</f>
        <v xml:space="preserve"> </v>
      </c>
      <c r="N167" s="32" t="str">
        <f>IF(Source!V114=0, " ", ROUND(Source!V114,2))</f>
        <v xml:space="preserve"> </v>
      </c>
    </row>
    <row r="168" spans="1:26" ht="85.5" x14ac:dyDescent="0.2">
      <c r="A168" s="29">
        <v>44</v>
      </c>
      <c r="B168" s="29" t="str">
        <f>IF(Source!BJ116&lt;&gt;"", Source!BJ116, "")</f>
        <v>Ресурсная ведомость (по справочнику МТР на базе SAP ERP на 2023 год)</v>
      </c>
      <c r="C168" s="29" t="str">
        <f>IF(Source!G116&lt;&gt;"", Source!G116, "")</f>
        <v>Шпилька М8х1000 оцинкованная</v>
      </c>
      <c r="D168" s="30" t="str">
        <f>IF(Source!H116&lt;&gt;"", Source!H116, "")</f>
        <v>ШТ</v>
      </c>
      <c r="E168" s="31">
        <f>Source!I116</f>
        <v>50</v>
      </c>
      <c r="F168" s="32">
        <f>IF(Source!AB116=0, " ", Source!AB116)</f>
        <v>122.96</v>
      </c>
      <c r="G168" s="32" t="str">
        <f>IF(Source!AD116=0, " ", Source!AD116)</f>
        <v xml:space="preserve"> </v>
      </c>
      <c r="H168" s="32">
        <f>IF(Source!AC116=0, " ", Source!AC116)</f>
        <v>122.96</v>
      </c>
      <c r="I168" s="33">
        <f>IF(Source!O116=0, " ", Source!O116)</f>
        <v>6148</v>
      </c>
      <c r="J168" s="33" t="str">
        <f>IF(Source!S116=0, " ", Source!S116)</f>
        <v xml:space="preserve"> </v>
      </c>
      <c r="K168" s="33" t="str">
        <f>IF(Source!Q116=0, " ", Source!Q116)</f>
        <v xml:space="preserve"> </v>
      </c>
      <c r="L168" s="33">
        <f>IF(Source!P116=0, " ", Source!P116)</f>
        <v>6148</v>
      </c>
      <c r="M168" s="32" t="str">
        <f>IF(Source!AH116=0, " ", ROUND(Source!AH116,2))</f>
        <v xml:space="preserve"> </v>
      </c>
      <c r="N168" s="32" t="str">
        <f>IF(Source!U116=0, " ", ROUND(Source!U116,2))</f>
        <v xml:space="preserve"> </v>
      </c>
      <c r="T168">
        <f>Source!O116+Source!X116+Source!Y116</f>
        <v>6148</v>
      </c>
      <c r="U168">
        <v>6148</v>
      </c>
      <c r="V168" t="str">
        <f>IF(Source!S116=0, " ", Source!S116)</f>
        <v xml:space="preserve"> </v>
      </c>
      <c r="W168" t="str">
        <f>IF(Source!Q116=0, " ", Source!Q116)</f>
        <v xml:space="preserve"> </v>
      </c>
      <c r="X168" t="str">
        <f>IF(Source!R116=0, " ", Source!R116)</f>
        <v xml:space="preserve"> </v>
      </c>
      <c r="Y168" t="str">
        <f>IF(Source!U116=0, " ", ROUND(Source!U116,2))</f>
        <v xml:space="preserve"> </v>
      </c>
      <c r="Z168" t="str">
        <f>IF(Source!V116=0, " ", ROUND(Source!V116,2))</f>
        <v xml:space="preserve"> </v>
      </c>
    </row>
    <row r="169" spans="1:26" ht="14.25" x14ac:dyDescent="0.2">
      <c r="A169" s="25"/>
      <c r="B169" s="25"/>
      <c r="C169" s="25"/>
      <c r="D169" s="26"/>
      <c r="E169" s="34"/>
      <c r="F169" s="27" t="str">
        <f>IF(Source!AF116=0, " ", Source!AF116)</f>
        <v xml:space="preserve"> </v>
      </c>
      <c r="G169" s="27" t="str">
        <f>IF(Source!AE116=0, " ", Source!AE116)</f>
        <v xml:space="preserve"> </v>
      </c>
      <c r="H169" s="34"/>
      <c r="I169" s="34"/>
      <c r="J169" s="34"/>
      <c r="K169" s="28" t="str">
        <f>IF(Source!R116=0, " ", Source!R116)</f>
        <v xml:space="preserve"> </v>
      </c>
      <c r="L169" s="34"/>
      <c r="M169" s="27" t="str">
        <f>IF(Source!AI116=0, " ", ROUND(Source!AI116,2))</f>
        <v xml:space="preserve"> </v>
      </c>
      <c r="N169" s="27" t="str">
        <f>IF(Source!V116=0, " ", ROUND(Source!V116,2))</f>
        <v xml:space="preserve"> </v>
      </c>
    </row>
    <row r="170" spans="1:26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26" ht="14.25" x14ac:dyDescent="0.2">
      <c r="A171" s="49" t="str">
        <f>CONCATENATE("Итого по разделу ",IF(Source!G119&lt;&gt;"Новый раздел", Source!G119, ""))</f>
        <v>Итого по разделу Шкафы и автоматы</v>
      </c>
      <c r="B171" s="49"/>
      <c r="C171" s="49"/>
      <c r="D171" s="49"/>
      <c r="E171" s="49"/>
      <c r="F171" s="49"/>
      <c r="G171" s="49"/>
      <c r="H171" s="49"/>
      <c r="I171" s="50">
        <f>IF(SUM(T27:T170)=0, " ", SUM(T27:T170))</f>
        <v>257032</v>
      </c>
      <c r="J171" s="50">
        <f>IF(SUM(V27:V170)=0, " ", SUM(V27:V170))</f>
        <v>5832</v>
      </c>
      <c r="K171" s="50">
        <f>IF(SUM(W27:W170)=0, " ", SUM(W27:W170))</f>
        <v>729</v>
      </c>
      <c r="L171" s="50">
        <f>IF(SUM(U27:U170)=0, " ", SUM(U27:U170))</f>
        <v>242462</v>
      </c>
      <c r="M171" s="51"/>
      <c r="N171" s="50">
        <f>IF(SUM(Y27:Y170)=0, " ", SUM(Y27:Y170))</f>
        <v>656.94000000000017</v>
      </c>
    </row>
    <row r="172" spans="1:26" ht="14.25" x14ac:dyDescent="0.2">
      <c r="A172" s="46"/>
      <c r="B172" s="46"/>
      <c r="C172" s="46"/>
      <c r="D172" s="46"/>
      <c r="E172" s="46"/>
      <c r="F172" s="46"/>
      <c r="G172" s="46"/>
      <c r="H172" s="46"/>
      <c r="I172" s="48"/>
      <c r="J172" s="48"/>
      <c r="K172" s="47">
        <f>IF(SUM(X27:X170)=0, " ", SUM(X27:X170))</f>
        <v>82</v>
      </c>
      <c r="L172" s="48"/>
      <c r="M172" s="48"/>
      <c r="N172" s="47">
        <f>IF(SUM(Z27:Z170)=0, " ", SUM(Z27:Z170))</f>
        <v>7.1799999999999988</v>
      </c>
    </row>
    <row r="173" spans="1:26" x14ac:dyDescent="0.2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26" x14ac:dyDescent="0.2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26" ht="16.5" x14ac:dyDescent="0.25">
      <c r="A175" s="23" t="str">
        <f>CONCATENATE("Раздел ",IF(Source!G192&lt;&gt;"Новый раздел", Source!G192, ""))</f>
        <v>Раздел Прокладка кабелей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</row>
    <row r="176" spans="1:26" ht="99.75" x14ac:dyDescent="0.2">
      <c r="A176" s="29">
        <v>45</v>
      </c>
      <c r="B176" s="29" t="str">
        <f>IF(Source!BJ196&lt;&gt;"", Source!BJ196, "")</f>
        <v>ФЕР-2001, 46-03-011-03, приказ Минстроя России № 876/пр от 26.12.2019</v>
      </c>
      <c r="C176" s="29" t="str">
        <f>IF(Source!G196&lt;&gt;"", Source!G196, "")</f>
        <v>Пробивка в кирпичных стенах борозд площадью сечения: свыше 50 см2 до 100 см2</v>
      </c>
      <c r="D176" s="30" t="str">
        <f>IF(Source!H196&lt;&gt;"", Source!H196, "")</f>
        <v>100 м</v>
      </c>
      <c r="E176" s="31">
        <f>Source!I196</f>
        <v>5.44</v>
      </c>
      <c r="F176" s="32">
        <f>IF(Source!AB196=0, " ", Source!AB196)</f>
        <v>1008.52</v>
      </c>
      <c r="G176" s="32">
        <f>IF(Source!AD196=0, " ", Source!AD196)</f>
        <v>622.96</v>
      </c>
      <c r="H176" s="32" t="str">
        <f>IF(Source!AC196=0, " ", Source!AC196)</f>
        <v xml:space="preserve"> </v>
      </c>
      <c r="I176" s="33">
        <f>IF(Source!O196=0, " ", Source!O196)</f>
        <v>5486</v>
      </c>
      <c r="J176" s="33">
        <f>IF(Source!S196=0, " ", Source!S196)</f>
        <v>2097</v>
      </c>
      <c r="K176" s="33">
        <f>IF(Source!Q196=0, " ", Source!Q196)</f>
        <v>3389</v>
      </c>
      <c r="L176" s="33" t="str">
        <f>IF(Source!P196=0, " ", Source!P196)</f>
        <v xml:space="preserve"> </v>
      </c>
      <c r="M176" s="32">
        <f>IF(Source!AH196=0, " ", ROUND(Source!AH196,2))</f>
        <v>42</v>
      </c>
      <c r="N176" s="32">
        <f>IF(Source!U196=0, " ", ROUND(Source!U196,2))</f>
        <v>228.48</v>
      </c>
      <c r="T176">
        <f>Source!O196+Source!X196+Source!Y196</f>
        <v>8883</v>
      </c>
      <c r="U176" t="s">
        <v>632</v>
      </c>
      <c r="V176">
        <f>IF(Source!S196=0, " ", Source!S196)</f>
        <v>2097</v>
      </c>
      <c r="W176">
        <f>IF(Source!Q196=0, " ", Source!Q196)</f>
        <v>3389</v>
      </c>
      <c r="X176" t="str">
        <f>IF(Source!R196=0, " ", Source!R196)</f>
        <v xml:space="preserve"> </v>
      </c>
      <c r="Y176">
        <f>IF(Source!U196=0, " ", ROUND(Source!U196,2))</f>
        <v>228.48</v>
      </c>
      <c r="Z176" t="str">
        <f>IF(Source!V196=0, " ", ROUND(Source!V196,2))</f>
        <v xml:space="preserve"> </v>
      </c>
    </row>
    <row r="177" spans="1:26" ht="14.25" x14ac:dyDescent="0.2">
      <c r="A177" s="25"/>
      <c r="B177" s="25"/>
      <c r="C177" s="25"/>
      <c r="D177" s="26"/>
      <c r="E177" s="34"/>
      <c r="F177" s="27">
        <f>IF(Source!AF196=0, " ", Source!AF196)</f>
        <v>385.56</v>
      </c>
      <c r="G177" s="27" t="str">
        <f>IF(Source!AE196=0, " ", Source!AE196)</f>
        <v xml:space="preserve"> </v>
      </c>
      <c r="H177" s="34"/>
      <c r="I177" s="34"/>
      <c r="J177" s="34"/>
      <c r="K177" s="28" t="str">
        <f>IF(Source!R196=0, " ", Source!R196)</f>
        <v xml:space="preserve"> </v>
      </c>
      <c r="L177" s="34"/>
      <c r="M177" s="27" t="str">
        <f>IF(Source!AI196=0, " ", ROUND(Source!AI196,2))</f>
        <v xml:space="preserve"> </v>
      </c>
      <c r="N177" s="27" t="str">
        <f>IF(Source!V196=0, " ", ROUND(Source!V196,2))</f>
        <v xml:space="preserve"> </v>
      </c>
    </row>
    <row r="178" spans="1:26" x14ac:dyDescent="0.2">
      <c r="A178" s="10"/>
      <c r="B178" s="10"/>
      <c r="C178" s="45" t="str">
        <f>"Объем: "&amp;Source!I196&amp;"=544/"&amp;"100"</f>
        <v>Объем: 5.44=544/100</v>
      </c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spans="1:26" ht="15" x14ac:dyDescent="0.2">
      <c r="A179" s="66"/>
      <c r="B179" s="66"/>
      <c r="C179" s="39" t="s">
        <v>208</v>
      </c>
      <c r="D179" s="40" t="str">
        <f>CONCATENATE(Source!AT196," %")</f>
        <v>103 %</v>
      </c>
      <c r="E179" s="40"/>
      <c r="F179" s="40"/>
      <c r="G179" s="40"/>
      <c r="H179" s="40"/>
      <c r="I179" s="41">
        <f>Source!X196</f>
        <v>2160</v>
      </c>
      <c r="J179" s="66"/>
      <c r="K179" s="66"/>
      <c r="L179" s="66"/>
      <c r="M179" s="66"/>
      <c r="N179" s="66"/>
    </row>
    <row r="180" spans="1:26" ht="15" x14ac:dyDescent="0.2">
      <c r="A180" s="66"/>
      <c r="B180" s="66"/>
      <c r="C180" s="39" t="s">
        <v>210</v>
      </c>
      <c r="D180" s="40" t="str">
        <f>CONCATENATE(Source!AU196," %")</f>
        <v>59 %</v>
      </c>
      <c r="E180" s="40"/>
      <c r="F180" s="40"/>
      <c r="G180" s="40"/>
      <c r="H180" s="40"/>
      <c r="I180" s="41">
        <f>Source!Y196</f>
        <v>1237</v>
      </c>
      <c r="J180" s="66"/>
      <c r="K180" s="66"/>
      <c r="L180" s="66"/>
      <c r="M180" s="66"/>
      <c r="N180" s="66"/>
    </row>
    <row r="181" spans="1:26" ht="14.25" x14ac:dyDescent="0.2">
      <c r="A181" s="66"/>
      <c r="B181" s="66"/>
      <c r="C181" s="42" t="s">
        <v>631</v>
      </c>
      <c r="D181" s="43"/>
      <c r="E181" s="43"/>
      <c r="F181" s="43"/>
      <c r="G181" s="43"/>
      <c r="H181" s="43"/>
      <c r="I181" s="44">
        <f>SUMIF(Source!AA196:'Source'!AA197, "=41556122", Source!GM196:'Source'!GM197)</f>
        <v>8883</v>
      </c>
      <c r="J181" s="66"/>
      <c r="K181" s="66"/>
      <c r="L181" s="66"/>
      <c r="M181" s="66"/>
      <c r="N181" s="66"/>
    </row>
    <row r="182" spans="1:26" ht="99.75" x14ac:dyDescent="0.2">
      <c r="A182" s="29">
        <v>46</v>
      </c>
      <c r="B182" s="29" t="str">
        <f>IF(Source!BJ198&lt;&gt;"", Source!BJ198, "")</f>
        <v>ФЕР-2001 доп.6, 46-03-009-01, приказ Минстроя России № 321/пр от 24.05.2021</v>
      </c>
      <c r="C182" s="29" t="str">
        <f>IF(Source!G198&lt;&gt;"", Source!G198, "")</f>
        <v>Пробивка в кирпичных стенах гнезд размером: до 130х130 мм</v>
      </c>
      <c r="D182" s="30" t="str">
        <f>IF(Source!H198&lt;&gt;"", Source!H198, "")</f>
        <v>100 ШТ</v>
      </c>
      <c r="E182" s="31">
        <f>Source!I198</f>
        <v>6.27</v>
      </c>
      <c r="F182" s="32">
        <f>IF(Source!AB198=0, " ", Source!AB198)</f>
        <v>922.17</v>
      </c>
      <c r="G182" s="32">
        <f>IF(Source!AD198=0, " ", Source!AD198)</f>
        <v>589.76</v>
      </c>
      <c r="H182" s="32" t="str">
        <f>IF(Source!AC198=0, " ", Source!AC198)</f>
        <v xml:space="preserve"> </v>
      </c>
      <c r="I182" s="33">
        <f>IF(Source!O198=0, " ", Source!O198)</f>
        <v>5782</v>
      </c>
      <c r="J182" s="33">
        <f>IF(Source!S198=0, " ", Source!S198)</f>
        <v>2084</v>
      </c>
      <c r="K182" s="33">
        <f>IF(Source!Q198=0, " ", Source!Q198)</f>
        <v>3698</v>
      </c>
      <c r="L182" s="33" t="str">
        <f>IF(Source!P198=0, " ", Source!P198)</f>
        <v xml:space="preserve"> </v>
      </c>
      <c r="M182" s="32">
        <f>IF(Source!AH198=0, " ", ROUND(Source!AH198,2))</f>
        <v>36.21</v>
      </c>
      <c r="N182" s="32">
        <f>IF(Source!U198=0, " ", ROUND(Source!U198,2))</f>
        <v>227.04</v>
      </c>
      <c r="T182">
        <f>Source!O198+Source!X198+Source!Y198</f>
        <v>9159</v>
      </c>
      <c r="U182" t="s">
        <v>632</v>
      </c>
      <c r="V182">
        <f>IF(Source!S198=0, " ", Source!S198)</f>
        <v>2084</v>
      </c>
      <c r="W182">
        <f>IF(Source!Q198=0, " ", Source!Q198)</f>
        <v>3698</v>
      </c>
      <c r="X182" t="str">
        <f>IF(Source!R198=0, " ", Source!R198)</f>
        <v xml:space="preserve"> </v>
      </c>
      <c r="Y182">
        <f>IF(Source!U198=0, " ", ROUND(Source!U198,2))</f>
        <v>227.04</v>
      </c>
      <c r="Z182" t="str">
        <f>IF(Source!V198=0, " ", ROUND(Source!V198,2))</f>
        <v xml:space="preserve"> </v>
      </c>
    </row>
    <row r="183" spans="1:26" ht="14.25" x14ac:dyDescent="0.2">
      <c r="A183" s="25"/>
      <c r="B183" s="25"/>
      <c r="C183" s="25"/>
      <c r="D183" s="26"/>
      <c r="E183" s="34"/>
      <c r="F183" s="27">
        <f>IF(Source!AF198=0, " ", Source!AF198)</f>
        <v>332.41</v>
      </c>
      <c r="G183" s="27" t="str">
        <f>IF(Source!AE198=0, " ", Source!AE198)</f>
        <v xml:space="preserve"> </v>
      </c>
      <c r="H183" s="34"/>
      <c r="I183" s="34"/>
      <c r="J183" s="34"/>
      <c r="K183" s="28" t="str">
        <f>IF(Source!R198=0, " ", Source!R198)</f>
        <v xml:space="preserve"> </v>
      </c>
      <c r="L183" s="34"/>
      <c r="M183" s="27" t="str">
        <f>IF(Source!AI198=0, " ", ROUND(Source!AI198,2))</f>
        <v xml:space="preserve"> </v>
      </c>
      <c r="N183" s="27" t="str">
        <f>IF(Source!V198=0, " ", ROUND(Source!V198,2))</f>
        <v xml:space="preserve"> </v>
      </c>
    </row>
    <row r="184" spans="1:26" x14ac:dyDescent="0.2">
      <c r="A184" s="10"/>
      <c r="B184" s="10"/>
      <c r="C184" s="45" t="str">
        <f>"Объем: "&amp;Source!I198&amp;"=627/"&amp;"100"</f>
        <v>Объем: 6.27=627/100</v>
      </c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26" ht="15" x14ac:dyDescent="0.2">
      <c r="A185" s="66"/>
      <c r="B185" s="66"/>
      <c r="C185" s="39" t="s">
        <v>208</v>
      </c>
      <c r="D185" s="40" t="str">
        <f>CONCATENATE(Source!AT198," %")</f>
        <v>103 %</v>
      </c>
      <c r="E185" s="40"/>
      <c r="F185" s="40"/>
      <c r="G185" s="40"/>
      <c r="H185" s="40"/>
      <c r="I185" s="41">
        <f>Source!X198</f>
        <v>2147</v>
      </c>
      <c r="J185" s="66"/>
      <c r="K185" s="66"/>
      <c r="L185" s="66"/>
      <c r="M185" s="66"/>
      <c r="N185" s="66"/>
    </row>
    <row r="186" spans="1:26" ht="15" x14ac:dyDescent="0.2">
      <c r="A186" s="66"/>
      <c r="B186" s="66"/>
      <c r="C186" s="39" t="s">
        <v>210</v>
      </c>
      <c r="D186" s="40" t="str">
        <f>CONCATENATE(Source!AU198," %")</f>
        <v>59 %</v>
      </c>
      <c r="E186" s="40"/>
      <c r="F186" s="40"/>
      <c r="G186" s="40"/>
      <c r="H186" s="40"/>
      <c r="I186" s="41">
        <f>Source!Y198</f>
        <v>1230</v>
      </c>
      <c r="J186" s="66"/>
      <c r="K186" s="66"/>
      <c r="L186" s="66"/>
      <c r="M186" s="66"/>
      <c r="N186" s="66"/>
    </row>
    <row r="187" spans="1:26" ht="14.25" x14ac:dyDescent="0.2">
      <c r="A187" s="66"/>
      <c r="B187" s="66"/>
      <c r="C187" s="42" t="s">
        <v>631</v>
      </c>
      <c r="D187" s="43"/>
      <c r="E187" s="43"/>
      <c r="F187" s="43"/>
      <c r="G187" s="43"/>
      <c r="H187" s="43"/>
      <c r="I187" s="44">
        <f>SUMIF(Source!AA198:'Source'!AA199, "=41556122", Source!GM198:'Source'!GM199)</f>
        <v>9159</v>
      </c>
      <c r="J187" s="66"/>
      <c r="K187" s="66"/>
      <c r="L187" s="66"/>
      <c r="M187" s="66"/>
      <c r="N187" s="66"/>
    </row>
    <row r="188" spans="1:26" ht="99.75" x14ac:dyDescent="0.2">
      <c r="A188" s="29">
        <v>47</v>
      </c>
      <c r="B188" s="29" t="str">
        <f>IF(Source!BJ200&lt;&gt;"", Source!BJ200, "")</f>
        <v>ФЕРм-2001, м08-02-409-01, приказ Минстроя России № 876/пр от 26.12.2019</v>
      </c>
      <c r="C188" s="29" t="str">
        <f>IF(Source!G200&lt;&gt;"", Source!G200, "")</f>
        <v>Труба винипластовая по установленным конструкциям, по стенам и колоннам с креплением скобами, диаметр: до 25 мм</v>
      </c>
      <c r="D188" s="30" t="str">
        <f>IF(Source!H200&lt;&gt;"", Source!H200, "")</f>
        <v>100 м</v>
      </c>
      <c r="E188" s="31">
        <f>Source!I200</f>
        <v>116.95</v>
      </c>
      <c r="F188" s="32">
        <f>IF(Source!AB200=0, " ", Source!AB200)</f>
        <v>231.67</v>
      </c>
      <c r="G188" s="32">
        <f>IF(Source!AD200=0, " ", Source!AD200)</f>
        <v>33.799999999999997</v>
      </c>
      <c r="H188" s="32">
        <f>IF(Source!AC200=0, " ", Source!AC200)</f>
        <v>18.89</v>
      </c>
      <c r="I188" s="33">
        <f>IF(Source!O200=0, " ", Source!O200)</f>
        <v>27094</v>
      </c>
      <c r="J188" s="33">
        <f>IF(Source!S200=0, " ", Source!S200)</f>
        <v>20932</v>
      </c>
      <c r="K188" s="33">
        <f>IF(Source!Q200=0, " ", Source!Q200)</f>
        <v>3953</v>
      </c>
      <c r="L188" s="33">
        <f>IF(Source!P200=0, " ", Source!P200)</f>
        <v>2209</v>
      </c>
      <c r="M188" s="32">
        <f>IF(Source!AH200=0, " ", ROUND(Source!AH200,2))</f>
        <v>19.04</v>
      </c>
      <c r="N188" s="32">
        <f>IF(Source!U200=0, " ", ROUND(Source!U200,2))</f>
        <v>2226.73</v>
      </c>
      <c r="T188">
        <f>Source!O200+Source!X200+Source!Y200</f>
        <v>58464</v>
      </c>
      <c r="U188">
        <v>2209</v>
      </c>
      <c r="V188">
        <f>IF(Source!S200=0, " ", Source!S200)</f>
        <v>20932</v>
      </c>
      <c r="W188">
        <f>IF(Source!Q200=0, " ", Source!Q200)</f>
        <v>3953</v>
      </c>
      <c r="X188">
        <f>IF(Source!R200=0, " ", Source!R200)</f>
        <v>264</v>
      </c>
      <c r="Y188">
        <f>IF(Source!U200=0, " ", ROUND(Source!U200,2))</f>
        <v>2226.73</v>
      </c>
      <c r="Z188">
        <f>IF(Source!V200=0, " ", ROUND(Source!V200,2))</f>
        <v>21.05</v>
      </c>
    </row>
    <row r="189" spans="1:26" ht="14.25" x14ac:dyDescent="0.2">
      <c r="A189" s="25"/>
      <c r="B189" s="25"/>
      <c r="C189" s="25"/>
      <c r="D189" s="26"/>
      <c r="E189" s="34"/>
      <c r="F189" s="27">
        <f>IF(Source!AF200=0, " ", Source!AF200)</f>
        <v>178.98</v>
      </c>
      <c r="G189" s="27">
        <f>IF(Source!AE200=0, " ", Source!AE200)</f>
        <v>2.2599999999999998</v>
      </c>
      <c r="H189" s="34"/>
      <c r="I189" s="34"/>
      <c r="J189" s="34"/>
      <c r="K189" s="28">
        <f>IF(Source!R200=0, " ", Source!R200)</f>
        <v>264</v>
      </c>
      <c r="L189" s="34"/>
      <c r="M189" s="27">
        <f>IF(Source!AI200=0, " ", ROUND(Source!AI200,2))</f>
        <v>0.18</v>
      </c>
      <c r="N189" s="27">
        <f>IF(Source!V200=0, " ", ROUND(Source!V200,2))</f>
        <v>21.05</v>
      </c>
    </row>
    <row r="190" spans="1:26" x14ac:dyDescent="0.2">
      <c r="A190" s="10"/>
      <c r="B190" s="10"/>
      <c r="C190" s="45" t="str">
        <f>"Объем: "&amp;Source!I200&amp;"=11695/"&amp;"100"</f>
        <v>Объем: 116.95=11695/100</v>
      </c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</row>
    <row r="191" spans="1:26" ht="15" x14ac:dyDescent="0.2">
      <c r="A191" s="66"/>
      <c r="B191" s="66"/>
      <c r="C191" s="39" t="s">
        <v>208</v>
      </c>
      <c r="D191" s="40" t="str">
        <f>CONCATENATE(Source!AT200," %")</f>
        <v>97 %</v>
      </c>
      <c r="E191" s="40"/>
      <c r="F191" s="40"/>
      <c r="G191" s="40"/>
      <c r="H191" s="40"/>
      <c r="I191" s="41">
        <f>Source!X200</f>
        <v>20560</v>
      </c>
      <c r="J191" s="66"/>
      <c r="K191" s="66"/>
      <c r="L191" s="66"/>
      <c r="M191" s="66"/>
      <c r="N191" s="66"/>
    </row>
    <row r="192" spans="1:26" ht="15" x14ac:dyDescent="0.2">
      <c r="A192" s="66"/>
      <c r="B192" s="66"/>
      <c r="C192" s="39" t="s">
        <v>210</v>
      </c>
      <c r="D192" s="40" t="str">
        <f>CONCATENATE(Source!AU200," %")</f>
        <v>51 %</v>
      </c>
      <c r="E192" s="40"/>
      <c r="F192" s="40"/>
      <c r="G192" s="40"/>
      <c r="H192" s="40"/>
      <c r="I192" s="41">
        <f>Source!Y200</f>
        <v>10810</v>
      </c>
      <c r="J192" s="66"/>
      <c r="K192" s="66"/>
      <c r="L192" s="66"/>
      <c r="M192" s="66"/>
      <c r="N192" s="66"/>
    </row>
    <row r="193" spans="1:26" ht="14.25" x14ac:dyDescent="0.2">
      <c r="A193" s="66"/>
      <c r="B193" s="66"/>
      <c r="C193" s="42" t="s">
        <v>631</v>
      </c>
      <c r="D193" s="43"/>
      <c r="E193" s="43"/>
      <c r="F193" s="43"/>
      <c r="G193" s="43"/>
      <c r="H193" s="43"/>
      <c r="I193" s="44">
        <f>SUMIF(Source!AA200:'Source'!AA201, "=41556122", Source!GM200:'Source'!GM201)</f>
        <v>58464</v>
      </c>
      <c r="J193" s="66"/>
      <c r="K193" s="66"/>
      <c r="L193" s="66"/>
      <c r="M193" s="66"/>
      <c r="N193" s="66"/>
    </row>
    <row r="194" spans="1:26" ht="99.75" x14ac:dyDescent="0.2">
      <c r="A194" s="29">
        <v>48</v>
      </c>
      <c r="B194" s="29" t="str">
        <f>IF(Source!BJ202&lt;&gt;"", Source!BJ202, "")</f>
        <v>ФССЦ-2001, 24.3.01.02-0042, приказ Минстроя России № 876/пр от 26.12.2019</v>
      </c>
      <c r="C194" s="29" t="str">
        <f>IF(Source!G202&lt;&gt;"", Source!G202, "")</f>
        <v>Трубы из самозатухающего ПВХ гибкие гофрированные, тяжелые, с протяжкой, номинальный внутренний диаметр 20 мм</v>
      </c>
      <c r="D194" s="30" t="str">
        <f>IF(Source!H202&lt;&gt;"", Source!H202, "")</f>
        <v>м</v>
      </c>
      <c r="E194" s="31">
        <f>Source!I202</f>
        <v>7478</v>
      </c>
      <c r="F194" s="32">
        <f>IF(Source!AB202=0, " ", Source!AB202)</f>
        <v>5.0599999999999996</v>
      </c>
      <c r="G194" s="32" t="str">
        <f>IF(Source!AD202=0, " ", Source!AD202)</f>
        <v xml:space="preserve"> </v>
      </c>
      <c r="H194" s="32">
        <f>IF(Source!AC202=0, " ", Source!AC202)</f>
        <v>5.0599999999999996</v>
      </c>
      <c r="I194" s="33">
        <f>IF(Source!O202=0, " ", Source!O202)</f>
        <v>37839</v>
      </c>
      <c r="J194" s="33" t="str">
        <f>IF(Source!S202=0, " ", Source!S202)</f>
        <v xml:space="preserve"> </v>
      </c>
      <c r="K194" s="33" t="str">
        <f>IF(Source!Q202=0, " ", Source!Q202)</f>
        <v xml:space="preserve"> </v>
      </c>
      <c r="L194" s="33">
        <f>IF(Source!P202=0, " ", Source!P202)</f>
        <v>37839</v>
      </c>
      <c r="M194" s="32" t="str">
        <f>IF(Source!AH202=0, " ", ROUND(Source!AH202,2))</f>
        <v xml:space="preserve"> </v>
      </c>
      <c r="N194" s="32" t="str">
        <f>IF(Source!U202=0, " ", ROUND(Source!U202,2))</f>
        <v xml:space="preserve"> </v>
      </c>
      <c r="T194">
        <f>Source!O202+Source!X202+Source!Y202</f>
        <v>37839</v>
      </c>
      <c r="U194">
        <v>37839</v>
      </c>
      <c r="V194" t="str">
        <f>IF(Source!S202=0, " ", Source!S202)</f>
        <v xml:space="preserve"> </v>
      </c>
      <c r="W194" t="str">
        <f>IF(Source!Q202=0, " ", Source!Q202)</f>
        <v xml:space="preserve"> </v>
      </c>
      <c r="X194" t="str">
        <f>IF(Source!R202=0, " ", Source!R202)</f>
        <v xml:space="preserve"> </v>
      </c>
      <c r="Y194" t="str">
        <f>IF(Source!U202=0, " ", ROUND(Source!U202,2))</f>
        <v xml:space="preserve"> </v>
      </c>
      <c r="Z194" t="str">
        <f>IF(Source!V202=0, " ", ROUND(Source!V202,2))</f>
        <v xml:space="preserve"> </v>
      </c>
    </row>
    <row r="195" spans="1:26" ht="14.25" x14ac:dyDescent="0.2">
      <c r="A195" s="29"/>
      <c r="B195" s="29"/>
      <c r="C195" s="29"/>
      <c r="D195" s="30"/>
      <c r="E195" s="35"/>
      <c r="F195" s="32" t="str">
        <f>IF(Source!AF202=0, " ", Source!AF202)</f>
        <v xml:space="preserve"> </v>
      </c>
      <c r="G195" s="32" t="str">
        <f>IF(Source!AE202=0, " ", Source!AE202)</f>
        <v xml:space="preserve"> </v>
      </c>
      <c r="H195" s="35"/>
      <c r="I195" s="35"/>
      <c r="J195" s="35"/>
      <c r="K195" s="33" t="str">
        <f>IF(Source!R202=0, " ", Source!R202)</f>
        <v xml:space="preserve"> </v>
      </c>
      <c r="L195" s="35"/>
      <c r="M195" s="32" t="str">
        <f>IF(Source!AI202=0, " ", ROUND(Source!AI202,2))</f>
        <v xml:space="preserve"> </v>
      </c>
      <c r="N195" s="32" t="str">
        <f>IF(Source!V202=0, " ", ROUND(Source!V202,2))</f>
        <v xml:space="preserve"> </v>
      </c>
    </row>
    <row r="196" spans="1:26" ht="99.75" x14ac:dyDescent="0.2">
      <c r="A196" s="29">
        <v>49</v>
      </c>
      <c r="B196" s="29" t="str">
        <f>IF(Source!BJ204&lt;&gt;"", Source!BJ204, "")</f>
        <v>ФССЦ-2001, 24.3.01.02-0043, приказ Минстроя России № 876/пр от 26.12.2019</v>
      </c>
      <c r="C196" s="29" t="str">
        <f>IF(Source!G204&lt;&gt;"", Source!G204, "")</f>
        <v>Трубы из самозатухающего ПВХ гибкие гофрированные, тяжелые, с протяжкой, номинальный внутренний диаметр 25 мм</v>
      </c>
      <c r="D196" s="30" t="str">
        <f>IF(Source!H204&lt;&gt;"", Source!H204, "")</f>
        <v>м</v>
      </c>
      <c r="E196" s="31">
        <f>Source!I204</f>
        <v>4358</v>
      </c>
      <c r="F196" s="32">
        <f>IF(Source!AB204=0, " ", Source!AB204)</f>
        <v>7.48</v>
      </c>
      <c r="G196" s="32" t="str">
        <f>IF(Source!AD204=0, " ", Source!AD204)</f>
        <v xml:space="preserve"> </v>
      </c>
      <c r="H196" s="32">
        <f>IF(Source!AC204=0, " ", Source!AC204)</f>
        <v>7.48</v>
      </c>
      <c r="I196" s="33">
        <f>IF(Source!O204=0, " ", Source!O204)</f>
        <v>32598</v>
      </c>
      <c r="J196" s="33" t="str">
        <f>IF(Source!S204=0, " ", Source!S204)</f>
        <v xml:space="preserve"> </v>
      </c>
      <c r="K196" s="33" t="str">
        <f>IF(Source!Q204=0, " ", Source!Q204)</f>
        <v xml:space="preserve"> </v>
      </c>
      <c r="L196" s="33">
        <f>IF(Source!P204=0, " ", Source!P204)</f>
        <v>32598</v>
      </c>
      <c r="M196" s="32" t="str">
        <f>IF(Source!AH204=0, " ", ROUND(Source!AH204,2))</f>
        <v xml:space="preserve"> </v>
      </c>
      <c r="N196" s="32" t="str">
        <f>IF(Source!U204=0, " ", ROUND(Source!U204,2))</f>
        <v xml:space="preserve"> </v>
      </c>
      <c r="T196">
        <f>Source!O204+Source!X204+Source!Y204</f>
        <v>32598</v>
      </c>
      <c r="U196">
        <v>32598</v>
      </c>
      <c r="V196" t="str">
        <f>IF(Source!S204=0, " ", Source!S204)</f>
        <v xml:space="preserve"> </v>
      </c>
      <c r="W196" t="str">
        <f>IF(Source!Q204=0, " ", Source!Q204)</f>
        <v xml:space="preserve"> </v>
      </c>
      <c r="X196" t="str">
        <f>IF(Source!R204=0, " ", Source!R204)</f>
        <v xml:space="preserve"> </v>
      </c>
      <c r="Y196" t="str">
        <f>IF(Source!U204=0, " ", ROUND(Source!U204,2))</f>
        <v xml:space="preserve"> </v>
      </c>
      <c r="Z196" t="str">
        <f>IF(Source!V204=0, " ", ROUND(Source!V204,2))</f>
        <v xml:space="preserve"> </v>
      </c>
    </row>
    <row r="197" spans="1:26" ht="14.25" x14ac:dyDescent="0.2">
      <c r="A197" s="29"/>
      <c r="B197" s="29"/>
      <c r="C197" s="29"/>
      <c r="D197" s="30"/>
      <c r="E197" s="35"/>
      <c r="F197" s="32" t="str">
        <f>IF(Source!AF204=0, " ", Source!AF204)</f>
        <v xml:space="preserve"> </v>
      </c>
      <c r="G197" s="32" t="str">
        <f>IF(Source!AE204=0, " ", Source!AE204)</f>
        <v xml:space="preserve"> </v>
      </c>
      <c r="H197" s="35"/>
      <c r="I197" s="35"/>
      <c r="J197" s="35"/>
      <c r="K197" s="33" t="str">
        <f>IF(Source!R204=0, " ", Source!R204)</f>
        <v xml:space="preserve"> </v>
      </c>
      <c r="L197" s="35"/>
      <c r="M197" s="32" t="str">
        <f>IF(Source!AI204=0, " ", ROUND(Source!AI204,2))</f>
        <v xml:space="preserve"> </v>
      </c>
      <c r="N197" s="32" t="str">
        <f>IF(Source!V204=0, " ", ROUND(Source!V204,2))</f>
        <v xml:space="preserve"> </v>
      </c>
    </row>
    <row r="198" spans="1:26" ht="99.75" x14ac:dyDescent="0.2">
      <c r="A198" s="29">
        <v>50</v>
      </c>
      <c r="B198" s="29" t="str">
        <f>IF(Source!BJ206&lt;&gt;"", Source!BJ206, "")</f>
        <v>ФЕРм-2001, м08-02-409-02, приказ Минстроя России № 876/пр от 26.12.2019</v>
      </c>
      <c r="C198" s="29" t="str">
        <f>IF(Source!G206&lt;&gt;"", Source!G206, "")</f>
        <v>Труба винипластовая по установленным конструкциям, по стенам и колоннам с креплением скобами, диаметр: до 50 мм</v>
      </c>
      <c r="D198" s="30" t="str">
        <f>IF(Source!H206&lt;&gt;"", Source!H206, "")</f>
        <v>100 м</v>
      </c>
      <c r="E198" s="31">
        <f>Source!I206</f>
        <v>1.61</v>
      </c>
      <c r="F198" s="32">
        <f>IF(Source!AB206=0, " ", Source!AB206)</f>
        <v>348.91</v>
      </c>
      <c r="G198" s="32">
        <f>IF(Source!AD206=0, " ", Source!AD206)</f>
        <v>64.58</v>
      </c>
      <c r="H198" s="32">
        <f>IF(Source!AC206=0, " ", Source!AC206)</f>
        <v>25.64</v>
      </c>
      <c r="I198" s="33">
        <f>IF(Source!O206=0, " ", Source!O206)</f>
        <v>561</v>
      </c>
      <c r="J198" s="33">
        <f>IF(Source!S206=0, " ", Source!S206)</f>
        <v>416</v>
      </c>
      <c r="K198" s="33">
        <f>IF(Source!Q206=0, " ", Source!Q206)</f>
        <v>104</v>
      </c>
      <c r="L198" s="33">
        <f>IF(Source!P206=0, " ", Source!P206)</f>
        <v>41</v>
      </c>
      <c r="M198" s="32">
        <f>IF(Source!AH206=0, " ", ROUND(Source!AH206,2))</f>
        <v>27.52</v>
      </c>
      <c r="N198" s="32">
        <f>IF(Source!U206=0, " ", ROUND(Source!U206,2))</f>
        <v>44.31</v>
      </c>
      <c r="T198">
        <f>Source!O206+Source!X206+Source!Y206</f>
        <v>1193</v>
      </c>
      <c r="U198">
        <v>41</v>
      </c>
      <c r="V198">
        <f>IF(Source!S206=0, " ", Source!S206)</f>
        <v>416</v>
      </c>
      <c r="W198">
        <f>IF(Source!Q206=0, " ", Source!Q206)</f>
        <v>104</v>
      </c>
      <c r="X198">
        <f>IF(Source!R206=0, " ", Source!R206)</f>
        <v>11</v>
      </c>
      <c r="Y198">
        <f>IF(Source!U206=0, " ", ROUND(Source!U206,2))</f>
        <v>44.31</v>
      </c>
      <c r="Z198">
        <f>IF(Source!V206=0, " ", ROUND(Source!V206,2))</f>
        <v>0.84</v>
      </c>
    </row>
    <row r="199" spans="1:26" ht="14.25" x14ac:dyDescent="0.2">
      <c r="A199" s="25"/>
      <c r="B199" s="25"/>
      <c r="C199" s="25"/>
      <c r="D199" s="26"/>
      <c r="E199" s="34"/>
      <c r="F199" s="27">
        <f>IF(Source!AF206=0, " ", Source!AF206)</f>
        <v>258.69</v>
      </c>
      <c r="G199" s="27">
        <f>IF(Source!AE206=0, " ", Source!AE206)</f>
        <v>6.53</v>
      </c>
      <c r="H199" s="34"/>
      <c r="I199" s="34"/>
      <c r="J199" s="34"/>
      <c r="K199" s="28">
        <f>IF(Source!R206=0, " ", Source!R206)</f>
        <v>11</v>
      </c>
      <c r="L199" s="34"/>
      <c r="M199" s="27">
        <f>IF(Source!AI206=0, " ", ROUND(Source!AI206,2))</f>
        <v>0.52</v>
      </c>
      <c r="N199" s="27">
        <f>IF(Source!V206=0, " ", ROUND(Source!V206,2))</f>
        <v>0.84</v>
      </c>
    </row>
    <row r="200" spans="1:26" x14ac:dyDescent="0.2">
      <c r="A200" s="10"/>
      <c r="B200" s="10"/>
      <c r="C200" s="45" t="str">
        <f>"Объем: "&amp;Source!I206&amp;"=161/"&amp;"100"</f>
        <v>Объем: 1.61=161/100</v>
      </c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</row>
    <row r="201" spans="1:26" ht="15" x14ac:dyDescent="0.2">
      <c r="A201" s="66"/>
      <c r="B201" s="66"/>
      <c r="C201" s="39" t="s">
        <v>208</v>
      </c>
      <c r="D201" s="40" t="str">
        <f>CONCATENATE(Source!AT206," %")</f>
        <v>97 %</v>
      </c>
      <c r="E201" s="40"/>
      <c r="F201" s="40"/>
      <c r="G201" s="40"/>
      <c r="H201" s="40"/>
      <c r="I201" s="41">
        <f>Source!X206</f>
        <v>414</v>
      </c>
      <c r="J201" s="66"/>
      <c r="K201" s="66"/>
      <c r="L201" s="66"/>
      <c r="M201" s="66"/>
      <c r="N201" s="66"/>
    </row>
    <row r="202" spans="1:26" ht="15" x14ac:dyDescent="0.2">
      <c r="A202" s="66"/>
      <c r="B202" s="66"/>
      <c r="C202" s="39" t="s">
        <v>210</v>
      </c>
      <c r="D202" s="40" t="str">
        <f>CONCATENATE(Source!AU206," %")</f>
        <v>51 %</v>
      </c>
      <c r="E202" s="40"/>
      <c r="F202" s="40"/>
      <c r="G202" s="40"/>
      <c r="H202" s="40"/>
      <c r="I202" s="41">
        <f>Source!Y206</f>
        <v>218</v>
      </c>
      <c r="J202" s="66"/>
      <c r="K202" s="66"/>
      <c r="L202" s="66"/>
      <c r="M202" s="66"/>
      <c r="N202" s="66"/>
    </row>
    <row r="203" spans="1:26" ht="14.25" x14ac:dyDescent="0.2">
      <c r="A203" s="66"/>
      <c r="B203" s="66"/>
      <c r="C203" s="42" t="s">
        <v>631</v>
      </c>
      <c r="D203" s="43"/>
      <c r="E203" s="43"/>
      <c r="F203" s="43"/>
      <c r="G203" s="43"/>
      <c r="H203" s="43"/>
      <c r="I203" s="44">
        <f>SUMIF(Source!AA206:'Source'!AA207, "=41556122", Source!GM206:'Source'!GM207)</f>
        <v>1193</v>
      </c>
      <c r="J203" s="66"/>
      <c r="K203" s="66"/>
      <c r="L203" s="66"/>
      <c r="M203" s="66"/>
      <c r="N203" s="66"/>
    </row>
    <row r="204" spans="1:26" ht="99.75" x14ac:dyDescent="0.2">
      <c r="A204" s="29">
        <v>51</v>
      </c>
      <c r="B204" s="29" t="str">
        <f>IF(Source!BJ208&lt;&gt;"", Source!BJ208, "")</f>
        <v>ФССЦ-2001, 24.3.01.02-0044, приказ Минстроя России № 876/пр от 26.12.2019</v>
      </c>
      <c r="C204" s="29" t="str">
        <f>IF(Source!G208&lt;&gt;"", Source!G208, "")</f>
        <v>Трубы из самозатухающего ПВХ гибкие гофрированные, тяжелые, с протяжкой, номинальный внутренний диаметр 32 мм</v>
      </c>
      <c r="D204" s="30" t="str">
        <f>IF(Source!H208&lt;&gt;"", Source!H208, "")</f>
        <v>м</v>
      </c>
      <c r="E204" s="31">
        <f>Source!I208</f>
        <v>162.93</v>
      </c>
      <c r="F204" s="32">
        <f>IF(Source!AB208=0, " ", Source!AB208)</f>
        <v>11.44</v>
      </c>
      <c r="G204" s="32" t="str">
        <f>IF(Source!AD208=0, " ", Source!AD208)</f>
        <v xml:space="preserve"> </v>
      </c>
      <c r="H204" s="32">
        <f>IF(Source!AC208=0, " ", Source!AC208)</f>
        <v>11.44</v>
      </c>
      <c r="I204" s="33">
        <f>IF(Source!O208=0, " ", Source!O208)</f>
        <v>1864</v>
      </c>
      <c r="J204" s="33" t="str">
        <f>IF(Source!S208=0, " ", Source!S208)</f>
        <v xml:space="preserve"> </v>
      </c>
      <c r="K204" s="33" t="str">
        <f>IF(Source!Q208=0, " ", Source!Q208)</f>
        <v xml:space="preserve"> </v>
      </c>
      <c r="L204" s="33">
        <f>IF(Source!P208=0, " ", Source!P208)</f>
        <v>1864</v>
      </c>
      <c r="M204" s="32" t="str">
        <f>IF(Source!AH208=0, " ", ROUND(Source!AH208,2))</f>
        <v xml:space="preserve"> </v>
      </c>
      <c r="N204" s="32" t="str">
        <f>IF(Source!U208=0, " ", ROUND(Source!U208,2))</f>
        <v xml:space="preserve"> </v>
      </c>
      <c r="T204">
        <f>Source!O208+Source!X208+Source!Y208</f>
        <v>1864</v>
      </c>
      <c r="U204">
        <v>1864</v>
      </c>
      <c r="V204" t="str">
        <f>IF(Source!S208=0, " ", Source!S208)</f>
        <v xml:space="preserve"> </v>
      </c>
      <c r="W204" t="str">
        <f>IF(Source!Q208=0, " ", Source!Q208)</f>
        <v xml:space="preserve"> </v>
      </c>
      <c r="X204" t="str">
        <f>IF(Source!R208=0, " ", Source!R208)</f>
        <v xml:space="preserve"> </v>
      </c>
      <c r="Y204" t="str">
        <f>IF(Source!U208=0, " ", ROUND(Source!U208,2))</f>
        <v xml:space="preserve"> </v>
      </c>
      <c r="Z204" t="str">
        <f>IF(Source!V208=0, " ", ROUND(Source!V208,2))</f>
        <v xml:space="preserve"> </v>
      </c>
    </row>
    <row r="205" spans="1:26" ht="14.25" x14ac:dyDescent="0.2">
      <c r="A205" s="29"/>
      <c r="B205" s="29"/>
      <c r="C205" s="29"/>
      <c r="D205" s="30"/>
      <c r="E205" s="35"/>
      <c r="F205" s="32" t="str">
        <f>IF(Source!AF208=0, " ", Source!AF208)</f>
        <v xml:space="preserve"> </v>
      </c>
      <c r="G205" s="32" t="str">
        <f>IF(Source!AE208=0, " ", Source!AE208)</f>
        <v xml:space="preserve"> </v>
      </c>
      <c r="H205" s="35"/>
      <c r="I205" s="35"/>
      <c r="J205" s="35"/>
      <c r="K205" s="33" t="str">
        <f>IF(Source!R208=0, " ", Source!R208)</f>
        <v xml:space="preserve"> </v>
      </c>
      <c r="L205" s="35"/>
      <c r="M205" s="32" t="str">
        <f>IF(Source!AI208=0, " ", ROUND(Source!AI208,2))</f>
        <v xml:space="preserve"> </v>
      </c>
      <c r="N205" s="32" t="str">
        <f>IF(Source!V208=0, " ", ROUND(Source!V208,2))</f>
        <v xml:space="preserve"> </v>
      </c>
    </row>
    <row r="206" spans="1:26" ht="85.5" x14ac:dyDescent="0.2">
      <c r="A206" s="29">
        <v>52</v>
      </c>
      <c r="B206" s="29" t="str">
        <f>IF(Source!BJ210&lt;&gt;"", Source!BJ210, "")</f>
        <v>Ресурсная ведомость (по справочнику МТР на базе SAP ERP на 2023 год)</v>
      </c>
      <c r="C206" s="29" t="str">
        <f>IF(Source!G210&lt;&gt;"", Source!G210, "")</f>
        <v>Крепеж-клипса для трубы d32</v>
      </c>
      <c r="D206" s="30" t="str">
        <f>IF(Source!H210&lt;&gt;"", Source!H210, "")</f>
        <v>ШТ</v>
      </c>
      <c r="E206" s="31">
        <f>Source!I210</f>
        <v>300</v>
      </c>
      <c r="F206" s="32">
        <f>IF(Source!AB210=0, " ", Source!AB210)</f>
        <v>5.98</v>
      </c>
      <c r="G206" s="32" t="str">
        <f>IF(Source!AD210=0, " ", Source!AD210)</f>
        <v xml:space="preserve"> </v>
      </c>
      <c r="H206" s="32">
        <f>IF(Source!AC210=0, " ", Source!AC210)</f>
        <v>5.98</v>
      </c>
      <c r="I206" s="33">
        <f>IF(Source!O210=0, " ", Source!O210)</f>
        <v>1794</v>
      </c>
      <c r="J206" s="33" t="str">
        <f>IF(Source!S210=0, " ", Source!S210)</f>
        <v xml:space="preserve"> </v>
      </c>
      <c r="K206" s="33" t="str">
        <f>IF(Source!Q210=0, " ", Source!Q210)</f>
        <v xml:space="preserve"> </v>
      </c>
      <c r="L206" s="33">
        <f>IF(Source!P210=0, " ", Source!P210)</f>
        <v>1794</v>
      </c>
      <c r="M206" s="32" t="str">
        <f>IF(Source!AH210=0, " ", ROUND(Source!AH210,2))</f>
        <v xml:space="preserve"> </v>
      </c>
      <c r="N206" s="32" t="str">
        <f>IF(Source!U210=0, " ", ROUND(Source!U210,2))</f>
        <v xml:space="preserve"> </v>
      </c>
      <c r="T206">
        <f>Source!O210+Source!X210+Source!Y210</f>
        <v>1794</v>
      </c>
      <c r="U206">
        <v>1794</v>
      </c>
      <c r="V206" t="str">
        <f>IF(Source!S210=0, " ", Source!S210)</f>
        <v xml:space="preserve"> </v>
      </c>
      <c r="W206" t="str">
        <f>IF(Source!Q210=0, " ", Source!Q210)</f>
        <v xml:space="preserve"> </v>
      </c>
      <c r="X206" t="str">
        <f>IF(Source!R210=0, " ", Source!R210)</f>
        <v xml:space="preserve"> </v>
      </c>
      <c r="Y206" t="str">
        <f>IF(Source!U210=0, " ", ROUND(Source!U210,2))</f>
        <v xml:space="preserve"> </v>
      </c>
      <c r="Z206" t="str">
        <f>IF(Source!V210=0, " ", ROUND(Source!V210,2))</f>
        <v xml:space="preserve"> </v>
      </c>
    </row>
    <row r="207" spans="1:26" ht="14.25" x14ac:dyDescent="0.2">
      <c r="A207" s="29"/>
      <c r="B207" s="29"/>
      <c r="C207" s="29"/>
      <c r="D207" s="30"/>
      <c r="E207" s="35"/>
      <c r="F207" s="32" t="str">
        <f>IF(Source!AF210=0, " ", Source!AF210)</f>
        <v xml:space="preserve"> </v>
      </c>
      <c r="G207" s="32" t="str">
        <f>IF(Source!AE210=0, " ", Source!AE210)</f>
        <v xml:space="preserve"> </v>
      </c>
      <c r="H207" s="35"/>
      <c r="I207" s="35"/>
      <c r="J207" s="35"/>
      <c r="K207" s="33" t="str">
        <f>IF(Source!R210=0, " ", Source!R210)</f>
        <v xml:space="preserve"> </v>
      </c>
      <c r="L207" s="35"/>
      <c r="M207" s="32" t="str">
        <f>IF(Source!AI210=0, " ", ROUND(Source!AI210,2))</f>
        <v xml:space="preserve"> </v>
      </c>
      <c r="N207" s="32" t="str">
        <f>IF(Source!V210=0, " ", ROUND(Source!V210,2))</f>
        <v xml:space="preserve"> </v>
      </c>
    </row>
    <row r="208" spans="1:26" ht="85.5" x14ac:dyDescent="0.2">
      <c r="A208" s="29">
        <v>53</v>
      </c>
      <c r="B208" s="29" t="str">
        <f>IF(Source!BJ212&lt;&gt;"", Source!BJ212, "")</f>
        <v>Ресурсная ведомость (по справочнику МТР на базе SAP ERP на 2023 год)</v>
      </c>
      <c r="C208" s="29" t="str">
        <f>IF(Source!G212&lt;&gt;"", Source!G212, "")</f>
        <v>Крепеж-клипса для трубы d20</v>
      </c>
      <c r="D208" s="30" t="str">
        <f>IF(Source!H212&lt;&gt;"", Source!H212, "")</f>
        <v>ШТ</v>
      </c>
      <c r="E208" s="31">
        <f>Source!I212</f>
        <v>14688</v>
      </c>
      <c r="F208" s="32">
        <f>IF(Source!AB212=0, " ", Source!AB212)</f>
        <v>34.96</v>
      </c>
      <c r="G208" s="32" t="str">
        <f>IF(Source!AD212=0, " ", Source!AD212)</f>
        <v xml:space="preserve"> </v>
      </c>
      <c r="H208" s="32">
        <f>IF(Source!AC212=0, " ", Source!AC212)</f>
        <v>34.96</v>
      </c>
      <c r="I208" s="33">
        <f>IF(Source!O212=0, " ", Source!O212)</f>
        <v>513492</v>
      </c>
      <c r="J208" s="33" t="str">
        <f>IF(Source!S212=0, " ", Source!S212)</f>
        <v xml:space="preserve"> </v>
      </c>
      <c r="K208" s="33" t="str">
        <f>IF(Source!Q212=0, " ", Source!Q212)</f>
        <v xml:space="preserve"> </v>
      </c>
      <c r="L208" s="33">
        <f>IF(Source!P212=0, " ", Source!P212)</f>
        <v>513492</v>
      </c>
      <c r="M208" s="32" t="str">
        <f>IF(Source!AH212=0, " ", ROUND(Source!AH212,2))</f>
        <v xml:space="preserve"> </v>
      </c>
      <c r="N208" s="32" t="str">
        <f>IF(Source!U212=0, " ", ROUND(Source!U212,2))</f>
        <v xml:space="preserve"> </v>
      </c>
      <c r="T208">
        <f>Source!O212+Source!X212+Source!Y212</f>
        <v>513492</v>
      </c>
      <c r="U208">
        <v>513492</v>
      </c>
      <c r="V208" t="str">
        <f>IF(Source!S212=0, " ", Source!S212)</f>
        <v xml:space="preserve"> </v>
      </c>
      <c r="W208" t="str">
        <f>IF(Source!Q212=0, " ", Source!Q212)</f>
        <v xml:space="preserve"> </v>
      </c>
      <c r="X208" t="str">
        <f>IF(Source!R212=0, " ", Source!R212)</f>
        <v xml:space="preserve"> </v>
      </c>
      <c r="Y208" t="str">
        <f>IF(Source!U212=0, " ", ROUND(Source!U212,2))</f>
        <v xml:space="preserve"> </v>
      </c>
      <c r="Z208" t="str">
        <f>IF(Source!V212=0, " ", ROUND(Source!V212,2))</f>
        <v xml:space="preserve"> </v>
      </c>
    </row>
    <row r="209" spans="1:26" ht="14.25" x14ac:dyDescent="0.2">
      <c r="A209" s="29"/>
      <c r="B209" s="29"/>
      <c r="C209" s="29"/>
      <c r="D209" s="30"/>
      <c r="E209" s="35"/>
      <c r="F209" s="32" t="str">
        <f>IF(Source!AF212=0, " ", Source!AF212)</f>
        <v xml:space="preserve"> </v>
      </c>
      <c r="G209" s="32" t="str">
        <f>IF(Source!AE212=0, " ", Source!AE212)</f>
        <v xml:space="preserve"> </v>
      </c>
      <c r="H209" s="35"/>
      <c r="I209" s="35"/>
      <c r="J209" s="35"/>
      <c r="K209" s="33" t="str">
        <f>IF(Source!R212=0, " ", Source!R212)</f>
        <v xml:space="preserve"> </v>
      </c>
      <c r="L209" s="35"/>
      <c r="M209" s="32" t="str">
        <f>IF(Source!AI212=0, " ", ROUND(Source!AI212,2))</f>
        <v xml:space="preserve"> </v>
      </c>
      <c r="N209" s="32" t="str">
        <f>IF(Source!V212=0, " ", ROUND(Source!V212,2))</f>
        <v xml:space="preserve"> </v>
      </c>
    </row>
    <row r="210" spans="1:26" ht="85.5" x14ac:dyDescent="0.2">
      <c r="A210" s="29">
        <v>54</v>
      </c>
      <c r="B210" s="29" t="str">
        <f>IF(Source!BJ214&lt;&gt;"", Source!BJ214, "")</f>
        <v>Ресурсная ведомость (по справочнику МТР на базе SAP ERP на 2023 год)</v>
      </c>
      <c r="C210" s="29" t="str">
        <f>IF(Source!G214&lt;&gt;"", Source!G214, "")</f>
        <v>Крепеж-клипса для трубы d25</v>
      </c>
      <c r="D210" s="30" t="str">
        <f>IF(Source!H214&lt;&gt;"", Source!H214, "")</f>
        <v>ШТ</v>
      </c>
      <c r="E210" s="31">
        <f>Source!I214</f>
        <v>8450</v>
      </c>
      <c r="F210" s="32">
        <f>IF(Source!AB214=0, " ", Source!AB214)</f>
        <v>10.46</v>
      </c>
      <c r="G210" s="32" t="str">
        <f>IF(Source!AD214=0, " ", Source!AD214)</f>
        <v xml:space="preserve"> </v>
      </c>
      <c r="H210" s="32">
        <f>IF(Source!AC214=0, " ", Source!AC214)</f>
        <v>10.46</v>
      </c>
      <c r="I210" s="33">
        <f>IF(Source!O214=0, " ", Source!O214)</f>
        <v>88387</v>
      </c>
      <c r="J210" s="33" t="str">
        <f>IF(Source!S214=0, " ", Source!S214)</f>
        <v xml:space="preserve"> </v>
      </c>
      <c r="K210" s="33" t="str">
        <f>IF(Source!Q214=0, " ", Source!Q214)</f>
        <v xml:space="preserve"> </v>
      </c>
      <c r="L210" s="33">
        <f>IF(Source!P214=0, " ", Source!P214)</f>
        <v>88387</v>
      </c>
      <c r="M210" s="32" t="str">
        <f>IF(Source!AH214=0, " ", ROUND(Source!AH214,2))</f>
        <v xml:space="preserve"> </v>
      </c>
      <c r="N210" s="32" t="str">
        <f>IF(Source!U214=0, " ", ROUND(Source!U214,2))</f>
        <v xml:space="preserve"> </v>
      </c>
      <c r="T210">
        <f>Source!O214+Source!X214+Source!Y214</f>
        <v>88387</v>
      </c>
      <c r="U210">
        <v>88387</v>
      </c>
      <c r="V210" t="str">
        <f>IF(Source!S214=0, " ", Source!S214)</f>
        <v xml:space="preserve"> </v>
      </c>
      <c r="W210" t="str">
        <f>IF(Source!Q214=0, " ", Source!Q214)</f>
        <v xml:space="preserve"> </v>
      </c>
      <c r="X210" t="str">
        <f>IF(Source!R214=0, " ", Source!R214)</f>
        <v xml:space="preserve"> </v>
      </c>
      <c r="Y210" t="str">
        <f>IF(Source!U214=0, " ", ROUND(Source!U214,2))</f>
        <v xml:space="preserve"> </v>
      </c>
      <c r="Z210" t="str">
        <f>IF(Source!V214=0, " ", ROUND(Source!V214,2))</f>
        <v xml:space="preserve"> </v>
      </c>
    </row>
    <row r="211" spans="1:26" ht="14.25" x14ac:dyDescent="0.2">
      <c r="A211" s="29"/>
      <c r="B211" s="29"/>
      <c r="C211" s="29"/>
      <c r="D211" s="30"/>
      <c r="E211" s="35"/>
      <c r="F211" s="32" t="str">
        <f>IF(Source!AF214=0, " ", Source!AF214)</f>
        <v xml:space="preserve"> </v>
      </c>
      <c r="G211" s="32" t="str">
        <f>IF(Source!AE214=0, " ", Source!AE214)</f>
        <v xml:space="preserve"> </v>
      </c>
      <c r="H211" s="35"/>
      <c r="I211" s="35"/>
      <c r="J211" s="35"/>
      <c r="K211" s="33" t="str">
        <f>IF(Source!R214=0, " ", Source!R214)</f>
        <v xml:space="preserve"> </v>
      </c>
      <c r="L211" s="35"/>
      <c r="M211" s="32" t="str">
        <f>IF(Source!AI214=0, " ", ROUND(Source!AI214,2))</f>
        <v xml:space="preserve"> </v>
      </c>
      <c r="N211" s="32" t="str">
        <f>IF(Source!V214=0, " ", ROUND(Source!V214,2))</f>
        <v xml:space="preserve"> </v>
      </c>
    </row>
    <row r="212" spans="1:26" ht="85.5" x14ac:dyDescent="0.2">
      <c r="A212" s="29">
        <v>55</v>
      </c>
      <c r="B212" s="29" t="str">
        <f>IF(Source!BJ216&lt;&gt;"", Source!BJ216, "")</f>
        <v>Ресурсная ведомость (по справочнику МТР на базе SAP ERP на 2023 год)</v>
      </c>
      <c r="C212" s="29" t="str">
        <f>IF(Source!G216&lt;&gt;"", Source!G216, "")</f>
        <v>Дюбель 6х60 пластмассовый с шурупом</v>
      </c>
      <c r="D212" s="30" t="str">
        <f>IF(Source!H216&lt;&gt;"", Source!H216, "")</f>
        <v>ШТ</v>
      </c>
      <c r="E212" s="31">
        <f>Source!I216</f>
        <v>18488</v>
      </c>
      <c r="F212" s="32">
        <f>IF(Source!AB216=0, " ", Source!AB216)</f>
        <v>2.5299999999999998</v>
      </c>
      <c r="G212" s="32" t="str">
        <f>IF(Source!AD216=0, " ", Source!AD216)</f>
        <v xml:space="preserve"> </v>
      </c>
      <c r="H212" s="32">
        <f>IF(Source!AC216=0, " ", Source!AC216)</f>
        <v>2.5299999999999998</v>
      </c>
      <c r="I212" s="33">
        <f>IF(Source!O216=0, " ", Source!O216)</f>
        <v>46775</v>
      </c>
      <c r="J212" s="33" t="str">
        <f>IF(Source!S216=0, " ", Source!S216)</f>
        <v xml:space="preserve"> </v>
      </c>
      <c r="K212" s="33" t="str">
        <f>IF(Source!Q216=0, " ", Source!Q216)</f>
        <v xml:space="preserve"> </v>
      </c>
      <c r="L212" s="33">
        <f>IF(Source!P216=0, " ", Source!P216)</f>
        <v>46775</v>
      </c>
      <c r="M212" s="32" t="str">
        <f>IF(Source!AH216=0, " ", ROUND(Source!AH216,2))</f>
        <v xml:space="preserve"> </v>
      </c>
      <c r="N212" s="32" t="str">
        <f>IF(Source!U216=0, " ", ROUND(Source!U216,2))</f>
        <v xml:space="preserve"> </v>
      </c>
      <c r="T212">
        <f>Source!O216+Source!X216+Source!Y216</f>
        <v>46775</v>
      </c>
      <c r="U212">
        <v>46775</v>
      </c>
      <c r="V212" t="str">
        <f>IF(Source!S216=0, " ", Source!S216)</f>
        <v xml:space="preserve"> </v>
      </c>
      <c r="W212" t="str">
        <f>IF(Source!Q216=0, " ", Source!Q216)</f>
        <v xml:space="preserve"> </v>
      </c>
      <c r="X212" t="str">
        <f>IF(Source!R216=0, " ", Source!R216)</f>
        <v xml:space="preserve"> </v>
      </c>
      <c r="Y212" t="str">
        <f>IF(Source!U216=0, " ", ROUND(Source!U216,2))</f>
        <v xml:space="preserve"> </v>
      </c>
      <c r="Z212" t="str">
        <f>IF(Source!V216=0, " ", ROUND(Source!V216,2))</f>
        <v xml:space="preserve"> </v>
      </c>
    </row>
    <row r="213" spans="1:26" ht="14.25" x14ac:dyDescent="0.2">
      <c r="A213" s="29"/>
      <c r="B213" s="29"/>
      <c r="C213" s="29"/>
      <c r="D213" s="30"/>
      <c r="E213" s="35"/>
      <c r="F213" s="32" t="str">
        <f>IF(Source!AF216=0, " ", Source!AF216)</f>
        <v xml:space="preserve"> </v>
      </c>
      <c r="G213" s="32" t="str">
        <f>IF(Source!AE216=0, " ", Source!AE216)</f>
        <v xml:space="preserve"> </v>
      </c>
      <c r="H213" s="35"/>
      <c r="I213" s="35"/>
      <c r="J213" s="35"/>
      <c r="K213" s="33" t="str">
        <f>IF(Source!R216=0, " ", Source!R216)</f>
        <v xml:space="preserve"> </v>
      </c>
      <c r="L213" s="35"/>
      <c r="M213" s="32" t="str">
        <f>IF(Source!AI216=0, " ", ROUND(Source!AI216,2))</f>
        <v xml:space="preserve"> </v>
      </c>
      <c r="N213" s="32" t="str">
        <f>IF(Source!V216=0, " ", ROUND(Source!V216,2))</f>
        <v xml:space="preserve"> </v>
      </c>
    </row>
    <row r="214" spans="1:26" ht="85.5" x14ac:dyDescent="0.2">
      <c r="A214" s="29">
        <v>56</v>
      </c>
      <c r="B214" s="29" t="str">
        <f>IF(Source!BJ218&lt;&gt;"", Source!BJ218, "")</f>
        <v>Ресурсная ведомость (по справочнику МТР на базе SAP ERP на 2023 год)</v>
      </c>
      <c r="C214" s="29" t="str">
        <f>IF(Source!G218&lt;&gt;"", Source!G218, "")</f>
        <v>Саморез 3,5х55 универсальный</v>
      </c>
      <c r="D214" s="30" t="str">
        <f>IF(Source!H218&lt;&gt;"", Source!H218, "")</f>
        <v>ШТ</v>
      </c>
      <c r="E214" s="31">
        <f>Source!I218</f>
        <v>18488</v>
      </c>
      <c r="F214" s="32">
        <f>IF(Source!AB218=0, " ", Source!AB218)</f>
        <v>1.41</v>
      </c>
      <c r="G214" s="32" t="str">
        <f>IF(Source!AD218=0, " ", Source!AD218)</f>
        <v xml:space="preserve"> </v>
      </c>
      <c r="H214" s="32">
        <f>IF(Source!AC218=0, " ", Source!AC218)</f>
        <v>1.41</v>
      </c>
      <c r="I214" s="33">
        <f>IF(Source!O218=0, " ", Source!O218)</f>
        <v>26068</v>
      </c>
      <c r="J214" s="33" t="str">
        <f>IF(Source!S218=0, " ", Source!S218)</f>
        <v xml:space="preserve"> </v>
      </c>
      <c r="K214" s="33" t="str">
        <f>IF(Source!Q218=0, " ", Source!Q218)</f>
        <v xml:space="preserve"> </v>
      </c>
      <c r="L214" s="33">
        <f>IF(Source!P218=0, " ", Source!P218)</f>
        <v>26068</v>
      </c>
      <c r="M214" s="32" t="str">
        <f>IF(Source!AH218=0, " ", ROUND(Source!AH218,2))</f>
        <v xml:space="preserve"> </v>
      </c>
      <c r="N214" s="32" t="str">
        <f>IF(Source!U218=0, " ", ROUND(Source!U218,2))</f>
        <v xml:space="preserve"> </v>
      </c>
      <c r="T214">
        <f>Source!O218+Source!X218+Source!Y218</f>
        <v>26068</v>
      </c>
      <c r="U214">
        <v>26068</v>
      </c>
      <c r="V214" t="str">
        <f>IF(Source!S218=0, " ", Source!S218)</f>
        <v xml:space="preserve"> </v>
      </c>
      <c r="W214" t="str">
        <f>IF(Source!Q218=0, " ", Source!Q218)</f>
        <v xml:space="preserve"> </v>
      </c>
      <c r="X214" t="str">
        <f>IF(Source!R218=0, " ", Source!R218)</f>
        <v xml:space="preserve"> </v>
      </c>
      <c r="Y214" t="str">
        <f>IF(Source!U218=0, " ", ROUND(Source!U218,2))</f>
        <v xml:space="preserve"> </v>
      </c>
      <c r="Z214" t="str">
        <f>IF(Source!V218=0, " ", ROUND(Source!V218,2))</f>
        <v xml:space="preserve"> </v>
      </c>
    </row>
    <row r="215" spans="1:26" ht="14.25" x14ac:dyDescent="0.2">
      <c r="A215" s="29"/>
      <c r="B215" s="29"/>
      <c r="C215" s="29"/>
      <c r="D215" s="30"/>
      <c r="E215" s="35"/>
      <c r="F215" s="32" t="str">
        <f>IF(Source!AF218=0, " ", Source!AF218)</f>
        <v xml:space="preserve"> </v>
      </c>
      <c r="G215" s="32" t="str">
        <f>IF(Source!AE218=0, " ", Source!AE218)</f>
        <v xml:space="preserve"> </v>
      </c>
      <c r="H215" s="35"/>
      <c r="I215" s="35"/>
      <c r="J215" s="35"/>
      <c r="K215" s="33" t="str">
        <f>IF(Source!R218=0, " ", Source!R218)</f>
        <v xml:space="preserve"> </v>
      </c>
      <c r="L215" s="35"/>
      <c r="M215" s="32" t="str">
        <f>IF(Source!AI218=0, " ", ROUND(Source!AI218,2))</f>
        <v xml:space="preserve"> </v>
      </c>
      <c r="N215" s="32" t="str">
        <f>IF(Source!V218=0, " ", ROUND(Source!V218,2))</f>
        <v xml:space="preserve"> </v>
      </c>
    </row>
    <row r="216" spans="1:26" ht="99.75" x14ac:dyDescent="0.2">
      <c r="A216" s="29">
        <v>57</v>
      </c>
      <c r="B216" s="29" t="str">
        <f>IF(Source!BJ220&lt;&gt;"", Source!BJ220, "")</f>
        <v>ФЕРм-2001, м08-02-412-03, приказ Минстроя России № 876/пр от 26.12.2019</v>
      </c>
      <c r="C216" s="29" t="str">
        <f>IF(Source!G220&lt;&gt;"", Source!G220, "")</f>
        <v>Затягивание провода в проложенные трубы и металлические рукава первого одножильного или многожильного в общей оплетке, суммарное сечение: до 16 мм2</v>
      </c>
      <c r="D216" s="30" t="str">
        <f>IF(Source!H220&lt;&gt;"", Source!H220, "")</f>
        <v>100 м</v>
      </c>
      <c r="E216" s="31">
        <f>Source!I220</f>
        <v>74.84</v>
      </c>
      <c r="F216" s="32">
        <f>IF(Source!AB220=0, " ", Source!AB220)</f>
        <v>87.25</v>
      </c>
      <c r="G216" s="32">
        <f>IF(Source!AD220=0, " ", Source!AD220)</f>
        <v>5.43</v>
      </c>
      <c r="H216" s="32">
        <f>IF(Source!AC220=0, " ", Source!AC220)</f>
        <v>22.69</v>
      </c>
      <c r="I216" s="33">
        <f>IF(Source!O220=0, " ", Source!O220)</f>
        <v>6529</v>
      </c>
      <c r="J216" s="33">
        <f>IF(Source!S220=0, " ", Source!S220)</f>
        <v>4425</v>
      </c>
      <c r="K216" s="33">
        <f>IF(Source!Q220=0, " ", Source!Q220)</f>
        <v>406</v>
      </c>
      <c r="L216" s="33">
        <f>IF(Source!P220=0, " ", Source!P220)</f>
        <v>1698</v>
      </c>
      <c r="M216" s="32">
        <f>IF(Source!AH220=0, " ", ROUND(Source!AH220,2))</f>
        <v>6.29</v>
      </c>
      <c r="N216" s="32">
        <f>IF(Source!U220=0, " ", ROUND(Source!U220,2))</f>
        <v>470.74</v>
      </c>
      <c r="T216">
        <f>Source!O220+Source!X220+Source!Y220</f>
        <v>13163</v>
      </c>
      <c r="U216">
        <v>1698</v>
      </c>
      <c r="V216">
        <f>IF(Source!S220=0, " ", Source!S220)</f>
        <v>4425</v>
      </c>
      <c r="W216">
        <f>IF(Source!Q220=0, " ", Source!Q220)</f>
        <v>406</v>
      </c>
      <c r="X216">
        <f>IF(Source!R220=0, " ", Source!R220)</f>
        <v>57</v>
      </c>
      <c r="Y216">
        <f>IF(Source!U220=0, " ", ROUND(Source!U220,2))</f>
        <v>470.74</v>
      </c>
      <c r="Z216">
        <f>IF(Source!V220=0, " ", ROUND(Source!V220,2))</f>
        <v>4.49</v>
      </c>
    </row>
    <row r="217" spans="1:26" ht="14.25" x14ac:dyDescent="0.2">
      <c r="A217" s="25"/>
      <c r="B217" s="25"/>
      <c r="C217" s="25"/>
      <c r="D217" s="26"/>
      <c r="E217" s="34"/>
      <c r="F217" s="27">
        <f>IF(Source!AF220=0, " ", Source!AF220)</f>
        <v>59.13</v>
      </c>
      <c r="G217" s="27">
        <f>IF(Source!AE220=0, " ", Source!AE220)</f>
        <v>0.76</v>
      </c>
      <c r="H217" s="34"/>
      <c r="I217" s="34"/>
      <c r="J217" s="34"/>
      <c r="K217" s="28">
        <f>IF(Source!R220=0, " ", Source!R220)</f>
        <v>57</v>
      </c>
      <c r="L217" s="34"/>
      <c r="M217" s="27">
        <f>IF(Source!AI220=0, " ", ROUND(Source!AI220,2))</f>
        <v>0.06</v>
      </c>
      <c r="N217" s="27">
        <f>IF(Source!V220=0, " ", ROUND(Source!V220,2))</f>
        <v>4.49</v>
      </c>
    </row>
    <row r="218" spans="1:26" x14ac:dyDescent="0.2">
      <c r="A218" s="10"/>
      <c r="B218" s="10"/>
      <c r="C218" s="45" t="str">
        <f>"Объем: "&amp;Source!I220&amp;"=7484/"&amp;"100"</f>
        <v>Объем: 74.84=7484/100</v>
      </c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</row>
    <row r="219" spans="1:26" ht="15" x14ac:dyDescent="0.2">
      <c r="A219" s="66"/>
      <c r="B219" s="66"/>
      <c r="C219" s="39" t="s">
        <v>208</v>
      </c>
      <c r="D219" s="40" t="str">
        <f>CONCATENATE(Source!AT220," %")</f>
        <v>97 %</v>
      </c>
      <c r="E219" s="40"/>
      <c r="F219" s="40"/>
      <c r="G219" s="40"/>
      <c r="H219" s="40"/>
      <c r="I219" s="41">
        <f>Source!X220</f>
        <v>4348</v>
      </c>
      <c r="J219" s="66"/>
      <c r="K219" s="66"/>
      <c r="L219" s="66"/>
      <c r="M219" s="66"/>
      <c r="N219" s="66"/>
    </row>
    <row r="220" spans="1:26" ht="15" x14ac:dyDescent="0.2">
      <c r="A220" s="66"/>
      <c r="B220" s="66"/>
      <c r="C220" s="39" t="s">
        <v>210</v>
      </c>
      <c r="D220" s="40" t="str">
        <f>CONCATENATE(Source!AU220," %")</f>
        <v>51 %</v>
      </c>
      <c r="E220" s="40"/>
      <c r="F220" s="40"/>
      <c r="G220" s="40"/>
      <c r="H220" s="40"/>
      <c r="I220" s="41">
        <f>Source!Y220</f>
        <v>2286</v>
      </c>
      <c r="J220" s="66"/>
      <c r="K220" s="66"/>
      <c r="L220" s="66"/>
      <c r="M220" s="66"/>
      <c r="N220" s="66"/>
    </row>
    <row r="221" spans="1:26" ht="14.25" x14ac:dyDescent="0.2">
      <c r="A221" s="66"/>
      <c r="B221" s="66"/>
      <c r="C221" s="42" t="s">
        <v>631</v>
      </c>
      <c r="D221" s="43"/>
      <c r="E221" s="43"/>
      <c r="F221" s="43"/>
      <c r="G221" s="43"/>
      <c r="H221" s="43"/>
      <c r="I221" s="44">
        <f>SUMIF(Source!AA220:'Source'!AA221, "=41556122", Source!GM220:'Source'!GM221)</f>
        <v>13163</v>
      </c>
      <c r="J221" s="66"/>
      <c r="K221" s="66"/>
      <c r="L221" s="66"/>
      <c r="M221" s="66"/>
      <c r="N221" s="66"/>
    </row>
    <row r="222" spans="1:26" ht="85.5" x14ac:dyDescent="0.2">
      <c r="A222" s="29">
        <v>58</v>
      </c>
      <c r="B222" s="29" t="str">
        <f>IF(Source!BJ222&lt;&gt;"", Source!BJ222, "")</f>
        <v>Ресурсная ведомость (по справочнику МТР на базе SAP ERP на 2023 год)</v>
      </c>
      <c r="C222" s="29" t="str">
        <f>IF(Source!G222&lt;&gt;"", Source!G222, "")</f>
        <v>Кабель силовой ВВГ-Пнг-LS 3х2,5(ож)-1</v>
      </c>
      <c r="D222" s="30" t="str">
        <f>IF(Source!H222&lt;&gt;"", Source!H222, "")</f>
        <v>м</v>
      </c>
      <c r="E222" s="31">
        <f>Source!I222</f>
        <v>6251</v>
      </c>
      <c r="F222" s="32">
        <f>IF(Source!AB222=0, " ", Source!AB222)</f>
        <v>81.33</v>
      </c>
      <c r="G222" s="32" t="str">
        <f>IF(Source!AD222=0, " ", Source!AD222)</f>
        <v xml:space="preserve"> </v>
      </c>
      <c r="H222" s="32">
        <f>IF(Source!AC222=0, " ", Source!AC222)</f>
        <v>81.33</v>
      </c>
      <c r="I222" s="33">
        <f>IF(Source!O222=0, " ", Source!O222)</f>
        <v>508394</v>
      </c>
      <c r="J222" s="33" t="str">
        <f>IF(Source!S222=0, " ", Source!S222)</f>
        <v xml:space="preserve"> </v>
      </c>
      <c r="K222" s="33" t="str">
        <f>IF(Source!Q222=0, " ", Source!Q222)</f>
        <v xml:space="preserve"> </v>
      </c>
      <c r="L222" s="33">
        <f>IF(Source!P222=0, " ", Source!P222)</f>
        <v>508394</v>
      </c>
      <c r="M222" s="32" t="str">
        <f>IF(Source!AH222=0, " ", ROUND(Source!AH222,2))</f>
        <v xml:space="preserve"> </v>
      </c>
      <c r="N222" s="32" t="str">
        <f>IF(Source!U222=0, " ", ROUND(Source!U222,2))</f>
        <v xml:space="preserve"> </v>
      </c>
      <c r="T222">
        <f>Source!O222+Source!X222+Source!Y222</f>
        <v>508394</v>
      </c>
      <c r="U222">
        <v>508394</v>
      </c>
      <c r="V222" t="str">
        <f>IF(Source!S222=0, " ", Source!S222)</f>
        <v xml:space="preserve"> </v>
      </c>
      <c r="W222" t="str">
        <f>IF(Source!Q222=0, " ", Source!Q222)</f>
        <v xml:space="preserve"> </v>
      </c>
      <c r="X222" t="str">
        <f>IF(Source!R222=0, " ", Source!R222)</f>
        <v xml:space="preserve"> </v>
      </c>
      <c r="Y222" t="str">
        <f>IF(Source!U222=0, " ", ROUND(Source!U222,2))</f>
        <v xml:space="preserve"> </v>
      </c>
      <c r="Z222" t="str">
        <f>IF(Source!V222=0, " ", ROUND(Source!V222,2))</f>
        <v xml:space="preserve"> </v>
      </c>
    </row>
    <row r="223" spans="1:26" ht="14.25" x14ac:dyDescent="0.2">
      <c r="A223" s="29"/>
      <c r="B223" s="29"/>
      <c r="C223" s="29"/>
      <c r="D223" s="30"/>
      <c r="E223" s="35"/>
      <c r="F223" s="32" t="str">
        <f>IF(Source!AF222=0, " ", Source!AF222)</f>
        <v xml:space="preserve"> </v>
      </c>
      <c r="G223" s="32" t="str">
        <f>IF(Source!AE222=0, " ", Source!AE222)</f>
        <v xml:space="preserve"> </v>
      </c>
      <c r="H223" s="35"/>
      <c r="I223" s="35"/>
      <c r="J223" s="35"/>
      <c r="K223" s="33" t="str">
        <f>IF(Source!R222=0, " ", Source!R222)</f>
        <v xml:space="preserve"> </v>
      </c>
      <c r="L223" s="35"/>
      <c r="M223" s="32" t="str">
        <f>IF(Source!AI222=0, " ", ROUND(Source!AI222,2))</f>
        <v xml:space="preserve"> </v>
      </c>
      <c r="N223" s="32" t="str">
        <f>IF(Source!V222=0, " ", ROUND(Source!V222,2))</f>
        <v xml:space="preserve"> </v>
      </c>
    </row>
    <row r="224" spans="1:26" ht="85.5" x14ac:dyDescent="0.2">
      <c r="A224" s="29">
        <v>59</v>
      </c>
      <c r="B224" s="29" t="str">
        <f>IF(Source!BJ224&lt;&gt;"", Source!BJ224, "")</f>
        <v>Ресурсная ведомость (по справочнику МТР на базе SAP ERP на 2023 год)</v>
      </c>
      <c r="C224" s="29" t="str">
        <f>IF(Source!G224&lt;&gt;"", Source!G224, "")</f>
        <v>Кабель силовой ВВГнг-LS 5x2,5(ож)-1</v>
      </c>
      <c r="D224" s="30" t="str">
        <f>IF(Source!H224&lt;&gt;"", Source!H224, "")</f>
        <v>м</v>
      </c>
      <c r="E224" s="31">
        <f>Source!I224</f>
        <v>153</v>
      </c>
      <c r="F224" s="32">
        <f>IF(Source!AB224=0, " ", Source!AB224)</f>
        <v>181.6</v>
      </c>
      <c r="G224" s="32" t="str">
        <f>IF(Source!AD224=0, " ", Source!AD224)</f>
        <v xml:space="preserve"> </v>
      </c>
      <c r="H224" s="32">
        <f>IF(Source!AC224=0, " ", Source!AC224)</f>
        <v>181.6</v>
      </c>
      <c r="I224" s="33">
        <f>IF(Source!O224=0, " ", Source!O224)</f>
        <v>27785</v>
      </c>
      <c r="J224" s="33" t="str">
        <f>IF(Source!S224=0, " ", Source!S224)</f>
        <v xml:space="preserve"> </v>
      </c>
      <c r="K224" s="33" t="str">
        <f>IF(Source!Q224=0, " ", Source!Q224)</f>
        <v xml:space="preserve"> </v>
      </c>
      <c r="L224" s="33">
        <f>IF(Source!P224=0, " ", Source!P224)</f>
        <v>27785</v>
      </c>
      <c r="M224" s="32" t="str">
        <f>IF(Source!AH224=0, " ", ROUND(Source!AH224,2))</f>
        <v xml:space="preserve"> </v>
      </c>
      <c r="N224" s="32" t="str">
        <f>IF(Source!U224=0, " ", ROUND(Source!U224,2))</f>
        <v xml:space="preserve"> </v>
      </c>
      <c r="T224">
        <f>Source!O224+Source!X224+Source!Y224</f>
        <v>27785</v>
      </c>
      <c r="U224">
        <v>27785</v>
      </c>
      <c r="V224" t="str">
        <f>IF(Source!S224=0, " ", Source!S224)</f>
        <v xml:space="preserve"> </v>
      </c>
      <c r="W224" t="str">
        <f>IF(Source!Q224=0, " ", Source!Q224)</f>
        <v xml:space="preserve"> </v>
      </c>
      <c r="X224" t="str">
        <f>IF(Source!R224=0, " ", Source!R224)</f>
        <v xml:space="preserve"> </v>
      </c>
      <c r="Y224" t="str">
        <f>IF(Source!U224=0, " ", ROUND(Source!U224,2))</f>
        <v xml:space="preserve"> </v>
      </c>
      <c r="Z224" t="str">
        <f>IF(Source!V224=0, " ", ROUND(Source!V224,2))</f>
        <v xml:space="preserve"> </v>
      </c>
    </row>
    <row r="225" spans="1:26" ht="14.25" x14ac:dyDescent="0.2">
      <c r="A225" s="29"/>
      <c r="B225" s="29"/>
      <c r="C225" s="29"/>
      <c r="D225" s="30"/>
      <c r="E225" s="35"/>
      <c r="F225" s="32" t="str">
        <f>IF(Source!AF224=0, " ", Source!AF224)</f>
        <v xml:space="preserve"> </v>
      </c>
      <c r="G225" s="32" t="str">
        <f>IF(Source!AE224=0, " ", Source!AE224)</f>
        <v xml:space="preserve"> </v>
      </c>
      <c r="H225" s="35"/>
      <c r="I225" s="35"/>
      <c r="J225" s="35"/>
      <c r="K225" s="33" t="str">
        <f>IF(Source!R224=0, " ", Source!R224)</f>
        <v xml:space="preserve"> </v>
      </c>
      <c r="L225" s="35"/>
      <c r="M225" s="32" t="str">
        <f>IF(Source!AI224=0, " ", ROUND(Source!AI224,2))</f>
        <v xml:space="preserve"> </v>
      </c>
      <c r="N225" s="32" t="str">
        <f>IF(Source!V224=0, " ", ROUND(Source!V224,2))</f>
        <v xml:space="preserve"> </v>
      </c>
    </row>
    <row r="226" spans="1:26" ht="85.5" x14ac:dyDescent="0.2">
      <c r="A226" s="29">
        <v>60</v>
      </c>
      <c r="B226" s="29" t="str">
        <f>IF(Source!BJ226&lt;&gt;"", Source!BJ226, "")</f>
        <v>Ресурсная ведомость (по справочнику МТР на базе SAP ERP на 2023 год)</v>
      </c>
      <c r="C226" s="29" t="str">
        <f>IF(Source!G226&lt;&gt;"", Source!G226, "")</f>
        <v>Кабель силовой ВВГнг-LS 5x1,5(ож)-0,66</v>
      </c>
      <c r="D226" s="30" t="str">
        <f>IF(Source!H226&lt;&gt;"", Source!H226, "")</f>
        <v>м</v>
      </c>
      <c r="E226" s="31">
        <f>Source!I226</f>
        <v>245</v>
      </c>
      <c r="F226" s="32">
        <f>IF(Source!AB226=0, " ", Source!AB226)</f>
        <v>70.22</v>
      </c>
      <c r="G226" s="32" t="str">
        <f>IF(Source!AD226=0, " ", Source!AD226)</f>
        <v xml:space="preserve"> </v>
      </c>
      <c r="H226" s="32">
        <f>IF(Source!AC226=0, " ", Source!AC226)</f>
        <v>70.22</v>
      </c>
      <c r="I226" s="33">
        <f>IF(Source!O226=0, " ", Source!O226)</f>
        <v>17204</v>
      </c>
      <c r="J226" s="33" t="str">
        <f>IF(Source!S226=0, " ", Source!S226)</f>
        <v xml:space="preserve"> </v>
      </c>
      <c r="K226" s="33" t="str">
        <f>IF(Source!Q226=0, " ", Source!Q226)</f>
        <v xml:space="preserve"> </v>
      </c>
      <c r="L226" s="33">
        <f>IF(Source!P226=0, " ", Source!P226)</f>
        <v>17204</v>
      </c>
      <c r="M226" s="32" t="str">
        <f>IF(Source!AH226=0, " ", ROUND(Source!AH226,2))</f>
        <v xml:space="preserve"> </v>
      </c>
      <c r="N226" s="32" t="str">
        <f>IF(Source!U226=0, " ", ROUND(Source!U226,2))</f>
        <v xml:space="preserve"> </v>
      </c>
      <c r="T226">
        <f>Source!O226+Source!X226+Source!Y226</f>
        <v>17204</v>
      </c>
      <c r="U226">
        <v>17204</v>
      </c>
      <c r="V226" t="str">
        <f>IF(Source!S226=0, " ", Source!S226)</f>
        <v xml:space="preserve"> </v>
      </c>
      <c r="W226" t="str">
        <f>IF(Source!Q226=0, " ", Source!Q226)</f>
        <v xml:space="preserve"> </v>
      </c>
      <c r="X226" t="str">
        <f>IF(Source!R226=0, " ", Source!R226)</f>
        <v xml:space="preserve"> </v>
      </c>
      <c r="Y226" t="str">
        <f>IF(Source!U226=0, " ", ROUND(Source!U226,2))</f>
        <v xml:space="preserve"> </v>
      </c>
      <c r="Z226" t="str">
        <f>IF(Source!V226=0, " ", ROUND(Source!V226,2))</f>
        <v xml:space="preserve"> </v>
      </c>
    </row>
    <row r="227" spans="1:26" ht="14.25" x14ac:dyDescent="0.2">
      <c r="A227" s="29"/>
      <c r="B227" s="29"/>
      <c r="C227" s="29"/>
      <c r="D227" s="30"/>
      <c r="E227" s="35"/>
      <c r="F227" s="32" t="str">
        <f>IF(Source!AF226=0, " ", Source!AF226)</f>
        <v xml:space="preserve"> </v>
      </c>
      <c r="G227" s="32" t="str">
        <f>IF(Source!AE226=0, " ", Source!AE226)</f>
        <v xml:space="preserve"> </v>
      </c>
      <c r="H227" s="35"/>
      <c r="I227" s="35"/>
      <c r="J227" s="35"/>
      <c r="K227" s="33" t="str">
        <f>IF(Source!R226=0, " ", Source!R226)</f>
        <v xml:space="preserve"> </v>
      </c>
      <c r="L227" s="35"/>
      <c r="M227" s="32" t="str">
        <f>IF(Source!AI226=0, " ", ROUND(Source!AI226,2))</f>
        <v xml:space="preserve"> </v>
      </c>
      <c r="N227" s="32" t="str">
        <f>IF(Source!V226=0, " ", ROUND(Source!V226,2))</f>
        <v xml:space="preserve"> </v>
      </c>
    </row>
    <row r="228" spans="1:26" ht="85.5" x14ac:dyDescent="0.2">
      <c r="A228" s="29">
        <v>61</v>
      </c>
      <c r="B228" s="29" t="str">
        <f>IF(Source!BJ228&lt;&gt;"", Source!BJ228, "")</f>
        <v>Ресурсная ведомость (по справочнику МТР на базе SAP ERP на 2023 год)</v>
      </c>
      <c r="C228" s="29" t="str">
        <f>IF(Source!G228&lt;&gt;"", Source!G228, "")</f>
        <v>Кабель силовой ВВГнг 3x4(ож)-0,66</v>
      </c>
      <c r="D228" s="30" t="str">
        <f>IF(Source!H228&lt;&gt;"", Source!H228, "")</f>
        <v>м</v>
      </c>
      <c r="E228" s="31">
        <f>Source!I228</f>
        <v>153</v>
      </c>
      <c r="F228" s="32">
        <f>IF(Source!AB228=0, " ", Source!AB228)</f>
        <v>92.24</v>
      </c>
      <c r="G228" s="32" t="str">
        <f>IF(Source!AD228=0, " ", Source!AD228)</f>
        <v xml:space="preserve"> </v>
      </c>
      <c r="H228" s="32">
        <f>IF(Source!AC228=0, " ", Source!AC228)</f>
        <v>92.24</v>
      </c>
      <c r="I228" s="33">
        <f>IF(Source!O228=0, " ", Source!O228)</f>
        <v>14113</v>
      </c>
      <c r="J228" s="33" t="str">
        <f>IF(Source!S228=0, " ", Source!S228)</f>
        <v xml:space="preserve"> </v>
      </c>
      <c r="K228" s="33" t="str">
        <f>IF(Source!Q228=0, " ", Source!Q228)</f>
        <v xml:space="preserve"> </v>
      </c>
      <c r="L228" s="33">
        <f>IF(Source!P228=0, " ", Source!P228)</f>
        <v>14113</v>
      </c>
      <c r="M228" s="32" t="str">
        <f>IF(Source!AH228=0, " ", ROUND(Source!AH228,2))</f>
        <v xml:space="preserve"> </v>
      </c>
      <c r="N228" s="32" t="str">
        <f>IF(Source!U228=0, " ", ROUND(Source!U228,2))</f>
        <v xml:space="preserve"> </v>
      </c>
      <c r="T228">
        <f>Source!O228+Source!X228+Source!Y228</f>
        <v>14113</v>
      </c>
      <c r="U228">
        <v>14113</v>
      </c>
      <c r="V228" t="str">
        <f>IF(Source!S228=0, " ", Source!S228)</f>
        <v xml:space="preserve"> </v>
      </c>
      <c r="W228" t="str">
        <f>IF(Source!Q228=0, " ", Source!Q228)</f>
        <v xml:space="preserve"> </v>
      </c>
      <c r="X228" t="str">
        <f>IF(Source!R228=0, " ", Source!R228)</f>
        <v xml:space="preserve"> </v>
      </c>
      <c r="Y228" t="str">
        <f>IF(Source!U228=0, " ", ROUND(Source!U228,2))</f>
        <v xml:space="preserve"> </v>
      </c>
      <c r="Z228" t="str">
        <f>IF(Source!V228=0, " ", ROUND(Source!V228,2))</f>
        <v xml:space="preserve"> </v>
      </c>
    </row>
    <row r="229" spans="1:26" ht="14.25" x14ac:dyDescent="0.2">
      <c r="A229" s="29"/>
      <c r="B229" s="29"/>
      <c r="C229" s="29"/>
      <c r="D229" s="30"/>
      <c r="E229" s="35"/>
      <c r="F229" s="32" t="str">
        <f>IF(Source!AF228=0, " ", Source!AF228)</f>
        <v xml:space="preserve"> </v>
      </c>
      <c r="G229" s="32" t="str">
        <f>IF(Source!AE228=0, " ", Source!AE228)</f>
        <v xml:space="preserve"> </v>
      </c>
      <c r="H229" s="35"/>
      <c r="I229" s="35"/>
      <c r="J229" s="35"/>
      <c r="K229" s="33" t="str">
        <f>IF(Source!R228=0, " ", Source!R228)</f>
        <v xml:space="preserve"> </v>
      </c>
      <c r="L229" s="35"/>
      <c r="M229" s="32" t="str">
        <f>IF(Source!AI228=0, " ", ROUND(Source!AI228,2))</f>
        <v xml:space="preserve"> </v>
      </c>
      <c r="N229" s="32" t="str">
        <f>IF(Source!V228=0, " ", ROUND(Source!V228,2))</f>
        <v xml:space="preserve"> </v>
      </c>
    </row>
    <row r="230" spans="1:26" ht="85.5" x14ac:dyDescent="0.2">
      <c r="A230" s="29">
        <v>62</v>
      </c>
      <c r="B230" s="29" t="str">
        <f>IF(Source!BJ230&lt;&gt;"", Source!BJ230, "")</f>
        <v>Ресурсная ведомость (по справочнику МТР на базе SAP ERP на 2023 год)</v>
      </c>
      <c r="C230" s="29" t="str">
        <f>IF(Source!G230&lt;&gt;"", Source!G230, "")</f>
        <v>Кабель Rexant 01-0146 FTP 4PR24AWG CAT5e</v>
      </c>
      <c r="D230" s="30" t="str">
        <f>IF(Source!H230&lt;&gt;"", Source!H230, "")</f>
        <v>м</v>
      </c>
      <c r="E230" s="31">
        <f>Source!I230</f>
        <v>832</v>
      </c>
      <c r="F230" s="32">
        <f>IF(Source!AB230=0, " ", Source!AB230)</f>
        <v>56.7</v>
      </c>
      <c r="G230" s="32" t="str">
        <f>IF(Source!AD230=0, " ", Source!AD230)</f>
        <v xml:space="preserve"> </v>
      </c>
      <c r="H230" s="32">
        <f>IF(Source!AC230=0, " ", Source!AC230)</f>
        <v>56.7</v>
      </c>
      <c r="I230" s="33">
        <f>IF(Source!O230=0, " ", Source!O230)</f>
        <v>47174</v>
      </c>
      <c r="J230" s="33" t="str">
        <f>IF(Source!S230=0, " ", Source!S230)</f>
        <v xml:space="preserve"> </v>
      </c>
      <c r="K230" s="33" t="str">
        <f>IF(Source!Q230=0, " ", Source!Q230)</f>
        <v xml:space="preserve"> </v>
      </c>
      <c r="L230" s="33">
        <f>IF(Source!P230=0, " ", Source!P230)</f>
        <v>47174</v>
      </c>
      <c r="M230" s="32" t="str">
        <f>IF(Source!AH230=0, " ", ROUND(Source!AH230,2))</f>
        <v xml:space="preserve"> </v>
      </c>
      <c r="N230" s="32" t="str">
        <f>IF(Source!U230=0, " ", ROUND(Source!U230,2))</f>
        <v xml:space="preserve"> </v>
      </c>
      <c r="T230">
        <f>Source!O230+Source!X230+Source!Y230</f>
        <v>47174</v>
      </c>
      <c r="U230">
        <v>47174</v>
      </c>
      <c r="V230" t="str">
        <f>IF(Source!S230=0, " ", Source!S230)</f>
        <v xml:space="preserve"> </v>
      </c>
      <c r="W230" t="str">
        <f>IF(Source!Q230=0, " ", Source!Q230)</f>
        <v xml:space="preserve"> </v>
      </c>
      <c r="X230" t="str">
        <f>IF(Source!R230=0, " ", Source!R230)</f>
        <v xml:space="preserve"> </v>
      </c>
      <c r="Y230" t="str">
        <f>IF(Source!U230=0, " ", ROUND(Source!U230,2))</f>
        <v xml:space="preserve"> </v>
      </c>
      <c r="Z230" t="str">
        <f>IF(Source!V230=0, " ", ROUND(Source!V230,2))</f>
        <v xml:space="preserve"> </v>
      </c>
    </row>
    <row r="231" spans="1:26" ht="14.25" x14ac:dyDescent="0.2">
      <c r="A231" s="29"/>
      <c r="B231" s="29"/>
      <c r="C231" s="29"/>
      <c r="D231" s="30"/>
      <c r="E231" s="35"/>
      <c r="F231" s="32" t="str">
        <f>IF(Source!AF230=0, " ", Source!AF230)</f>
        <v xml:space="preserve"> </v>
      </c>
      <c r="G231" s="32" t="str">
        <f>IF(Source!AE230=0, " ", Source!AE230)</f>
        <v xml:space="preserve"> </v>
      </c>
      <c r="H231" s="35"/>
      <c r="I231" s="35"/>
      <c r="J231" s="35"/>
      <c r="K231" s="33" t="str">
        <f>IF(Source!R230=0, " ", Source!R230)</f>
        <v xml:space="preserve"> </v>
      </c>
      <c r="L231" s="35"/>
      <c r="M231" s="32" t="str">
        <f>IF(Source!AI230=0, " ", ROUND(Source!AI230,2))</f>
        <v xml:space="preserve"> </v>
      </c>
      <c r="N231" s="32" t="str">
        <f>IF(Source!V230=0, " ", ROUND(Source!V230,2))</f>
        <v xml:space="preserve"> </v>
      </c>
    </row>
    <row r="232" spans="1:26" ht="99.75" x14ac:dyDescent="0.2">
      <c r="A232" s="29">
        <v>63</v>
      </c>
      <c r="B232" s="29" t="str">
        <f>IF(Source!BJ232&lt;&gt;"", Source!BJ232, "")</f>
        <v>ФЕРм-2001, м11-04-024-01, приказ Минстроя России № 876/пр от 26.12.2019</v>
      </c>
      <c r="C232" s="29" t="str">
        <f>IF(Source!G232&lt;&gt;"", Source!G232, "")</f>
        <v>Разъемы штепсельные с разделкой и включением экранированного кабеля с экранированными жилами, сечение жилы до 1 мм2, количество подключаемых жил: 14 шт.</v>
      </c>
      <c r="D232" s="30" t="str">
        <f>IF(Source!H232&lt;&gt;"", Source!H232, "")</f>
        <v>ШТ</v>
      </c>
      <c r="E232" s="31">
        <f>Source!I232</f>
        <v>352</v>
      </c>
      <c r="F232" s="32">
        <f>IF(Source!AB232=0, " ", Source!AB232)</f>
        <v>38.96</v>
      </c>
      <c r="G232" s="32" t="str">
        <f>IF(Source!AD232=0, " ", Source!AD232)</f>
        <v xml:space="preserve"> </v>
      </c>
      <c r="H232" s="32">
        <f>IF(Source!AC232=0, " ", Source!AC232)</f>
        <v>6.51</v>
      </c>
      <c r="I232" s="33">
        <f>IF(Source!O232=0, " ", Source!O232)</f>
        <v>13714</v>
      </c>
      <c r="J232" s="33">
        <f>IF(Source!S232=0, " ", Source!S232)</f>
        <v>11422</v>
      </c>
      <c r="K232" s="33" t="str">
        <f>IF(Source!Q232=0, " ", Source!Q232)</f>
        <v xml:space="preserve"> </v>
      </c>
      <c r="L232" s="33">
        <f>IF(Source!P232=0, " ", Source!P232)</f>
        <v>2292</v>
      </c>
      <c r="M232" s="32">
        <f>IF(Source!AH232=0, " ", ROUND(Source!AH232,2))</f>
        <v>3.09</v>
      </c>
      <c r="N232" s="32">
        <f>IF(Source!U232=0, " ", ROUND(Source!U232,2))</f>
        <v>1087.68</v>
      </c>
      <c r="T232">
        <f>Source!O232+Source!X232+Source!Y232</f>
        <v>29248</v>
      </c>
      <c r="U232">
        <v>2292</v>
      </c>
      <c r="V232">
        <f>IF(Source!S232=0, " ", Source!S232)</f>
        <v>11422</v>
      </c>
      <c r="W232" t="str">
        <f>IF(Source!Q232=0, " ", Source!Q232)</f>
        <v xml:space="preserve"> </v>
      </c>
      <c r="X232" t="str">
        <f>IF(Source!R232=0, " ", Source!R232)</f>
        <v xml:space="preserve"> </v>
      </c>
      <c r="Y232">
        <f>IF(Source!U232=0, " ", ROUND(Source!U232,2))</f>
        <v>1087.68</v>
      </c>
      <c r="Z232" t="str">
        <f>IF(Source!V232=0, " ", ROUND(Source!V232,2))</f>
        <v xml:space="preserve"> </v>
      </c>
    </row>
    <row r="233" spans="1:26" ht="14.25" x14ac:dyDescent="0.2">
      <c r="A233" s="29"/>
      <c r="B233" s="29"/>
      <c r="C233" s="29"/>
      <c r="D233" s="30"/>
      <c r="E233" s="35"/>
      <c r="F233" s="32">
        <f>IF(Source!AF232=0, " ", Source!AF232)</f>
        <v>32.450000000000003</v>
      </c>
      <c r="G233" s="32" t="str">
        <f>IF(Source!AE232=0, " ", Source!AE232)</f>
        <v xml:space="preserve"> </v>
      </c>
      <c r="H233" s="35"/>
      <c r="I233" s="35"/>
      <c r="J233" s="35"/>
      <c r="K233" s="33" t="str">
        <f>IF(Source!R232=0, " ", Source!R232)</f>
        <v xml:space="preserve"> </v>
      </c>
      <c r="L233" s="35"/>
      <c r="M233" s="32" t="str">
        <f>IF(Source!AI232=0, " ", ROUND(Source!AI232,2))</f>
        <v xml:space="preserve"> </v>
      </c>
      <c r="N233" s="32" t="str">
        <f>IF(Source!V232=0, " ", ROUND(Source!V232,2))</f>
        <v xml:space="preserve"> </v>
      </c>
    </row>
    <row r="234" spans="1:26" ht="15" x14ac:dyDescent="0.2">
      <c r="A234" s="66"/>
      <c r="B234" s="66"/>
      <c r="C234" s="39" t="s">
        <v>208</v>
      </c>
      <c r="D234" s="40" t="str">
        <f>CONCATENATE(Source!AT232," %")</f>
        <v>90 %</v>
      </c>
      <c r="E234" s="40"/>
      <c r="F234" s="40"/>
      <c r="G234" s="40"/>
      <c r="H234" s="40"/>
      <c r="I234" s="41">
        <f>Source!X232</f>
        <v>10280</v>
      </c>
      <c r="J234" s="66"/>
      <c r="K234" s="66"/>
      <c r="L234" s="66"/>
      <c r="M234" s="66"/>
      <c r="N234" s="66"/>
    </row>
    <row r="235" spans="1:26" ht="15" x14ac:dyDescent="0.2">
      <c r="A235" s="66"/>
      <c r="B235" s="66"/>
      <c r="C235" s="39" t="s">
        <v>210</v>
      </c>
      <c r="D235" s="40" t="str">
        <f>CONCATENATE(Source!AU232," %")</f>
        <v>46 %</v>
      </c>
      <c r="E235" s="40"/>
      <c r="F235" s="40"/>
      <c r="G235" s="40"/>
      <c r="H235" s="40"/>
      <c r="I235" s="41">
        <f>Source!Y232</f>
        <v>5254</v>
      </c>
      <c r="J235" s="66"/>
      <c r="K235" s="66"/>
      <c r="L235" s="66"/>
      <c r="M235" s="66"/>
      <c r="N235" s="66"/>
    </row>
    <row r="236" spans="1:26" ht="14.25" x14ac:dyDescent="0.2">
      <c r="A236" s="66"/>
      <c r="B236" s="66"/>
      <c r="C236" s="42" t="s">
        <v>631</v>
      </c>
      <c r="D236" s="43"/>
      <c r="E236" s="43"/>
      <c r="F236" s="43"/>
      <c r="G236" s="43"/>
      <c r="H236" s="43"/>
      <c r="I236" s="44">
        <f>SUMIF(Source!AA232:'Source'!AA233, "=41556122", Source!GM232:'Source'!GM233)</f>
        <v>29248</v>
      </c>
      <c r="J236" s="66"/>
      <c r="K236" s="66"/>
      <c r="L236" s="66"/>
      <c r="M236" s="66"/>
      <c r="N236" s="66"/>
    </row>
    <row r="237" spans="1:26" ht="99.75" x14ac:dyDescent="0.2">
      <c r="A237" s="29">
        <v>64</v>
      </c>
      <c r="B237" s="29" t="str">
        <f>IF(Source!BJ234&lt;&gt;"", Source!BJ234, "")</f>
        <v>ФЕРм-2001, м08-02-398-02, приказ Минстроя России № 876/пр от 26.12.2019</v>
      </c>
      <c r="C237" s="29" t="str">
        <f>IF(Source!G234&lt;&gt;"", Source!G234, "")</f>
        <v>Провод в лотках, сечением: до 35 мм2</v>
      </c>
      <c r="D237" s="30" t="str">
        <f>IF(Source!H234&lt;&gt;"", Source!H234, "")</f>
        <v>100 м</v>
      </c>
      <c r="E237" s="31">
        <f>Source!I234</f>
        <v>329.84</v>
      </c>
      <c r="F237" s="32">
        <f>IF(Source!AB234=0, " ", Source!AB234)</f>
        <v>33.46</v>
      </c>
      <c r="G237" s="32">
        <f>IF(Source!AD234=0, " ", Source!AD234)</f>
        <v>3.62</v>
      </c>
      <c r="H237" s="32">
        <f>IF(Source!AC234=0, " ", Source!AC234)</f>
        <v>10.48</v>
      </c>
      <c r="I237" s="33">
        <f>IF(Source!O234=0, " ", Source!O234)</f>
        <v>11037</v>
      </c>
      <c r="J237" s="33">
        <f>IF(Source!S234=0, " ", Source!S234)</f>
        <v>6386</v>
      </c>
      <c r="K237" s="33">
        <f>IF(Source!Q234=0, " ", Source!Q234)</f>
        <v>1194</v>
      </c>
      <c r="L237" s="33">
        <f>IF(Source!P234=0, " ", Source!P234)</f>
        <v>3457</v>
      </c>
      <c r="M237" s="32">
        <f>IF(Source!AH234=0, " ", ROUND(Source!AH234,2))</f>
        <v>2.06</v>
      </c>
      <c r="N237" s="32">
        <f>IF(Source!U234=0, " ", ROUND(Source!U234,2))</f>
        <v>679.47</v>
      </c>
      <c r="T237">
        <f>Source!O234+Source!X234+Source!Y234</f>
        <v>20732</v>
      </c>
      <c r="U237">
        <v>3457</v>
      </c>
      <c r="V237">
        <f>IF(Source!S234=0, " ", Source!S234)</f>
        <v>6386</v>
      </c>
      <c r="W237">
        <f>IF(Source!Q234=0, " ", Source!Q234)</f>
        <v>1194</v>
      </c>
      <c r="X237">
        <f>IF(Source!R234=0, " ", Source!R234)</f>
        <v>165</v>
      </c>
      <c r="Y237">
        <f>IF(Source!U234=0, " ", ROUND(Source!U234,2))</f>
        <v>679.47</v>
      </c>
      <c r="Z237">
        <f>IF(Source!V234=0, " ", ROUND(Source!V234,2))</f>
        <v>13.19</v>
      </c>
    </row>
    <row r="238" spans="1:26" ht="14.25" x14ac:dyDescent="0.2">
      <c r="A238" s="25"/>
      <c r="B238" s="25"/>
      <c r="C238" s="25"/>
      <c r="D238" s="26"/>
      <c r="E238" s="34"/>
      <c r="F238" s="27">
        <f>IF(Source!AF234=0, " ", Source!AF234)</f>
        <v>19.36</v>
      </c>
      <c r="G238" s="27">
        <f>IF(Source!AE234=0, " ", Source!AE234)</f>
        <v>0.5</v>
      </c>
      <c r="H238" s="34"/>
      <c r="I238" s="34"/>
      <c r="J238" s="34"/>
      <c r="K238" s="28">
        <f>IF(Source!R234=0, " ", Source!R234)</f>
        <v>165</v>
      </c>
      <c r="L238" s="34"/>
      <c r="M238" s="27">
        <f>IF(Source!AI234=0, " ", ROUND(Source!AI234,2))</f>
        <v>0.04</v>
      </c>
      <c r="N238" s="27">
        <f>IF(Source!V234=0, " ", ROUND(Source!V234,2))</f>
        <v>13.19</v>
      </c>
    </row>
    <row r="239" spans="1:26" x14ac:dyDescent="0.2">
      <c r="A239" s="10"/>
      <c r="B239" s="10"/>
      <c r="C239" s="45" t="str">
        <f>"Объем: "&amp;Source!I234&amp;"=32984/"&amp;"100"</f>
        <v>Объем: 329.84=32984/100</v>
      </c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</row>
    <row r="240" spans="1:26" ht="15" x14ac:dyDescent="0.2">
      <c r="A240" s="66"/>
      <c r="B240" s="66"/>
      <c r="C240" s="39" t="s">
        <v>208</v>
      </c>
      <c r="D240" s="40" t="str">
        <f>CONCATENATE(Source!AT234," %")</f>
        <v>97 %</v>
      </c>
      <c r="E240" s="40"/>
      <c r="F240" s="40"/>
      <c r="G240" s="40"/>
      <c r="H240" s="40"/>
      <c r="I240" s="41">
        <f>Source!X234</f>
        <v>6354</v>
      </c>
      <c r="J240" s="66"/>
      <c r="K240" s="66"/>
      <c r="L240" s="66"/>
      <c r="M240" s="66"/>
      <c r="N240" s="66"/>
    </row>
    <row r="241" spans="1:26" ht="15" x14ac:dyDescent="0.2">
      <c r="A241" s="66"/>
      <c r="B241" s="66"/>
      <c r="C241" s="39" t="s">
        <v>210</v>
      </c>
      <c r="D241" s="40" t="str">
        <f>CONCATENATE(Source!AU234," %")</f>
        <v>51 %</v>
      </c>
      <c r="E241" s="40"/>
      <c r="F241" s="40"/>
      <c r="G241" s="40"/>
      <c r="H241" s="40"/>
      <c r="I241" s="41">
        <f>Source!Y234</f>
        <v>3341</v>
      </c>
      <c r="J241" s="66"/>
      <c r="K241" s="66"/>
      <c r="L241" s="66"/>
      <c r="M241" s="66"/>
      <c r="N241" s="66"/>
    </row>
    <row r="242" spans="1:26" ht="14.25" x14ac:dyDescent="0.2">
      <c r="A242" s="66"/>
      <c r="B242" s="66"/>
      <c r="C242" s="42" t="s">
        <v>631</v>
      </c>
      <c r="D242" s="43"/>
      <c r="E242" s="43"/>
      <c r="F242" s="43"/>
      <c r="G242" s="43"/>
      <c r="H242" s="43"/>
      <c r="I242" s="44">
        <f>SUMIF(Source!AA234:'Source'!AA235, "=41556122", Source!GM234:'Source'!GM235)</f>
        <v>20732</v>
      </c>
      <c r="J242" s="66"/>
      <c r="K242" s="66"/>
      <c r="L242" s="66"/>
      <c r="M242" s="66"/>
      <c r="N242" s="66"/>
    </row>
    <row r="243" spans="1:26" ht="85.5" x14ac:dyDescent="0.2">
      <c r="A243" s="29">
        <v>65</v>
      </c>
      <c r="B243" s="29" t="str">
        <f>IF(Source!BJ236&lt;&gt;"", Source!BJ236, "")</f>
        <v>Ресурсная ведомость (по справочнику МТР на базе SAP ERP на 2023 год)</v>
      </c>
      <c r="C243" s="29" t="str">
        <f>IF(Source!G236&lt;&gt;"", Source!G236, "")</f>
        <v>Кабель Rexant 01-0146 FTP 4PR24AWG CAT5e</v>
      </c>
      <c r="D243" s="30" t="str">
        <f>IF(Source!H236&lt;&gt;"", Source!H236, "")</f>
        <v>м</v>
      </c>
      <c r="E243" s="31">
        <f>Source!I236</f>
        <v>33644</v>
      </c>
      <c r="F243" s="32">
        <f>IF(Source!AB236=0, " ", Source!AB236)</f>
        <v>56.7</v>
      </c>
      <c r="G243" s="32" t="str">
        <f>IF(Source!AD236=0, " ", Source!AD236)</f>
        <v xml:space="preserve"> </v>
      </c>
      <c r="H243" s="32">
        <f>IF(Source!AC236=0, " ", Source!AC236)</f>
        <v>56.7</v>
      </c>
      <c r="I243" s="33">
        <f>IF(Source!O236=0, " ", Source!O236)</f>
        <v>1907615</v>
      </c>
      <c r="J243" s="33" t="str">
        <f>IF(Source!S236=0, " ", Source!S236)</f>
        <v xml:space="preserve"> </v>
      </c>
      <c r="K243" s="33" t="str">
        <f>IF(Source!Q236=0, " ", Source!Q236)</f>
        <v xml:space="preserve"> </v>
      </c>
      <c r="L243" s="33">
        <f>IF(Source!P236=0, " ", Source!P236)</f>
        <v>1907615</v>
      </c>
      <c r="M243" s="32" t="str">
        <f>IF(Source!AH236=0, " ", ROUND(Source!AH236,2))</f>
        <v xml:space="preserve"> </v>
      </c>
      <c r="N243" s="32" t="str">
        <f>IF(Source!U236=0, " ", ROUND(Source!U236,2))</f>
        <v xml:space="preserve"> </v>
      </c>
      <c r="T243">
        <f>Source!O236+Source!X236+Source!Y236</f>
        <v>1907615</v>
      </c>
      <c r="U243">
        <v>1907615</v>
      </c>
      <c r="V243" t="str">
        <f>IF(Source!S236=0, " ", Source!S236)</f>
        <v xml:space="preserve"> </v>
      </c>
      <c r="W243" t="str">
        <f>IF(Source!Q236=0, " ", Source!Q236)</f>
        <v xml:space="preserve"> </v>
      </c>
      <c r="X243" t="str">
        <f>IF(Source!R236=0, " ", Source!R236)</f>
        <v xml:space="preserve"> </v>
      </c>
      <c r="Y243" t="str">
        <f>IF(Source!U236=0, " ", ROUND(Source!U236,2))</f>
        <v xml:space="preserve"> </v>
      </c>
      <c r="Z243" t="str">
        <f>IF(Source!V236=0, " ", ROUND(Source!V236,2))</f>
        <v xml:space="preserve"> </v>
      </c>
    </row>
    <row r="244" spans="1:26" ht="14.25" x14ac:dyDescent="0.2">
      <c r="A244" s="29"/>
      <c r="B244" s="29"/>
      <c r="C244" s="29"/>
      <c r="D244" s="30"/>
      <c r="E244" s="35"/>
      <c r="F244" s="32" t="str">
        <f>IF(Source!AF236=0, " ", Source!AF236)</f>
        <v xml:space="preserve"> </v>
      </c>
      <c r="G244" s="32" t="str">
        <f>IF(Source!AE236=0, " ", Source!AE236)</f>
        <v xml:space="preserve"> </v>
      </c>
      <c r="H244" s="35"/>
      <c r="I244" s="35"/>
      <c r="J244" s="35"/>
      <c r="K244" s="33" t="str">
        <f>IF(Source!R236=0, " ", Source!R236)</f>
        <v xml:space="preserve"> </v>
      </c>
      <c r="L244" s="35"/>
      <c r="M244" s="32" t="str">
        <f>IF(Source!AI236=0, " ", ROUND(Source!AI236,2))</f>
        <v xml:space="preserve"> </v>
      </c>
      <c r="N244" s="32" t="str">
        <f>IF(Source!V236=0, " ", ROUND(Source!V236,2))</f>
        <v xml:space="preserve"> </v>
      </c>
    </row>
    <row r="245" spans="1:26" ht="99.75" x14ac:dyDescent="0.2">
      <c r="A245" s="29">
        <v>66</v>
      </c>
      <c r="B245" s="29" t="str">
        <f>IF(Source!BJ238&lt;&gt;"", Source!BJ238, "")</f>
        <v>ФЕРм-2001, м08-02-397-01, приказ Минстроя России № 876/пр от 26.12.2019</v>
      </c>
      <c r="C245" s="29" t="str">
        <f>IF(Source!G238&lt;&gt;"", Source!G238, "")</f>
        <v>Профиль перфорированный монтажный длиной 2 м</v>
      </c>
      <c r="D245" s="30" t="str">
        <f>IF(Source!H238&lt;&gt;"", Source!H238, "")</f>
        <v>100 м</v>
      </c>
      <c r="E245" s="31">
        <f>Source!I238</f>
        <v>0.72</v>
      </c>
      <c r="F245" s="32">
        <f>IF(Source!AB238=0, " ", Source!AB238)</f>
        <v>583</v>
      </c>
      <c r="G245" s="32">
        <f>IF(Source!AD238=0, " ", Source!AD238)</f>
        <v>95.01</v>
      </c>
      <c r="H245" s="32">
        <f>IF(Source!AC238=0, " ", Source!AC238)</f>
        <v>407.53</v>
      </c>
      <c r="I245" s="33">
        <f>IF(Source!O238=0, " ", Source!O238)</f>
        <v>419</v>
      </c>
      <c r="J245" s="33">
        <f>IF(Source!S238=0, " ", Source!S238)</f>
        <v>58</v>
      </c>
      <c r="K245" s="33">
        <f>IF(Source!Q238=0, " ", Source!Q238)</f>
        <v>68</v>
      </c>
      <c r="L245" s="33">
        <f>IF(Source!P238=0, " ", Source!P238)</f>
        <v>293</v>
      </c>
      <c r="M245" s="32">
        <f>IF(Source!AH238=0, " ", ROUND(Source!AH238,2))</f>
        <v>8.56</v>
      </c>
      <c r="N245" s="32">
        <f>IF(Source!U238=0, " ", ROUND(Source!U238,2))</f>
        <v>6.16</v>
      </c>
      <c r="T245">
        <f>Source!O238+Source!X238+Source!Y238</f>
        <v>530</v>
      </c>
      <c r="U245">
        <v>293</v>
      </c>
      <c r="V245">
        <f>IF(Source!S238=0, " ", Source!S238)</f>
        <v>58</v>
      </c>
      <c r="W245">
        <f>IF(Source!Q238=0, " ", Source!Q238)</f>
        <v>68</v>
      </c>
      <c r="X245">
        <f>IF(Source!R238=0, " ", Source!R238)</f>
        <v>17</v>
      </c>
      <c r="Y245">
        <f>IF(Source!U238=0, " ", ROUND(Source!U238,2))</f>
        <v>6.16</v>
      </c>
      <c r="Z245">
        <f>IF(Source!V238=0, " ", ROUND(Source!V238,2))</f>
        <v>1.63</v>
      </c>
    </row>
    <row r="246" spans="1:26" ht="14.25" x14ac:dyDescent="0.2">
      <c r="A246" s="25"/>
      <c r="B246" s="25"/>
      <c r="C246" s="25"/>
      <c r="D246" s="26"/>
      <c r="E246" s="34"/>
      <c r="F246" s="27">
        <f>IF(Source!AF238=0, " ", Source!AF238)</f>
        <v>80.459999999999994</v>
      </c>
      <c r="G246" s="27">
        <f>IF(Source!AE238=0, " ", Source!AE238)</f>
        <v>23.33</v>
      </c>
      <c r="H246" s="34"/>
      <c r="I246" s="34"/>
      <c r="J246" s="34"/>
      <c r="K246" s="28">
        <f>IF(Source!R238=0, " ", Source!R238)</f>
        <v>17</v>
      </c>
      <c r="L246" s="34"/>
      <c r="M246" s="27">
        <f>IF(Source!AI238=0, " ", ROUND(Source!AI238,2))</f>
        <v>2.27</v>
      </c>
      <c r="N246" s="27">
        <f>IF(Source!V238=0, " ", ROUND(Source!V238,2))</f>
        <v>1.63</v>
      </c>
    </row>
    <row r="247" spans="1:26" x14ac:dyDescent="0.2">
      <c r="A247" s="10"/>
      <c r="B247" s="10"/>
      <c r="C247" s="45" t="str">
        <f>"Объем: "&amp;Source!I238&amp;"=72/"&amp;"100"</f>
        <v>Объем: 0.72=72/100</v>
      </c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</row>
    <row r="248" spans="1:26" ht="15" x14ac:dyDescent="0.2">
      <c r="A248" s="66"/>
      <c r="B248" s="66"/>
      <c r="C248" s="39" t="s">
        <v>208</v>
      </c>
      <c r="D248" s="40" t="str">
        <f>CONCATENATE(Source!AT238," %")</f>
        <v>97 %</v>
      </c>
      <c r="E248" s="40"/>
      <c r="F248" s="40"/>
      <c r="G248" s="40"/>
      <c r="H248" s="40"/>
      <c r="I248" s="41">
        <f>Source!X238</f>
        <v>73</v>
      </c>
      <c r="J248" s="66"/>
      <c r="K248" s="66"/>
      <c r="L248" s="66"/>
      <c r="M248" s="66"/>
      <c r="N248" s="66"/>
    </row>
    <row r="249" spans="1:26" ht="15" x14ac:dyDescent="0.2">
      <c r="A249" s="66"/>
      <c r="B249" s="66"/>
      <c r="C249" s="39" t="s">
        <v>210</v>
      </c>
      <c r="D249" s="40" t="str">
        <f>CONCATENATE(Source!AU238," %")</f>
        <v>51 %</v>
      </c>
      <c r="E249" s="40"/>
      <c r="F249" s="40"/>
      <c r="G249" s="40"/>
      <c r="H249" s="40"/>
      <c r="I249" s="41">
        <f>Source!Y238</f>
        <v>38</v>
      </c>
      <c r="J249" s="66"/>
      <c r="K249" s="66"/>
      <c r="L249" s="66"/>
      <c r="M249" s="66"/>
      <c r="N249" s="66"/>
    </row>
    <row r="250" spans="1:26" ht="14.25" x14ac:dyDescent="0.2">
      <c r="A250" s="66"/>
      <c r="B250" s="66"/>
      <c r="C250" s="42" t="s">
        <v>631</v>
      </c>
      <c r="D250" s="43"/>
      <c r="E250" s="43"/>
      <c r="F250" s="43"/>
      <c r="G250" s="43"/>
      <c r="H250" s="43"/>
      <c r="I250" s="44">
        <f>SUMIF(Source!AA238:'Source'!AA239, "=41556122", Source!GM238:'Source'!GM239)</f>
        <v>530</v>
      </c>
      <c r="J250" s="66"/>
      <c r="K250" s="66"/>
      <c r="L250" s="66"/>
      <c r="M250" s="66"/>
      <c r="N250" s="66"/>
    </row>
    <row r="251" spans="1:26" ht="85.5" x14ac:dyDescent="0.2">
      <c r="A251" s="29">
        <v>67</v>
      </c>
      <c r="B251" s="29" t="str">
        <f>IF(Source!BJ240&lt;&gt;"", Source!BJ240, "")</f>
        <v>Ресурсная ведомость (по справочнику МТР на базе SAP ERP на 2023 год)</v>
      </c>
      <c r="C251" s="29" t="str">
        <f>IF(Source!G240&lt;&gt;"", Source!G240, "")</f>
        <v>Лоток проволочный CLWG10-085-300-3</v>
      </c>
      <c r="D251" s="30" t="str">
        <f>IF(Source!H240&lt;&gt;"", Source!H240, "")</f>
        <v>м</v>
      </c>
      <c r="E251" s="31">
        <f>Source!I240</f>
        <v>24</v>
      </c>
      <c r="F251" s="32">
        <f>IF(Source!AB240=0, " ", Source!AB240)</f>
        <v>1612.86</v>
      </c>
      <c r="G251" s="32" t="str">
        <f>IF(Source!AD240=0, " ", Source!AD240)</f>
        <v xml:space="preserve"> </v>
      </c>
      <c r="H251" s="32">
        <f>IF(Source!AC240=0, " ", Source!AC240)</f>
        <v>1612.86</v>
      </c>
      <c r="I251" s="33">
        <f>IF(Source!O240=0, " ", Source!O240)</f>
        <v>38709</v>
      </c>
      <c r="J251" s="33" t="str">
        <f>IF(Source!S240=0, " ", Source!S240)</f>
        <v xml:space="preserve"> </v>
      </c>
      <c r="K251" s="33" t="str">
        <f>IF(Source!Q240=0, " ", Source!Q240)</f>
        <v xml:space="preserve"> </v>
      </c>
      <c r="L251" s="33">
        <f>IF(Source!P240=0, " ", Source!P240)</f>
        <v>38709</v>
      </c>
      <c r="M251" s="32" t="str">
        <f>IF(Source!AH240=0, " ", ROUND(Source!AH240,2))</f>
        <v xml:space="preserve"> </v>
      </c>
      <c r="N251" s="32" t="str">
        <f>IF(Source!U240=0, " ", ROUND(Source!U240,2))</f>
        <v xml:space="preserve"> </v>
      </c>
      <c r="T251">
        <f>Source!O240+Source!X240+Source!Y240</f>
        <v>38709</v>
      </c>
      <c r="U251">
        <v>38709</v>
      </c>
      <c r="V251" t="str">
        <f>IF(Source!S240=0, " ", Source!S240)</f>
        <v xml:space="preserve"> </v>
      </c>
      <c r="W251" t="str">
        <f>IF(Source!Q240=0, " ", Source!Q240)</f>
        <v xml:space="preserve"> </v>
      </c>
      <c r="X251" t="str">
        <f>IF(Source!R240=0, " ", Source!R240)</f>
        <v xml:space="preserve"> </v>
      </c>
      <c r="Y251" t="str">
        <f>IF(Source!U240=0, " ", ROUND(Source!U240,2))</f>
        <v xml:space="preserve"> </v>
      </c>
      <c r="Z251" t="str">
        <f>IF(Source!V240=0, " ", ROUND(Source!V240,2))</f>
        <v xml:space="preserve"> </v>
      </c>
    </row>
    <row r="252" spans="1:26" ht="14.25" x14ac:dyDescent="0.2">
      <c r="A252" s="29"/>
      <c r="B252" s="29"/>
      <c r="C252" s="29"/>
      <c r="D252" s="30"/>
      <c r="E252" s="35"/>
      <c r="F252" s="32" t="str">
        <f>IF(Source!AF240=0, " ", Source!AF240)</f>
        <v xml:space="preserve"> </v>
      </c>
      <c r="G252" s="32" t="str">
        <f>IF(Source!AE240=0, " ", Source!AE240)</f>
        <v xml:space="preserve"> </v>
      </c>
      <c r="H252" s="35"/>
      <c r="I252" s="35"/>
      <c r="J252" s="35"/>
      <c r="K252" s="33" t="str">
        <f>IF(Source!R240=0, " ", Source!R240)</f>
        <v xml:space="preserve"> </v>
      </c>
      <c r="L252" s="35"/>
      <c r="M252" s="32" t="str">
        <f>IF(Source!AI240=0, " ", ROUND(Source!AI240,2))</f>
        <v xml:space="preserve"> </v>
      </c>
      <c r="N252" s="32" t="str">
        <f>IF(Source!V240=0, " ", ROUND(Source!V240,2))</f>
        <v xml:space="preserve"> </v>
      </c>
    </row>
    <row r="253" spans="1:26" ht="85.5" x14ac:dyDescent="0.2">
      <c r="A253" s="29">
        <v>68</v>
      </c>
      <c r="B253" s="29" t="str">
        <f>IF(Source!BJ242&lt;&gt;"", Source!BJ242, "")</f>
        <v>Ресурсная ведомость (по справочнику МТР на базе SAP ERP на 2023 год)</v>
      </c>
      <c r="C253" s="29" t="str">
        <f>IF(Source!G242&lt;&gt;"", Source!G242, "")</f>
        <v>Траверса для подвеса лотка шир. до 300мм</v>
      </c>
      <c r="D253" s="30" t="str">
        <f>IF(Source!H242&lt;&gt;"", Source!H242, "")</f>
        <v>ШТ</v>
      </c>
      <c r="E253" s="31">
        <f>Source!I242</f>
        <v>72</v>
      </c>
      <c r="F253" s="32">
        <f>IF(Source!AB242=0, " ", Source!AB242)</f>
        <v>1027.05</v>
      </c>
      <c r="G253" s="32" t="str">
        <f>IF(Source!AD242=0, " ", Source!AD242)</f>
        <v xml:space="preserve"> </v>
      </c>
      <c r="H253" s="32">
        <f>IF(Source!AC242=0, " ", Source!AC242)</f>
        <v>1027.05</v>
      </c>
      <c r="I253" s="33">
        <f>IF(Source!O242=0, " ", Source!O242)</f>
        <v>73948</v>
      </c>
      <c r="J253" s="33" t="str">
        <f>IF(Source!S242=0, " ", Source!S242)</f>
        <v xml:space="preserve"> </v>
      </c>
      <c r="K253" s="33" t="str">
        <f>IF(Source!Q242=0, " ", Source!Q242)</f>
        <v xml:space="preserve"> </v>
      </c>
      <c r="L253" s="33">
        <f>IF(Source!P242=0, " ", Source!P242)</f>
        <v>73948</v>
      </c>
      <c r="M253" s="32" t="str">
        <f>IF(Source!AH242=0, " ", ROUND(Source!AH242,2))</f>
        <v xml:space="preserve"> </v>
      </c>
      <c r="N253" s="32" t="str">
        <f>IF(Source!U242=0, " ", ROUND(Source!U242,2))</f>
        <v xml:space="preserve"> </v>
      </c>
      <c r="T253">
        <f>Source!O242+Source!X242+Source!Y242</f>
        <v>73948</v>
      </c>
      <c r="U253">
        <v>73948</v>
      </c>
      <c r="V253" t="str">
        <f>IF(Source!S242=0, " ", Source!S242)</f>
        <v xml:space="preserve"> </v>
      </c>
      <c r="W253" t="str">
        <f>IF(Source!Q242=0, " ", Source!Q242)</f>
        <v xml:space="preserve"> </v>
      </c>
      <c r="X253" t="str">
        <f>IF(Source!R242=0, " ", Source!R242)</f>
        <v xml:space="preserve"> </v>
      </c>
      <c r="Y253" t="str">
        <f>IF(Source!U242=0, " ", ROUND(Source!U242,2))</f>
        <v xml:space="preserve"> </v>
      </c>
      <c r="Z253" t="str">
        <f>IF(Source!V242=0, " ", ROUND(Source!V242,2))</f>
        <v xml:space="preserve"> </v>
      </c>
    </row>
    <row r="254" spans="1:26" ht="14.25" x14ac:dyDescent="0.2">
      <c r="A254" s="29"/>
      <c r="B254" s="29"/>
      <c r="C254" s="29"/>
      <c r="D254" s="30"/>
      <c r="E254" s="35"/>
      <c r="F254" s="32" t="str">
        <f>IF(Source!AF242=0, " ", Source!AF242)</f>
        <v xml:space="preserve"> </v>
      </c>
      <c r="G254" s="32" t="str">
        <f>IF(Source!AE242=0, " ", Source!AE242)</f>
        <v xml:space="preserve"> </v>
      </c>
      <c r="H254" s="35"/>
      <c r="I254" s="35"/>
      <c r="J254" s="35"/>
      <c r="K254" s="33" t="str">
        <f>IF(Source!R242=0, " ", Source!R242)</f>
        <v xml:space="preserve"> </v>
      </c>
      <c r="L254" s="35"/>
      <c r="M254" s="32" t="str">
        <f>IF(Source!AI242=0, " ", ROUND(Source!AI242,2))</f>
        <v xml:space="preserve"> </v>
      </c>
      <c r="N254" s="32" t="str">
        <f>IF(Source!V242=0, " ", ROUND(Source!V242,2))</f>
        <v xml:space="preserve"> </v>
      </c>
    </row>
    <row r="255" spans="1:26" ht="85.5" x14ac:dyDescent="0.2">
      <c r="A255" s="29">
        <v>69</v>
      </c>
      <c r="B255" s="29" t="str">
        <f>IF(Source!BJ244&lt;&gt;"", Source!BJ244, "")</f>
        <v>Ресурсная ведомость (по справочнику МТР на базе SAP ERP на 2023 год)</v>
      </c>
      <c r="C255" s="29" t="str">
        <f>IF(Source!G244&lt;&gt;"", Source!G244, "")</f>
        <v>Анкер забиваемый АЗМ830 М8х30 OSTEC</v>
      </c>
      <c r="D255" s="30" t="str">
        <f>IF(Source!H244&lt;&gt;"", Source!H244, "")</f>
        <v>ШТ</v>
      </c>
      <c r="E255" s="31">
        <f>Source!I244</f>
        <v>104</v>
      </c>
      <c r="F255" s="32">
        <f>IF(Source!AB244=0, " ", Source!AB244)</f>
        <v>14.32</v>
      </c>
      <c r="G255" s="32" t="str">
        <f>IF(Source!AD244=0, " ", Source!AD244)</f>
        <v xml:space="preserve"> </v>
      </c>
      <c r="H255" s="32">
        <f>IF(Source!AC244=0, " ", Source!AC244)</f>
        <v>14.32</v>
      </c>
      <c r="I255" s="33">
        <f>IF(Source!O244=0, " ", Source!O244)</f>
        <v>1489</v>
      </c>
      <c r="J255" s="33" t="str">
        <f>IF(Source!S244=0, " ", Source!S244)</f>
        <v xml:space="preserve"> </v>
      </c>
      <c r="K255" s="33" t="str">
        <f>IF(Source!Q244=0, " ", Source!Q244)</f>
        <v xml:space="preserve"> </v>
      </c>
      <c r="L255" s="33">
        <f>IF(Source!P244=0, " ", Source!P244)</f>
        <v>1489</v>
      </c>
      <c r="M255" s="32" t="str">
        <f>IF(Source!AH244=0, " ", ROUND(Source!AH244,2))</f>
        <v xml:space="preserve"> </v>
      </c>
      <c r="N255" s="32" t="str">
        <f>IF(Source!U244=0, " ", ROUND(Source!U244,2))</f>
        <v xml:space="preserve"> </v>
      </c>
      <c r="T255">
        <f>Source!O244+Source!X244+Source!Y244</f>
        <v>1489</v>
      </c>
      <c r="U255">
        <v>1489</v>
      </c>
      <c r="V255" t="str">
        <f>IF(Source!S244=0, " ", Source!S244)</f>
        <v xml:space="preserve"> </v>
      </c>
      <c r="W255" t="str">
        <f>IF(Source!Q244=0, " ", Source!Q244)</f>
        <v xml:space="preserve"> </v>
      </c>
      <c r="X255" t="str">
        <f>IF(Source!R244=0, " ", Source!R244)</f>
        <v xml:space="preserve"> </v>
      </c>
      <c r="Y255" t="str">
        <f>IF(Source!U244=0, " ", ROUND(Source!U244,2))</f>
        <v xml:space="preserve"> </v>
      </c>
      <c r="Z255" t="str">
        <f>IF(Source!V244=0, " ", ROUND(Source!V244,2))</f>
        <v xml:space="preserve"> </v>
      </c>
    </row>
    <row r="256" spans="1:26" ht="14.25" x14ac:dyDescent="0.2">
      <c r="A256" s="29"/>
      <c r="B256" s="29"/>
      <c r="C256" s="29"/>
      <c r="D256" s="30"/>
      <c r="E256" s="35"/>
      <c r="F256" s="32" t="str">
        <f>IF(Source!AF244=0, " ", Source!AF244)</f>
        <v xml:space="preserve"> </v>
      </c>
      <c r="G256" s="32" t="str">
        <f>IF(Source!AE244=0, " ", Source!AE244)</f>
        <v xml:space="preserve"> </v>
      </c>
      <c r="H256" s="35"/>
      <c r="I256" s="35"/>
      <c r="J256" s="35"/>
      <c r="K256" s="33" t="str">
        <f>IF(Source!R244=0, " ", Source!R244)</f>
        <v xml:space="preserve"> </v>
      </c>
      <c r="L256" s="35"/>
      <c r="M256" s="32" t="str">
        <f>IF(Source!AI244=0, " ", ROUND(Source!AI244,2))</f>
        <v xml:space="preserve"> </v>
      </c>
      <c r="N256" s="32" t="str">
        <f>IF(Source!V244=0, " ", ROUND(Source!V244,2))</f>
        <v xml:space="preserve"> </v>
      </c>
    </row>
    <row r="257" spans="1:26" ht="85.5" x14ac:dyDescent="0.2">
      <c r="A257" s="29">
        <v>70</v>
      </c>
      <c r="B257" s="29" t="str">
        <f>IF(Source!BJ246&lt;&gt;"", Source!BJ246, "")</f>
        <v>Ресурсная ведомость (по справочнику МТР на базе SAP ERP на 2023 год)</v>
      </c>
      <c r="C257" s="29" t="str">
        <f>IF(Source!G246&lt;&gt;"", Source!G246, "")</f>
        <v>Гайка М8 оцинкованная</v>
      </c>
      <c r="D257" s="30" t="str">
        <f>IF(Source!H246&lt;&gt;"", Source!H246, "")</f>
        <v>ШТ</v>
      </c>
      <c r="E257" s="31">
        <f>Source!I246</f>
        <v>104</v>
      </c>
      <c r="F257" s="32">
        <f>IF(Source!AB246=0, " ", Source!AB246)</f>
        <v>1.26</v>
      </c>
      <c r="G257" s="32" t="str">
        <f>IF(Source!AD246=0, " ", Source!AD246)</f>
        <v xml:space="preserve"> </v>
      </c>
      <c r="H257" s="32">
        <f>IF(Source!AC246=0, " ", Source!AC246)</f>
        <v>1.26</v>
      </c>
      <c r="I257" s="33">
        <f>IF(Source!O246=0, " ", Source!O246)</f>
        <v>131</v>
      </c>
      <c r="J257" s="33" t="str">
        <f>IF(Source!S246=0, " ", Source!S246)</f>
        <v xml:space="preserve"> </v>
      </c>
      <c r="K257" s="33" t="str">
        <f>IF(Source!Q246=0, " ", Source!Q246)</f>
        <v xml:space="preserve"> </v>
      </c>
      <c r="L257" s="33">
        <f>IF(Source!P246=0, " ", Source!P246)</f>
        <v>131</v>
      </c>
      <c r="M257" s="32" t="str">
        <f>IF(Source!AH246=0, " ", ROUND(Source!AH246,2))</f>
        <v xml:space="preserve"> </v>
      </c>
      <c r="N257" s="32" t="str">
        <f>IF(Source!U246=0, " ", ROUND(Source!U246,2))</f>
        <v xml:space="preserve"> </v>
      </c>
      <c r="T257">
        <f>Source!O246+Source!X246+Source!Y246</f>
        <v>131</v>
      </c>
      <c r="U257">
        <v>131</v>
      </c>
      <c r="V257" t="str">
        <f>IF(Source!S246=0, " ", Source!S246)</f>
        <v xml:space="preserve"> </v>
      </c>
      <c r="W257" t="str">
        <f>IF(Source!Q246=0, " ", Source!Q246)</f>
        <v xml:space="preserve"> </v>
      </c>
      <c r="X257" t="str">
        <f>IF(Source!R246=0, " ", Source!R246)</f>
        <v xml:space="preserve"> </v>
      </c>
      <c r="Y257" t="str">
        <f>IF(Source!U246=0, " ", ROUND(Source!U246,2))</f>
        <v xml:space="preserve"> </v>
      </c>
      <c r="Z257" t="str">
        <f>IF(Source!V246=0, " ", ROUND(Source!V246,2))</f>
        <v xml:space="preserve"> </v>
      </c>
    </row>
    <row r="258" spans="1:26" ht="14.25" x14ac:dyDescent="0.2">
      <c r="A258" s="29"/>
      <c r="B258" s="29"/>
      <c r="C258" s="29"/>
      <c r="D258" s="30"/>
      <c r="E258" s="35"/>
      <c r="F258" s="32" t="str">
        <f>IF(Source!AF246=0, " ", Source!AF246)</f>
        <v xml:space="preserve"> </v>
      </c>
      <c r="G258" s="32" t="str">
        <f>IF(Source!AE246=0, " ", Source!AE246)</f>
        <v xml:space="preserve"> </v>
      </c>
      <c r="H258" s="35"/>
      <c r="I258" s="35"/>
      <c r="J258" s="35"/>
      <c r="K258" s="33" t="str">
        <f>IF(Source!R246=0, " ", Source!R246)</f>
        <v xml:space="preserve"> </v>
      </c>
      <c r="L258" s="35"/>
      <c r="M258" s="32" t="str">
        <f>IF(Source!AI246=0, " ", ROUND(Source!AI246,2))</f>
        <v xml:space="preserve"> </v>
      </c>
      <c r="N258" s="32" t="str">
        <f>IF(Source!V246=0, " ", ROUND(Source!V246,2))</f>
        <v xml:space="preserve"> </v>
      </c>
    </row>
    <row r="259" spans="1:26" ht="85.5" x14ac:dyDescent="0.2">
      <c r="A259" s="29">
        <v>71</v>
      </c>
      <c r="B259" s="29" t="str">
        <f>IF(Source!BJ248&lt;&gt;"", Source!BJ248, "")</f>
        <v>Ресурсная ведомость (по справочнику МТР на базе SAP ERP на 2023 год)</v>
      </c>
      <c r="C259" s="29" t="str">
        <f>IF(Source!G248&lt;&gt;"", Source!G248, "")</f>
        <v>Шайба плоская 8мм оцинкованная</v>
      </c>
      <c r="D259" s="30" t="str">
        <f>IF(Source!H248&lt;&gt;"", Source!H248, "")</f>
        <v>ШТ</v>
      </c>
      <c r="E259" s="31">
        <f>Source!I248</f>
        <v>104</v>
      </c>
      <c r="F259" s="32">
        <f>IF(Source!AB248=0, " ", Source!AB248)</f>
        <v>0.89</v>
      </c>
      <c r="G259" s="32" t="str">
        <f>IF(Source!AD248=0, " ", Source!AD248)</f>
        <v xml:space="preserve"> </v>
      </c>
      <c r="H259" s="32">
        <f>IF(Source!AC248=0, " ", Source!AC248)</f>
        <v>0.89</v>
      </c>
      <c r="I259" s="33">
        <f>IF(Source!O248=0, " ", Source!O248)</f>
        <v>93</v>
      </c>
      <c r="J259" s="33" t="str">
        <f>IF(Source!S248=0, " ", Source!S248)</f>
        <v xml:space="preserve"> </v>
      </c>
      <c r="K259" s="33" t="str">
        <f>IF(Source!Q248=0, " ", Source!Q248)</f>
        <v xml:space="preserve"> </v>
      </c>
      <c r="L259" s="33">
        <f>IF(Source!P248=0, " ", Source!P248)</f>
        <v>93</v>
      </c>
      <c r="M259" s="32" t="str">
        <f>IF(Source!AH248=0, " ", ROUND(Source!AH248,2))</f>
        <v xml:space="preserve"> </v>
      </c>
      <c r="N259" s="32" t="str">
        <f>IF(Source!U248=0, " ", ROUND(Source!U248,2))</f>
        <v xml:space="preserve"> </v>
      </c>
      <c r="T259">
        <f>Source!O248+Source!X248+Source!Y248</f>
        <v>93</v>
      </c>
      <c r="U259">
        <v>93</v>
      </c>
      <c r="V259" t="str">
        <f>IF(Source!S248=0, " ", Source!S248)</f>
        <v xml:space="preserve"> </v>
      </c>
      <c r="W259" t="str">
        <f>IF(Source!Q248=0, " ", Source!Q248)</f>
        <v xml:space="preserve"> </v>
      </c>
      <c r="X259" t="str">
        <f>IF(Source!R248=0, " ", Source!R248)</f>
        <v xml:space="preserve"> </v>
      </c>
      <c r="Y259" t="str">
        <f>IF(Source!U248=0, " ", ROUND(Source!U248,2))</f>
        <v xml:space="preserve"> </v>
      </c>
      <c r="Z259" t="str">
        <f>IF(Source!V248=0, " ", ROUND(Source!V248,2))</f>
        <v xml:space="preserve"> </v>
      </c>
    </row>
    <row r="260" spans="1:26" ht="14.25" x14ac:dyDescent="0.2">
      <c r="A260" s="29"/>
      <c r="B260" s="29"/>
      <c r="C260" s="29"/>
      <c r="D260" s="30"/>
      <c r="E260" s="35"/>
      <c r="F260" s="32" t="str">
        <f>IF(Source!AF248=0, " ", Source!AF248)</f>
        <v xml:space="preserve"> </v>
      </c>
      <c r="G260" s="32" t="str">
        <f>IF(Source!AE248=0, " ", Source!AE248)</f>
        <v xml:space="preserve"> </v>
      </c>
      <c r="H260" s="35"/>
      <c r="I260" s="35"/>
      <c r="J260" s="35"/>
      <c r="K260" s="33" t="str">
        <f>IF(Source!R248=0, " ", Source!R248)</f>
        <v xml:space="preserve"> </v>
      </c>
      <c r="L260" s="35"/>
      <c r="M260" s="32" t="str">
        <f>IF(Source!AI248=0, " ", ROUND(Source!AI248,2))</f>
        <v xml:space="preserve"> </v>
      </c>
      <c r="N260" s="32" t="str">
        <f>IF(Source!V248=0, " ", ROUND(Source!V248,2))</f>
        <v xml:space="preserve"> </v>
      </c>
    </row>
    <row r="261" spans="1:26" ht="85.5" x14ac:dyDescent="0.2">
      <c r="A261" s="29">
        <v>72</v>
      </c>
      <c r="B261" s="29" t="str">
        <f>IF(Source!BJ250&lt;&gt;"", Source!BJ250, "")</f>
        <v>Ресурсная ведомость (по справочнику МТР на базе SAP ERP на 2023 год)</v>
      </c>
      <c r="C261" s="29" t="str">
        <f>IF(Source!G250&lt;&gt;"", Source!G250, "")</f>
        <v>Шпилька М8х1000 оцинкованная</v>
      </c>
      <c r="D261" s="30" t="str">
        <f>IF(Source!H250&lt;&gt;"", Source!H250, "")</f>
        <v>ШТ</v>
      </c>
      <c r="E261" s="31">
        <f>Source!I250</f>
        <v>50</v>
      </c>
      <c r="F261" s="32">
        <f>IF(Source!AB250=0, " ", Source!AB250)</f>
        <v>122.96</v>
      </c>
      <c r="G261" s="32" t="str">
        <f>IF(Source!AD250=0, " ", Source!AD250)</f>
        <v xml:space="preserve"> </v>
      </c>
      <c r="H261" s="32">
        <f>IF(Source!AC250=0, " ", Source!AC250)</f>
        <v>122.96</v>
      </c>
      <c r="I261" s="33">
        <f>IF(Source!O250=0, " ", Source!O250)</f>
        <v>6148</v>
      </c>
      <c r="J261" s="33" t="str">
        <f>IF(Source!S250=0, " ", Source!S250)</f>
        <v xml:space="preserve"> </v>
      </c>
      <c r="K261" s="33" t="str">
        <f>IF(Source!Q250=0, " ", Source!Q250)</f>
        <v xml:space="preserve"> </v>
      </c>
      <c r="L261" s="33">
        <f>IF(Source!P250=0, " ", Source!P250)</f>
        <v>6148</v>
      </c>
      <c r="M261" s="32" t="str">
        <f>IF(Source!AH250=0, " ", ROUND(Source!AH250,2))</f>
        <v xml:space="preserve"> </v>
      </c>
      <c r="N261" s="32" t="str">
        <f>IF(Source!U250=0, " ", ROUND(Source!U250,2))</f>
        <v xml:space="preserve"> </v>
      </c>
      <c r="T261">
        <f>Source!O250+Source!X250+Source!Y250</f>
        <v>6148</v>
      </c>
      <c r="U261">
        <v>6148</v>
      </c>
      <c r="V261" t="str">
        <f>IF(Source!S250=0, " ", Source!S250)</f>
        <v xml:space="preserve"> </v>
      </c>
      <c r="W261" t="str">
        <f>IF(Source!Q250=0, " ", Source!Q250)</f>
        <v xml:space="preserve"> </v>
      </c>
      <c r="X261" t="str">
        <f>IF(Source!R250=0, " ", Source!R250)</f>
        <v xml:space="preserve"> </v>
      </c>
      <c r="Y261" t="str">
        <f>IF(Source!U250=0, " ", ROUND(Source!U250,2))</f>
        <v xml:space="preserve"> </v>
      </c>
      <c r="Z261" t="str">
        <f>IF(Source!V250=0, " ", ROUND(Source!V250,2))</f>
        <v xml:space="preserve"> </v>
      </c>
    </row>
    <row r="262" spans="1:26" ht="14.25" x14ac:dyDescent="0.2">
      <c r="A262" s="29"/>
      <c r="B262" s="29"/>
      <c r="C262" s="29"/>
      <c r="D262" s="30"/>
      <c r="E262" s="35"/>
      <c r="F262" s="32" t="str">
        <f>IF(Source!AF250=0, " ", Source!AF250)</f>
        <v xml:space="preserve"> </v>
      </c>
      <c r="G262" s="32" t="str">
        <f>IF(Source!AE250=0, " ", Source!AE250)</f>
        <v xml:space="preserve"> </v>
      </c>
      <c r="H262" s="35"/>
      <c r="I262" s="35"/>
      <c r="J262" s="35"/>
      <c r="K262" s="33" t="str">
        <f>IF(Source!R250=0, " ", Source!R250)</f>
        <v xml:space="preserve"> </v>
      </c>
      <c r="L262" s="35"/>
      <c r="M262" s="32" t="str">
        <f>IF(Source!AI250=0, " ", ROUND(Source!AI250,2))</f>
        <v xml:space="preserve"> </v>
      </c>
      <c r="N262" s="32" t="str">
        <f>IF(Source!V250=0, " ", ROUND(Source!V250,2))</f>
        <v xml:space="preserve"> </v>
      </c>
    </row>
    <row r="263" spans="1:26" ht="99.75" x14ac:dyDescent="0.2">
      <c r="A263" s="29">
        <v>73</v>
      </c>
      <c r="B263" s="29" t="str">
        <f>IF(Source!BJ252&lt;&gt;"", Source!BJ252, "")</f>
        <v>ФЕРм-2001, м10-04-066-04, приказ Минстроя России № 876/пр от 26.12.2019</v>
      </c>
      <c r="C263" s="29" t="str">
        <f>IF(Source!G252&lt;&gt;"", Source!G252, "")</f>
        <v>Коробка кабельная соединительная или разветвительная</v>
      </c>
      <c r="D263" s="30" t="str">
        <f>IF(Source!H252&lt;&gt;"", Source!H252, "")</f>
        <v>ШТ</v>
      </c>
      <c r="E263" s="31">
        <f>Source!I252</f>
        <v>617</v>
      </c>
      <c r="F263" s="32">
        <f>IF(Source!AB252=0, " ", Source!AB252)</f>
        <v>42.07</v>
      </c>
      <c r="G263" s="32" t="str">
        <f>IF(Source!AD252=0, " ", Source!AD252)</f>
        <v xml:space="preserve"> </v>
      </c>
      <c r="H263" s="32">
        <f>IF(Source!AC252=0, " ", Source!AC252)</f>
        <v>7.95</v>
      </c>
      <c r="I263" s="33">
        <f>IF(Source!O252=0, " ", Source!O252)</f>
        <v>25957</v>
      </c>
      <c r="J263" s="33">
        <f>IF(Source!S252=0, " ", Source!S252)</f>
        <v>21052</v>
      </c>
      <c r="K263" s="33" t="str">
        <f>IF(Source!Q252=0, " ", Source!Q252)</f>
        <v xml:space="preserve"> </v>
      </c>
      <c r="L263" s="33">
        <f>IF(Source!P252=0, " ", Source!P252)</f>
        <v>4905</v>
      </c>
      <c r="M263" s="32">
        <f>IF(Source!AH252=0, " ", ROUND(Source!AH252,2))</f>
        <v>4</v>
      </c>
      <c r="N263" s="32">
        <f>IF(Source!U252=0, " ", ROUND(Source!U252,2))</f>
        <v>2468</v>
      </c>
      <c r="T263">
        <f>Source!O252+Source!X252+Source!Y252</f>
        <v>57114</v>
      </c>
      <c r="U263">
        <v>4905</v>
      </c>
      <c r="V263">
        <f>IF(Source!S252=0, " ", Source!S252)</f>
        <v>21052</v>
      </c>
      <c r="W263" t="str">
        <f>IF(Source!Q252=0, " ", Source!Q252)</f>
        <v xml:space="preserve"> </v>
      </c>
      <c r="X263" t="str">
        <f>IF(Source!R252=0, " ", Source!R252)</f>
        <v xml:space="preserve"> </v>
      </c>
      <c r="Y263">
        <f>IF(Source!U252=0, " ", ROUND(Source!U252,2))</f>
        <v>2468</v>
      </c>
      <c r="Z263" t="str">
        <f>IF(Source!V252=0, " ", ROUND(Source!V252,2))</f>
        <v xml:space="preserve"> </v>
      </c>
    </row>
    <row r="264" spans="1:26" ht="14.25" x14ac:dyDescent="0.2">
      <c r="A264" s="29"/>
      <c r="B264" s="29"/>
      <c r="C264" s="29"/>
      <c r="D264" s="30"/>
      <c r="E264" s="35"/>
      <c r="F264" s="32">
        <f>IF(Source!AF252=0, " ", Source!AF252)</f>
        <v>34.119999999999997</v>
      </c>
      <c r="G264" s="32" t="str">
        <f>IF(Source!AE252=0, " ", Source!AE252)</f>
        <v xml:space="preserve"> </v>
      </c>
      <c r="H264" s="35"/>
      <c r="I264" s="35"/>
      <c r="J264" s="35"/>
      <c r="K264" s="33" t="str">
        <f>IF(Source!R252=0, " ", Source!R252)</f>
        <v xml:space="preserve"> </v>
      </c>
      <c r="L264" s="35"/>
      <c r="M264" s="32" t="str">
        <f>IF(Source!AI252=0, " ", ROUND(Source!AI252,2))</f>
        <v xml:space="preserve"> </v>
      </c>
      <c r="N264" s="32" t="str">
        <f>IF(Source!V252=0, " ", ROUND(Source!V252,2))</f>
        <v xml:space="preserve"> </v>
      </c>
    </row>
    <row r="265" spans="1:26" ht="15" x14ac:dyDescent="0.2">
      <c r="A265" s="66"/>
      <c r="B265" s="66"/>
      <c r="C265" s="39" t="s">
        <v>208</v>
      </c>
      <c r="D265" s="40" t="str">
        <f>CONCATENATE(Source!AT252," %")</f>
        <v>95 %</v>
      </c>
      <c r="E265" s="40"/>
      <c r="F265" s="40"/>
      <c r="G265" s="40"/>
      <c r="H265" s="40"/>
      <c r="I265" s="41">
        <f>Source!X252</f>
        <v>19999</v>
      </c>
      <c r="J265" s="66"/>
      <c r="K265" s="66"/>
      <c r="L265" s="66"/>
      <c r="M265" s="66"/>
      <c r="N265" s="66"/>
    </row>
    <row r="266" spans="1:26" ht="15" x14ac:dyDescent="0.2">
      <c r="A266" s="67"/>
      <c r="B266" s="67"/>
      <c r="C266" s="36" t="s">
        <v>210</v>
      </c>
      <c r="D266" s="37" t="str">
        <f>CONCATENATE(Source!AU252," %")</f>
        <v>53 %</v>
      </c>
      <c r="E266" s="37"/>
      <c r="F266" s="37"/>
      <c r="G266" s="37"/>
      <c r="H266" s="37"/>
      <c r="I266" s="38">
        <f>Source!Y252</f>
        <v>11158</v>
      </c>
      <c r="J266" s="67"/>
      <c r="K266" s="67"/>
      <c r="L266" s="67"/>
      <c r="M266" s="67"/>
      <c r="N266" s="67"/>
    </row>
    <row r="267" spans="1:26" ht="15" x14ac:dyDescent="0.25">
      <c r="A267" s="53" t="str">
        <f>Source!E254</f>
        <v>73,1</v>
      </c>
      <c r="B267" s="54" t="str">
        <f>Source!BJ254</f>
        <v/>
      </c>
      <c r="C267" s="55" t="str">
        <f>Source!G254</f>
        <v>Масса оборудования</v>
      </c>
      <c r="D267" s="54" t="str">
        <f>Source!H254</f>
        <v>т</v>
      </c>
      <c r="E267" s="56">
        <f>Source!I254</f>
        <v>0.61699999999999999</v>
      </c>
      <c r="F267" s="57">
        <f>Source!AB254</f>
        <v>0</v>
      </c>
      <c r="G267" s="54"/>
      <c r="H267" s="57">
        <f>Source!AC254</f>
        <v>0</v>
      </c>
      <c r="I267" s="58">
        <f>Source!O254</f>
        <v>0</v>
      </c>
      <c r="J267" s="54"/>
      <c r="K267" s="54"/>
      <c r="L267" s="58">
        <f>Source!P254</f>
        <v>0</v>
      </c>
      <c r="M267" s="54"/>
      <c r="N267" s="59"/>
      <c r="T267" s="52">
        <f>I267</f>
        <v>0</v>
      </c>
      <c r="U267" s="52">
        <f>L267</f>
        <v>0</v>
      </c>
    </row>
    <row r="268" spans="1:26" ht="14.25" x14ac:dyDescent="0.2">
      <c r="A268" s="66"/>
      <c r="B268" s="66"/>
      <c r="C268" s="42" t="s">
        <v>631</v>
      </c>
      <c r="D268" s="43"/>
      <c r="E268" s="43"/>
      <c r="F268" s="43"/>
      <c r="G268" s="43"/>
      <c r="H268" s="43"/>
      <c r="I268" s="44">
        <f>SUMIF(Source!AA252:'Source'!AA255, "=41556122", Source!GM252:'Source'!GM255)</f>
        <v>57114</v>
      </c>
      <c r="J268" s="66"/>
      <c r="K268" s="66"/>
      <c r="L268" s="66"/>
      <c r="M268" s="66"/>
      <c r="N268" s="66"/>
    </row>
    <row r="269" spans="1:26" ht="85.5" x14ac:dyDescent="0.2">
      <c r="A269" s="29">
        <v>74</v>
      </c>
      <c r="B269" s="29" t="str">
        <f>IF(Source!BJ256&lt;&gt;"", Source!BJ256, "")</f>
        <v>Ресурсная ведомость (по справочнику МТР на базе SAP ERP на 2023 год)</v>
      </c>
      <c r="C269" s="29" t="str">
        <f>IF(Source!G256&lt;&gt;"", Source!G256, "")</f>
        <v>Клемма WAGO 222-415</v>
      </c>
      <c r="D269" s="30" t="str">
        <f>IF(Source!H256&lt;&gt;"", Source!H256, "")</f>
        <v>ШТ</v>
      </c>
      <c r="E269" s="31">
        <f>Source!I256</f>
        <v>406</v>
      </c>
      <c r="F269" s="32">
        <f>IF(Source!AB256=0, " ", Source!AB256)</f>
        <v>61.7</v>
      </c>
      <c r="G269" s="32" t="str">
        <f>IF(Source!AD256=0, " ", Source!AD256)</f>
        <v xml:space="preserve"> </v>
      </c>
      <c r="H269" s="32">
        <f>IF(Source!AC256=0, " ", Source!AC256)</f>
        <v>61.7</v>
      </c>
      <c r="I269" s="33">
        <f>IF(Source!O256=0, " ", Source!O256)</f>
        <v>25050</v>
      </c>
      <c r="J269" s="33" t="str">
        <f>IF(Source!S256=0, " ", Source!S256)</f>
        <v xml:space="preserve"> </v>
      </c>
      <c r="K269" s="33" t="str">
        <f>IF(Source!Q256=0, " ", Source!Q256)</f>
        <v xml:space="preserve"> </v>
      </c>
      <c r="L269" s="33">
        <f>IF(Source!P256=0, " ", Source!P256)</f>
        <v>25050</v>
      </c>
      <c r="M269" s="32" t="str">
        <f>IF(Source!AH256=0, " ", ROUND(Source!AH256,2))</f>
        <v xml:space="preserve"> </v>
      </c>
      <c r="N269" s="32" t="str">
        <f>IF(Source!U256=0, " ", ROUND(Source!U256,2))</f>
        <v xml:space="preserve"> </v>
      </c>
      <c r="T269">
        <f>Source!O256+Source!X256+Source!Y256</f>
        <v>25050</v>
      </c>
      <c r="U269">
        <v>25050</v>
      </c>
      <c r="V269" t="str">
        <f>IF(Source!S256=0, " ", Source!S256)</f>
        <v xml:space="preserve"> </v>
      </c>
      <c r="W269" t="str">
        <f>IF(Source!Q256=0, " ", Source!Q256)</f>
        <v xml:space="preserve"> </v>
      </c>
      <c r="X269" t="str">
        <f>IF(Source!R256=0, " ", Source!R256)</f>
        <v xml:space="preserve"> </v>
      </c>
      <c r="Y269" t="str">
        <f>IF(Source!U256=0, " ", ROUND(Source!U256,2))</f>
        <v xml:space="preserve"> </v>
      </c>
      <c r="Z269" t="str">
        <f>IF(Source!V256=0, " ", ROUND(Source!V256,2))</f>
        <v xml:space="preserve"> </v>
      </c>
    </row>
    <row r="270" spans="1:26" ht="14.25" x14ac:dyDescent="0.2">
      <c r="A270" s="29"/>
      <c r="B270" s="29"/>
      <c r="C270" s="29"/>
      <c r="D270" s="30"/>
      <c r="E270" s="35"/>
      <c r="F270" s="32" t="str">
        <f>IF(Source!AF256=0, " ", Source!AF256)</f>
        <v xml:space="preserve"> </v>
      </c>
      <c r="G270" s="32" t="str">
        <f>IF(Source!AE256=0, " ", Source!AE256)</f>
        <v xml:space="preserve"> </v>
      </c>
      <c r="H270" s="35"/>
      <c r="I270" s="35"/>
      <c r="J270" s="35"/>
      <c r="K270" s="33" t="str">
        <f>IF(Source!R256=0, " ", Source!R256)</f>
        <v xml:space="preserve"> </v>
      </c>
      <c r="L270" s="35"/>
      <c r="M270" s="32" t="str">
        <f>IF(Source!AI256=0, " ", ROUND(Source!AI256,2))</f>
        <v xml:space="preserve"> </v>
      </c>
      <c r="N270" s="32" t="str">
        <f>IF(Source!V256=0, " ", ROUND(Source!V256,2))</f>
        <v xml:space="preserve"> </v>
      </c>
    </row>
    <row r="271" spans="1:26" ht="85.5" x14ac:dyDescent="0.2">
      <c r="A271" s="29">
        <v>75</v>
      </c>
      <c r="B271" s="29" t="str">
        <f>IF(Source!BJ258&lt;&gt;"", Source!BJ258, "")</f>
        <v>Ресурсная ведомость (по справочнику МТР на базе SAP ERP на 2023 год)</v>
      </c>
      <c r="C271" s="29" t="str">
        <f>IF(Source!G258&lt;&gt;"", Source!G258, "")</f>
        <v>Коробка распределит. о/п 100х100х50 IP55</v>
      </c>
      <c r="D271" s="30" t="str">
        <f>IF(Source!H258&lt;&gt;"", Source!H258, "")</f>
        <v>ШТ</v>
      </c>
      <c r="E271" s="31">
        <f>Source!I258</f>
        <v>48</v>
      </c>
      <c r="F271" s="32">
        <f>IF(Source!AB258=0, " ", Source!AB258)</f>
        <v>162.22</v>
      </c>
      <c r="G271" s="32" t="str">
        <f>IF(Source!AD258=0, " ", Source!AD258)</f>
        <v xml:space="preserve"> </v>
      </c>
      <c r="H271" s="32">
        <f>IF(Source!AC258=0, " ", Source!AC258)</f>
        <v>162.22</v>
      </c>
      <c r="I271" s="33">
        <f>IF(Source!O258=0, " ", Source!O258)</f>
        <v>7787</v>
      </c>
      <c r="J271" s="33" t="str">
        <f>IF(Source!S258=0, " ", Source!S258)</f>
        <v xml:space="preserve"> </v>
      </c>
      <c r="K271" s="33" t="str">
        <f>IF(Source!Q258=0, " ", Source!Q258)</f>
        <v xml:space="preserve"> </v>
      </c>
      <c r="L271" s="33">
        <f>IF(Source!P258=0, " ", Source!P258)</f>
        <v>7787</v>
      </c>
      <c r="M271" s="32" t="str">
        <f>IF(Source!AH258=0, " ", ROUND(Source!AH258,2))</f>
        <v xml:space="preserve"> </v>
      </c>
      <c r="N271" s="32" t="str">
        <f>IF(Source!U258=0, " ", ROUND(Source!U258,2))</f>
        <v xml:space="preserve"> </v>
      </c>
      <c r="T271">
        <f>Source!O258+Source!X258+Source!Y258</f>
        <v>7787</v>
      </c>
      <c r="U271">
        <v>7787</v>
      </c>
      <c r="V271" t="str">
        <f>IF(Source!S258=0, " ", Source!S258)</f>
        <v xml:space="preserve"> </v>
      </c>
      <c r="W271" t="str">
        <f>IF(Source!Q258=0, " ", Source!Q258)</f>
        <v xml:space="preserve"> </v>
      </c>
      <c r="X271" t="str">
        <f>IF(Source!R258=0, " ", Source!R258)</f>
        <v xml:space="preserve"> </v>
      </c>
      <c r="Y271" t="str">
        <f>IF(Source!U258=0, " ", ROUND(Source!U258,2))</f>
        <v xml:space="preserve"> </v>
      </c>
      <c r="Z271" t="str">
        <f>IF(Source!V258=0, " ", ROUND(Source!V258,2))</f>
        <v xml:space="preserve"> </v>
      </c>
    </row>
    <row r="272" spans="1:26" ht="14.25" x14ac:dyDescent="0.2">
      <c r="A272" s="29"/>
      <c r="B272" s="29"/>
      <c r="C272" s="29"/>
      <c r="D272" s="30"/>
      <c r="E272" s="35"/>
      <c r="F272" s="32" t="str">
        <f>IF(Source!AF258=0, " ", Source!AF258)</f>
        <v xml:space="preserve"> </v>
      </c>
      <c r="G272" s="32" t="str">
        <f>IF(Source!AE258=0, " ", Source!AE258)</f>
        <v xml:space="preserve"> </v>
      </c>
      <c r="H272" s="35"/>
      <c r="I272" s="35"/>
      <c r="J272" s="35"/>
      <c r="K272" s="33" t="str">
        <f>IF(Source!R258=0, " ", Source!R258)</f>
        <v xml:space="preserve"> </v>
      </c>
      <c r="L272" s="35"/>
      <c r="M272" s="32" t="str">
        <f>IF(Source!AI258=0, " ", ROUND(Source!AI258,2))</f>
        <v xml:space="preserve"> </v>
      </c>
      <c r="N272" s="32" t="str">
        <f>IF(Source!V258=0, " ", ROUND(Source!V258,2))</f>
        <v xml:space="preserve"> </v>
      </c>
    </row>
    <row r="273" spans="1:26" ht="85.5" x14ac:dyDescent="0.2">
      <c r="A273" s="29">
        <v>76</v>
      </c>
      <c r="B273" s="29" t="str">
        <f>IF(Source!BJ260&lt;&gt;"", Source!BJ260, "")</f>
        <v>Ресурсная ведомость (по справочнику МТР на базе SAP ERP на 2023 год)</v>
      </c>
      <c r="C273" s="29" t="str">
        <f>IF(Source!G260&lt;&gt;"", Source!G260, "")</f>
        <v>Коробка установочная 68х45 IMT351001</v>
      </c>
      <c r="D273" s="30" t="str">
        <f>IF(Source!H260&lt;&gt;"", Source!H260, "")</f>
        <v>ШТ</v>
      </c>
      <c r="E273" s="31">
        <f>Source!I260</f>
        <v>569</v>
      </c>
      <c r="F273" s="32">
        <f>IF(Source!AB260=0, " ", Source!AB260)</f>
        <v>26.67</v>
      </c>
      <c r="G273" s="32" t="str">
        <f>IF(Source!AD260=0, " ", Source!AD260)</f>
        <v xml:space="preserve"> </v>
      </c>
      <c r="H273" s="32">
        <f>IF(Source!AC260=0, " ", Source!AC260)</f>
        <v>26.67</v>
      </c>
      <c r="I273" s="33">
        <f>IF(Source!O260=0, " ", Source!O260)</f>
        <v>15175</v>
      </c>
      <c r="J273" s="33" t="str">
        <f>IF(Source!S260=0, " ", Source!S260)</f>
        <v xml:space="preserve"> </v>
      </c>
      <c r="K273" s="33" t="str">
        <f>IF(Source!Q260=0, " ", Source!Q260)</f>
        <v xml:space="preserve"> </v>
      </c>
      <c r="L273" s="33">
        <f>IF(Source!P260=0, " ", Source!P260)</f>
        <v>15175</v>
      </c>
      <c r="M273" s="32" t="str">
        <f>IF(Source!AH260=0, " ", ROUND(Source!AH260,2))</f>
        <v xml:space="preserve"> </v>
      </c>
      <c r="N273" s="32" t="str">
        <f>IF(Source!U260=0, " ", ROUND(Source!U260,2))</f>
        <v xml:space="preserve"> </v>
      </c>
      <c r="T273">
        <f>Source!O260+Source!X260+Source!Y260</f>
        <v>15175</v>
      </c>
      <c r="U273">
        <v>15175</v>
      </c>
      <c r="V273" t="str">
        <f>IF(Source!S260=0, " ", Source!S260)</f>
        <v xml:space="preserve"> </v>
      </c>
      <c r="W273" t="str">
        <f>IF(Source!Q260=0, " ", Source!Q260)</f>
        <v xml:space="preserve"> </v>
      </c>
      <c r="X273" t="str">
        <f>IF(Source!R260=0, " ", Source!R260)</f>
        <v xml:space="preserve"> </v>
      </c>
      <c r="Y273" t="str">
        <f>IF(Source!U260=0, " ", ROUND(Source!U260,2))</f>
        <v xml:space="preserve"> </v>
      </c>
      <c r="Z273" t="str">
        <f>IF(Source!V260=0, " ", ROUND(Source!V260,2))</f>
        <v xml:space="preserve"> </v>
      </c>
    </row>
    <row r="274" spans="1:26" ht="14.25" x14ac:dyDescent="0.2">
      <c r="A274" s="29"/>
      <c r="B274" s="29"/>
      <c r="C274" s="29"/>
      <c r="D274" s="30"/>
      <c r="E274" s="35"/>
      <c r="F274" s="32" t="str">
        <f>IF(Source!AF260=0, " ", Source!AF260)</f>
        <v xml:space="preserve"> </v>
      </c>
      <c r="G274" s="32" t="str">
        <f>IF(Source!AE260=0, " ", Source!AE260)</f>
        <v xml:space="preserve"> </v>
      </c>
      <c r="H274" s="35"/>
      <c r="I274" s="35"/>
      <c r="J274" s="35"/>
      <c r="K274" s="33" t="str">
        <f>IF(Source!R260=0, " ", Source!R260)</f>
        <v xml:space="preserve"> </v>
      </c>
      <c r="L274" s="35"/>
      <c r="M274" s="32" t="str">
        <f>IF(Source!AI260=0, " ", ROUND(Source!AI260,2))</f>
        <v xml:space="preserve"> </v>
      </c>
      <c r="N274" s="32" t="str">
        <f>IF(Source!V260=0, " ", ROUND(Source!V260,2))</f>
        <v xml:space="preserve"> </v>
      </c>
    </row>
    <row r="275" spans="1:26" ht="85.5" x14ac:dyDescent="0.2">
      <c r="A275" s="29">
        <v>77</v>
      </c>
      <c r="B275" s="29" t="str">
        <f>IF(Source!BJ262&lt;&gt;"", Source!BJ262, "")</f>
        <v>Ресурсная ведомость (по справочнику МТР на базе SAP ERP на 2023 год)</v>
      </c>
      <c r="C275" s="29" t="str">
        <f>IF(Source!G262&lt;&gt;"", Source!G262, "")</f>
        <v>Клей Cosmofen CA 12 20г</v>
      </c>
      <c r="D275" s="30" t="str">
        <f>IF(Source!H262&lt;&gt;"", Source!H262, "")</f>
        <v>ШТ</v>
      </c>
      <c r="E275" s="31">
        <f>Source!I262</f>
        <v>8</v>
      </c>
      <c r="F275" s="32">
        <f>IF(Source!AB262=0, " ", Source!AB262)</f>
        <v>340</v>
      </c>
      <c r="G275" s="32" t="str">
        <f>IF(Source!AD262=0, " ", Source!AD262)</f>
        <v xml:space="preserve"> </v>
      </c>
      <c r="H275" s="32">
        <f>IF(Source!AC262=0, " ", Source!AC262)</f>
        <v>340</v>
      </c>
      <c r="I275" s="33">
        <f>IF(Source!O262=0, " ", Source!O262)</f>
        <v>2720</v>
      </c>
      <c r="J275" s="33" t="str">
        <f>IF(Source!S262=0, " ", Source!S262)</f>
        <v xml:space="preserve"> </v>
      </c>
      <c r="K275" s="33" t="str">
        <f>IF(Source!Q262=0, " ", Source!Q262)</f>
        <v xml:space="preserve"> </v>
      </c>
      <c r="L275" s="33">
        <f>IF(Source!P262=0, " ", Source!P262)</f>
        <v>2720</v>
      </c>
      <c r="M275" s="32" t="str">
        <f>IF(Source!AH262=0, " ", ROUND(Source!AH262,2))</f>
        <v xml:space="preserve"> </v>
      </c>
      <c r="N275" s="32" t="str">
        <f>IF(Source!U262=0, " ", ROUND(Source!U262,2))</f>
        <v xml:space="preserve"> </v>
      </c>
      <c r="T275">
        <f>Source!O262+Source!X262+Source!Y262</f>
        <v>2720</v>
      </c>
      <c r="U275">
        <v>2720</v>
      </c>
      <c r="V275" t="str">
        <f>IF(Source!S262=0, " ", Source!S262)</f>
        <v xml:space="preserve"> </v>
      </c>
      <c r="W275" t="str">
        <f>IF(Source!Q262=0, " ", Source!Q262)</f>
        <v xml:space="preserve"> </v>
      </c>
      <c r="X275" t="str">
        <f>IF(Source!R262=0, " ", Source!R262)</f>
        <v xml:space="preserve"> </v>
      </c>
      <c r="Y275" t="str">
        <f>IF(Source!U262=0, " ", ROUND(Source!U262,2))</f>
        <v xml:space="preserve"> </v>
      </c>
      <c r="Z275" t="str">
        <f>IF(Source!V262=0, " ", ROUND(Source!V262,2))</f>
        <v xml:space="preserve"> </v>
      </c>
    </row>
    <row r="276" spans="1:26" ht="14.25" x14ac:dyDescent="0.2">
      <c r="A276" s="29"/>
      <c r="B276" s="29"/>
      <c r="C276" s="29"/>
      <c r="D276" s="30"/>
      <c r="E276" s="35"/>
      <c r="F276" s="32" t="str">
        <f>IF(Source!AF262=0, " ", Source!AF262)</f>
        <v xml:space="preserve"> </v>
      </c>
      <c r="G276" s="32" t="str">
        <f>IF(Source!AE262=0, " ", Source!AE262)</f>
        <v xml:space="preserve"> </v>
      </c>
      <c r="H276" s="35"/>
      <c r="I276" s="35"/>
      <c r="J276" s="35"/>
      <c r="K276" s="33" t="str">
        <f>IF(Source!R262=0, " ", Source!R262)</f>
        <v xml:space="preserve"> </v>
      </c>
      <c r="L276" s="35"/>
      <c r="M276" s="32" t="str">
        <f>IF(Source!AI262=0, " ", ROUND(Source!AI262,2))</f>
        <v xml:space="preserve"> </v>
      </c>
      <c r="N276" s="32" t="str">
        <f>IF(Source!V262=0, " ", ROUND(Source!V262,2))</f>
        <v xml:space="preserve"> </v>
      </c>
    </row>
    <row r="277" spans="1:26" ht="85.5" x14ac:dyDescent="0.2">
      <c r="A277" s="29">
        <v>78</v>
      </c>
      <c r="B277" s="29" t="str">
        <f>IF(Source!BJ264&lt;&gt;"", Source!BJ264, "")</f>
        <v>Ресурсная ведомость (по справочнику МТР на базе SAP ERP на 2023 год)</v>
      </c>
      <c r="C277" s="29" t="str">
        <f>IF(Source!G264&lt;&gt;"", Source!G264, "")</f>
        <v>Стяжка кабельная 4,8х200 черный 100шт</v>
      </c>
      <c r="D277" s="30" t="str">
        <f>IF(Source!H264&lt;&gt;"", Source!H264, "")</f>
        <v>уп</v>
      </c>
      <c r="E277" s="31">
        <f>Source!I264</f>
        <v>30</v>
      </c>
      <c r="F277" s="32">
        <f>IF(Source!AB264=0, " ", Source!AB264)</f>
        <v>254.89</v>
      </c>
      <c r="G277" s="32" t="str">
        <f>IF(Source!AD264=0, " ", Source!AD264)</f>
        <v xml:space="preserve"> </v>
      </c>
      <c r="H277" s="32">
        <f>IF(Source!AC264=0, " ", Source!AC264)</f>
        <v>254.89</v>
      </c>
      <c r="I277" s="33">
        <f>IF(Source!O264=0, " ", Source!O264)</f>
        <v>7647</v>
      </c>
      <c r="J277" s="33" t="str">
        <f>IF(Source!S264=0, " ", Source!S264)</f>
        <v xml:space="preserve"> </v>
      </c>
      <c r="K277" s="33" t="str">
        <f>IF(Source!Q264=0, " ", Source!Q264)</f>
        <v xml:space="preserve"> </v>
      </c>
      <c r="L277" s="33">
        <f>IF(Source!P264=0, " ", Source!P264)</f>
        <v>7647</v>
      </c>
      <c r="M277" s="32" t="str">
        <f>IF(Source!AH264=0, " ", ROUND(Source!AH264,2))</f>
        <v xml:space="preserve"> </v>
      </c>
      <c r="N277" s="32" t="str">
        <f>IF(Source!U264=0, " ", ROUND(Source!U264,2))</f>
        <v xml:space="preserve"> </v>
      </c>
      <c r="T277">
        <f>Source!O264+Source!X264+Source!Y264</f>
        <v>7647</v>
      </c>
      <c r="U277">
        <v>7647</v>
      </c>
      <c r="V277" t="str">
        <f>IF(Source!S264=0, " ", Source!S264)</f>
        <v xml:space="preserve"> </v>
      </c>
      <c r="W277" t="str">
        <f>IF(Source!Q264=0, " ", Source!Q264)</f>
        <v xml:space="preserve"> </v>
      </c>
      <c r="X277" t="str">
        <f>IF(Source!R264=0, " ", Source!R264)</f>
        <v xml:space="preserve"> </v>
      </c>
      <c r="Y277" t="str">
        <f>IF(Source!U264=0, " ", ROUND(Source!U264,2))</f>
        <v xml:space="preserve"> </v>
      </c>
      <c r="Z277" t="str">
        <f>IF(Source!V264=0, " ", ROUND(Source!V264,2))</f>
        <v xml:space="preserve"> </v>
      </c>
    </row>
    <row r="278" spans="1:26" ht="14.25" x14ac:dyDescent="0.2">
      <c r="A278" s="29"/>
      <c r="B278" s="29"/>
      <c r="C278" s="29"/>
      <c r="D278" s="30"/>
      <c r="E278" s="35"/>
      <c r="F278" s="32" t="str">
        <f>IF(Source!AF264=0, " ", Source!AF264)</f>
        <v xml:space="preserve"> </v>
      </c>
      <c r="G278" s="32" t="str">
        <f>IF(Source!AE264=0, " ", Source!AE264)</f>
        <v xml:space="preserve"> </v>
      </c>
      <c r="H278" s="35"/>
      <c r="I278" s="35"/>
      <c r="J278" s="35"/>
      <c r="K278" s="33" t="str">
        <f>IF(Source!R264=0, " ", Source!R264)</f>
        <v xml:space="preserve"> </v>
      </c>
      <c r="L278" s="35"/>
      <c r="M278" s="32" t="str">
        <f>IF(Source!AI264=0, " ", ROUND(Source!AI264,2))</f>
        <v xml:space="preserve"> </v>
      </c>
      <c r="N278" s="32" t="str">
        <f>IF(Source!V264=0, " ", ROUND(Source!V264,2))</f>
        <v xml:space="preserve"> </v>
      </c>
    </row>
    <row r="279" spans="1:26" ht="85.5" x14ac:dyDescent="0.2">
      <c r="A279" s="29">
        <v>79</v>
      </c>
      <c r="B279" s="29" t="str">
        <f>IF(Source!BJ266&lt;&gt;"", Source!BJ266, "")</f>
        <v>Ресурсная ведомость (по справочнику МТР на базе SAP ERP на 2023 год)</v>
      </c>
      <c r="C279" s="29" t="str">
        <f>IF(Source!G266&lt;&gt;"", Source!G266, "")</f>
        <v>Изолента Safeline 19ммх25м желто-зеленая</v>
      </c>
      <c r="D279" s="30" t="str">
        <f>IF(Source!H266&lt;&gt;"", Source!H266, "")</f>
        <v>ШТ</v>
      </c>
      <c r="E279" s="31">
        <f>Source!I266</f>
        <v>30</v>
      </c>
      <c r="F279" s="32">
        <f>IF(Source!AB266=0, " ", Source!AB266)</f>
        <v>78.2</v>
      </c>
      <c r="G279" s="32" t="str">
        <f>IF(Source!AD266=0, " ", Source!AD266)</f>
        <v xml:space="preserve"> </v>
      </c>
      <c r="H279" s="32">
        <f>IF(Source!AC266=0, " ", Source!AC266)</f>
        <v>78.2</v>
      </c>
      <c r="I279" s="33">
        <f>IF(Source!O266=0, " ", Source!O266)</f>
        <v>2346</v>
      </c>
      <c r="J279" s="33" t="str">
        <f>IF(Source!S266=0, " ", Source!S266)</f>
        <v xml:space="preserve"> </v>
      </c>
      <c r="K279" s="33" t="str">
        <f>IF(Source!Q266=0, " ", Source!Q266)</f>
        <v xml:space="preserve"> </v>
      </c>
      <c r="L279" s="33">
        <f>IF(Source!P266=0, " ", Source!P266)</f>
        <v>2346</v>
      </c>
      <c r="M279" s="32" t="str">
        <f>IF(Source!AH266=0, " ", ROUND(Source!AH266,2))</f>
        <v xml:space="preserve"> </v>
      </c>
      <c r="N279" s="32" t="str">
        <f>IF(Source!U266=0, " ", ROUND(Source!U266,2))</f>
        <v xml:space="preserve"> </v>
      </c>
      <c r="T279">
        <f>Source!O266+Source!X266+Source!Y266</f>
        <v>2346</v>
      </c>
      <c r="U279">
        <v>2346</v>
      </c>
      <c r="V279" t="str">
        <f>IF(Source!S266=0, " ", Source!S266)</f>
        <v xml:space="preserve"> </v>
      </c>
      <c r="W279" t="str">
        <f>IF(Source!Q266=0, " ", Source!Q266)</f>
        <v xml:space="preserve"> </v>
      </c>
      <c r="X279" t="str">
        <f>IF(Source!R266=0, " ", Source!R266)</f>
        <v xml:space="preserve"> </v>
      </c>
      <c r="Y279" t="str">
        <f>IF(Source!U266=0, " ", ROUND(Source!U266,2))</f>
        <v xml:space="preserve"> </v>
      </c>
      <c r="Z279" t="str">
        <f>IF(Source!V266=0, " ", ROUND(Source!V266,2))</f>
        <v xml:space="preserve"> </v>
      </c>
    </row>
    <row r="280" spans="1:26" ht="14.25" x14ac:dyDescent="0.2">
      <c r="A280" s="29"/>
      <c r="B280" s="29"/>
      <c r="C280" s="29"/>
      <c r="D280" s="30"/>
      <c r="E280" s="35"/>
      <c r="F280" s="32" t="str">
        <f>IF(Source!AF266=0, " ", Source!AF266)</f>
        <v xml:space="preserve"> </v>
      </c>
      <c r="G280" s="32" t="str">
        <f>IF(Source!AE266=0, " ", Source!AE266)</f>
        <v xml:space="preserve"> </v>
      </c>
      <c r="H280" s="35"/>
      <c r="I280" s="35"/>
      <c r="J280" s="35"/>
      <c r="K280" s="33" t="str">
        <f>IF(Source!R266=0, " ", Source!R266)</f>
        <v xml:space="preserve"> </v>
      </c>
      <c r="L280" s="35"/>
      <c r="M280" s="32" t="str">
        <f>IF(Source!AI266=0, " ", ROUND(Source!AI266,2))</f>
        <v xml:space="preserve"> </v>
      </c>
      <c r="N280" s="32" t="str">
        <f>IF(Source!V266=0, " ", ROUND(Source!V266,2))</f>
        <v xml:space="preserve"> </v>
      </c>
    </row>
    <row r="281" spans="1:26" ht="85.5" x14ac:dyDescent="0.2">
      <c r="A281" s="29">
        <v>80</v>
      </c>
      <c r="B281" s="29" t="str">
        <f>IF(Source!BJ268&lt;&gt;"", Source!BJ268, "")</f>
        <v>ФЕРр-2001, 69-2-1, приказ Минстроя России № 876/пр от 26.12.2019</v>
      </c>
      <c r="C281" s="29" t="str">
        <f>IF(Source!G268&lt;&gt;"", Source!G268, "")</f>
        <v>Сверление отверстий: в кирпичных стенах электроперфоратором диаметром до 20 мм, толщина стен 0,5 кирпича</v>
      </c>
      <c r="D281" s="30" t="str">
        <f>IF(Source!H268&lt;&gt;"", Source!H268, "")</f>
        <v>100 отверстий</v>
      </c>
      <c r="E281" s="31">
        <f>Source!I268</f>
        <v>3</v>
      </c>
      <c r="F281" s="32">
        <f>IF(Source!AB268=0, " ", Source!AB268)</f>
        <v>45.72</v>
      </c>
      <c r="G281" s="32" t="str">
        <f>IF(Source!AD268=0, " ", Source!AD268)</f>
        <v xml:space="preserve"> </v>
      </c>
      <c r="H281" s="32" t="str">
        <f>IF(Source!AC268=0, " ", Source!AC268)</f>
        <v xml:space="preserve"> </v>
      </c>
      <c r="I281" s="33">
        <f>IF(Source!O268=0, " ", Source!O268)</f>
        <v>137</v>
      </c>
      <c r="J281" s="33">
        <f>IF(Source!S268=0, " ", Source!S268)</f>
        <v>137</v>
      </c>
      <c r="K281" s="33" t="str">
        <f>IF(Source!Q268=0, " ", Source!Q268)</f>
        <v xml:space="preserve"> </v>
      </c>
      <c r="L281" s="33" t="str">
        <f>IF(Source!P268=0, " ", Source!P268)</f>
        <v xml:space="preserve"> </v>
      </c>
      <c r="M281" s="32">
        <f>IF(Source!AH268=0, " ", ROUND(Source!AH268,2))</f>
        <v>5.36</v>
      </c>
      <c r="N281" s="32">
        <f>IF(Source!U268=0, " ", ROUND(Source!U268,2))</f>
        <v>16.079999999999998</v>
      </c>
      <c r="T281">
        <f>Source!O268+Source!X268+Source!Y268</f>
        <v>323</v>
      </c>
      <c r="U281" t="s">
        <v>632</v>
      </c>
      <c r="V281">
        <f>IF(Source!S268=0, " ", Source!S268)</f>
        <v>137</v>
      </c>
      <c r="W281" t="str">
        <f>IF(Source!Q268=0, " ", Source!Q268)</f>
        <v xml:space="preserve"> </v>
      </c>
      <c r="X281" t="str">
        <f>IF(Source!R268=0, " ", Source!R268)</f>
        <v xml:space="preserve"> </v>
      </c>
      <c r="Y281">
        <f>IF(Source!U268=0, " ", ROUND(Source!U268,2))</f>
        <v>16.079999999999998</v>
      </c>
      <c r="Z281" t="str">
        <f>IF(Source!V268=0, " ", ROUND(Source!V268,2))</f>
        <v xml:space="preserve"> </v>
      </c>
    </row>
    <row r="282" spans="1:26" ht="14.25" x14ac:dyDescent="0.2">
      <c r="A282" s="25"/>
      <c r="B282" s="25"/>
      <c r="C282" s="25"/>
      <c r="D282" s="26"/>
      <c r="E282" s="34"/>
      <c r="F282" s="27">
        <f>IF(Source!AF268=0, " ", Source!AF268)</f>
        <v>45.72</v>
      </c>
      <c r="G282" s="27" t="str">
        <f>IF(Source!AE268=0, " ", Source!AE268)</f>
        <v xml:space="preserve"> </v>
      </c>
      <c r="H282" s="34"/>
      <c r="I282" s="34"/>
      <c r="J282" s="34"/>
      <c r="K282" s="28" t="str">
        <f>IF(Source!R268=0, " ", Source!R268)</f>
        <v xml:space="preserve"> </v>
      </c>
      <c r="L282" s="34"/>
      <c r="M282" s="27" t="str">
        <f>IF(Source!AI268=0, " ", ROUND(Source!AI268,2))</f>
        <v xml:space="preserve"> </v>
      </c>
      <c r="N282" s="27" t="str">
        <f>IF(Source!V268=0, " ", ROUND(Source!V268,2))</f>
        <v xml:space="preserve"> </v>
      </c>
    </row>
    <row r="283" spans="1:26" x14ac:dyDescent="0.2">
      <c r="A283" s="10"/>
      <c r="B283" s="10"/>
      <c r="C283" s="45" t="str">
        <f>"Объем: "&amp;Source!I268&amp;"=300/"&amp;"100"</f>
        <v>Объем: 3=300/100</v>
      </c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</row>
    <row r="284" spans="1:26" ht="15" x14ac:dyDescent="0.2">
      <c r="A284" s="66"/>
      <c r="B284" s="66"/>
      <c r="C284" s="39" t="s">
        <v>208</v>
      </c>
      <c r="D284" s="40" t="str">
        <f>CONCATENATE(Source!AT268," %")</f>
        <v>92 %</v>
      </c>
      <c r="E284" s="40"/>
      <c r="F284" s="40"/>
      <c r="G284" s="40"/>
      <c r="H284" s="40"/>
      <c r="I284" s="41">
        <f>Source!X268</f>
        <v>126</v>
      </c>
      <c r="J284" s="66"/>
      <c r="K284" s="66"/>
      <c r="L284" s="66"/>
      <c r="M284" s="66"/>
      <c r="N284" s="66"/>
    </row>
    <row r="285" spans="1:26" ht="15" x14ac:dyDescent="0.2">
      <c r="A285" s="67"/>
      <c r="B285" s="67"/>
      <c r="C285" s="36" t="s">
        <v>210</v>
      </c>
      <c r="D285" s="37" t="str">
        <f>CONCATENATE(Source!AU268," %")</f>
        <v>44 %</v>
      </c>
      <c r="E285" s="37"/>
      <c r="F285" s="37"/>
      <c r="G285" s="37"/>
      <c r="H285" s="37"/>
      <c r="I285" s="38">
        <f>Source!Y268</f>
        <v>60</v>
      </c>
      <c r="J285" s="67"/>
      <c r="K285" s="67"/>
      <c r="L285" s="67"/>
      <c r="M285" s="67"/>
      <c r="N285" s="67"/>
    </row>
    <row r="286" spans="1:26" ht="15" x14ac:dyDescent="0.25">
      <c r="A286" s="53" t="str">
        <f>Source!E270</f>
        <v>80,1</v>
      </c>
      <c r="B286" s="54" t="str">
        <f>Source!BJ270</f>
        <v/>
      </c>
      <c r="C286" s="55" t="str">
        <f>Source!G270</f>
        <v>Строительный мусор</v>
      </c>
      <c r="D286" s="54" t="str">
        <f>Source!H270</f>
        <v>т</v>
      </c>
      <c r="E286" s="56">
        <f>Source!I270</f>
        <v>1.7999999999999999E-2</v>
      </c>
      <c r="F286" s="57">
        <f>Source!AB270</f>
        <v>0</v>
      </c>
      <c r="G286" s="54"/>
      <c r="H286" s="57">
        <f>Source!AC270</f>
        <v>0</v>
      </c>
      <c r="I286" s="58">
        <f>Source!O270</f>
        <v>0</v>
      </c>
      <c r="J286" s="54"/>
      <c r="K286" s="54"/>
      <c r="L286" s="58">
        <f>Source!P270</f>
        <v>0</v>
      </c>
      <c r="M286" s="54"/>
      <c r="N286" s="59"/>
      <c r="T286" s="52">
        <f>I286</f>
        <v>0</v>
      </c>
      <c r="U286" s="52">
        <f>L286</f>
        <v>0</v>
      </c>
    </row>
    <row r="287" spans="1:26" ht="14.25" x14ac:dyDescent="0.2">
      <c r="A287" s="66"/>
      <c r="B287" s="66"/>
      <c r="C287" s="42" t="s">
        <v>631</v>
      </c>
      <c r="D287" s="43"/>
      <c r="E287" s="43"/>
      <c r="F287" s="43"/>
      <c r="G287" s="43"/>
      <c r="H287" s="43"/>
      <c r="I287" s="44">
        <f>SUMIF(Source!AA268:'Source'!AA271, "=41556122", Source!GM268:'Source'!GM271)</f>
        <v>323</v>
      </c>
      <c r="J287" s="66"/>
      <c r="K287" s="66"/>
      <c r="L287" s="66"/>
      <c r="M287" s="66"/>
      <c r="N287" s="66"/>
    </row>
    <row r="288" spans="1:26" ht="85.5" x14ac:dyDescent="0.2">
      <c r="A288" s="29">
        <v>81</v>
      </c>
      <c r="B288" s="29" t="str">
        <f>IF(Source!BJ272&lt;&gt;"", Source!BJ272, "")</f>
        <v>ФЕРр-2001, 69-2-2, приказ Минстроя России № 876/пр от 26.12.2019</v>
      </c>
      <c r="C288" s="29" t="str">
        <f>IF(Source!G272&lt;&gt;"", Source!G272, "")</f>
        <v>Сверление отверстий: на каждые 0,5 кирпича толщины стен добавлять к расценке 69-2-1</v>
      </c>
      <c r="D288" s="30" t="str">
        <f>IF(Source!H272&lt;&gt;"", Source!H272, "")</f>
        <v>100 отверстий</v>
      </c>
      <c r="E288" s="31">
        <f>Source!I272</f>
        <v>3</v>
      </c>
      <c r="F288" s="32">
        <f>IF(Source!AB272=0, " ", Source!AB272)</f>
        <v>45.04</v>
      </c>
      <c r="G288" s="32" t="str">
        <f>IF(Source!AD272=0, " ", Source!AD272)</f>
        <v xml:space="preserve"> </v>
      </c>
      <c r="H288" s="32" t="str">
        <f>IF(Source!AC272=0, " ", Source!AC272)</f>
        <v xml:space="preserve"> </v>
      </c>
      <c r="I288" s="33">
        <f>IF(Source!O272=0, " ", Source!O272)</f>
        <v>135</v>
      </c>
      <c r="J288" s="33">
        <f>IF(Source!S272=0, " ", Source!S272)</f>
        <v>135</v>
      </c>
      <c r="K288" s="33" t="str">
        <f>IF(Source!Q272=0, " ", Source!Q272)</f>
        <v xml:space="preserve"> </v>
      </c>
      <c r="L288" s="33" t="str">
        <f>IF(Source!P272=0, " ", Source!P272)</f>
        <v xml:space="preserve"> </v>
      </c>
      <c r="M288" s="32">
        <f>IF(Source!AH272=0, " ", ROUND(Source!AH272,2))</f>
        <v>5.28</v>
      </c>
      <c r="N288" s="32">
        <f>IF(Source!U272=0, " ", ROUND(Source!U272,2))</f>
        <v>15.84</v>
      </c>
      <c r="T288">
        <f>Source!O272+Source!X272+Source!Y272</f>
        <v>318</v>
      </c>
      <c r="U288" t="s">
        <v>632</v>
      </c>
      <c r="V288">
        <f>IF(Source!S272=0, " ", Source!S272)</f>
        <v>135</v>
      </c>
      <c r="W288" t="str">
        <f>IF(Source!Q272=0, " ", Source!Q272)</f>
        <v xml:space="preserve"> </v>
      </c>
      <c r="X288" t="str">
        <f>IF(Source!R272=0, " ", Source!R272)</f>
        <v xml:space="preserve"> </v>
      </c>
      <c r="Y288">
        <f>IF(Source!U272=0, " ", ROUND(Source!U272,2))</f>
        <v>15.84</v>
      </c>
      <c r="Z288" t="str">
        <f>IF(Source!V272=0, " ", ROUND(Source!V272,2))</f>
        <v xml:space="preserve"> </v>
      </c>
    </row>
    <row r="289" spans="1:32" ht="14.25" x14ac:dyDescent="0.2">
      <c r="A289" s="25"/>
      <c r="B289" s="25"/>
      <c r="C289" s="25"/>
      <c r="D289" s="26"/>
      <c r="E289" s="34"/>
      <c r="F289" s="27">
        <f>IF(Source!AF272=0, " ", Source!AF272)</f>
        <v>45.04</v>
      </c>
      <c r="G289" s="27" t="str">
        <f>IF(Source!AE272=0, " ", Source!AE272)</f>
        <v xml:space="preserve"> </v>
      </c>
      <c r="H289" s="34"/>
      <c r="I289" s="34"/>
      <c r="J289" s="34"/>
      <c r="K289" s="28" t="str">
        <f>IF(Source!R272=0, " ", Source!R272)</f>
        <v xml:space="preserve"> </v>
      </c>
      <c r="L289" s="34"/>
      <c r="M289" s="27" t="str">
        <f>IF(Source!AI272=0, " ", ROUND(Source!AI272,2))</f>
        <v xml:space="preserve"> </v>
      </c>
      <c r="N289" s="27" t="str">
        <f>IF(Source!V272=0, " ", ROUND(Source!V272,2))</f>
        <v xml:space="preserve"> </v>
      </c>
    </row>
    <row r="290" spans="1:32" x14ac:dyDescent="0.2">
      <c r="A290" s="10"/>
      <c r="B290" s="10"/>
      <c r="C290" s="45" t="str">
        <f>"Объем: "&amp;Source!I272&amp;"=300/"&amp;"100"</f>
        <v>Объем: 3=300/100</v>
      </c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</row>
    <row r="291" spans="1:32" ht="15" x14ac:dyDescent="0.2">
      <c r="A291" s="66"/>
      <c r="B291" s="66"/>
      <c r="C291" s="39" t="s">
        <v>208</v>
      </c>
      <c r="D291" s="40" t="str">
        <f>CONCATENATE(Source!AT272," %")</f>
        <v>92 %</v>
      </c>
      <c r="E291" s="40"/>
      <c r="F291" s="40"/>
      <c r="G291" s="40"/>
      <c r="H291" s="40"/>
      <c r="I291" s="41">
        <f>Source!X272</f>
        <v>124</v>
      </c>
      <c r="J291" s="66"/>
      <c r="K291" s="66"/>
      <c r="L291" s="66"/>
      <c r="M291" s="66"/>
      <c r="N291" s="66"/>
    </row>
    <row r="292" spans="1:32" ht="15" x14ac:dyDescent="0.2">
      <c r="A292" s="67"/>
      <c r="B292" s="67"/>
      <c r="C292" s="36" t="s">
        <v>210</v>
      </c>
      <c r="D292" s="37" t="str">
        <f>CONCATENATE(Source!AU272," %")</f>
        <v>44 %</v>
      </c>
      <c r="E292" s="37"/>
      <c r="F292" s="37"/>
      <c r="G292" s="37"/>
      <c r="H292" s="37"/>
      <c r="I292" s="38">
        <f>Source!Y272</f>
        <v>59</v>
      </c>
      <c r="J292" s="67"/>
      <c r="K292" s="67"/>
      <c r="L292" s="67"/>
      <c r="M292" s="67"/>
      <c r="N292" s="67"/>
    </row>
    <row r="293" spans="1:32" ht="15" x14ac:dyDescent="0.25">
      <c r="A293" s="53" t="str">
        <f>Source!E274</f>
        <v>81,1</v>
      </c>
      <c r="B293" s="54" t="str">
        <f>Source!BJ274</f>
        <v/>
      </c>
      <c r="C293" s="55" t="str">
        <f>Source!G274</f>
        <v>Строительный мусор</v>
      </c>
      <c r="D293" s="54" t="str">
        <f>Source!H274</f>
        <v>т</v>
      </c>
      <c r="E293" s="56">
        <f>Source!I274</f>
        <v>1.7999999999999999E-2</v>
      </c>
      <c r="F293" s="57">
        <f>Source!AB274</f>
        <v>0</v>
      </c>
      <c r="G293" s="54"/>
      <c r="H293" s="57">
        <f>Source!AC274</f>
        <v>0</v>
      </c>
      <c r="I293" s="58">
        <f>Source!O274</f>
        <v>0</v>
      </c>
      <c r="J293" s="54"/>
      <c r="K293" s="54"/>
      <c r="L293" s="58">
        <f>Source!P274</f>
        <v>0</v>
      </c>
      <c r="M293" s="54"/>
      <c r="N293" s="59"/>
      <c r="T293" s="52">
        <f>I293</f>
        <v>0</v>
      </c>
      <c r="U293" s="52">
        <f>L293</f>
        <v>0</v>
      </c>
    </row>
    <row r="294" spans="1:32" ht="14.25" x14ac:dyDescent="0.2">
      <c r="A294" s="66"/>
      <c r="B294" s="66"/>
      <c r="C294" s="42" t="s">
        <v>631</v>
      </c>
      <c r="D294" s="43"/>
      <c r="E294" s="43"/>
      <c r="F294" s="43"/>
      <c r="G294" s="43"/>
      <c r="H294" s="43"/>
      <c r="I294" s="44">
        <f>SUMIF(Source!AA272:'Source'!AA275, "=41556122", Source!GM272:'Source'!GM275)</f>
        <v>318</v>
      </c>
      <c r="J294" s="66"/>
      <c r="K294" s="66"/>
      <c r="L294" s="66"/>
      <c r="M294" s="66"/>
      <c r="N294" s="66"/>
    </row>
    <row r="295" spans="1:32" ht="85.5" x14ac:dyDescent="0.2">
      <c r="A295" s="29">
        <v>82</v>
      </c>
      <c r="B295" s="29" t="str">
        <f>IF(Source!BJ276&lt;&gt;"", Source!BJ276, "")</f>
        <v>Ресурсная ведомость (по справочнику МТР на базе SAP ERP на 2023 год)</v>
      </c>
      <c r="C295" s="29" t="str">
        <f>IF(Source!G276&lt;&gt;"", Source!G276, "")</f>
        <v>Сверло спиральное к/х d33х334</v>
      </c>
      <c r="D295" s="30" t="str">
        <f>IF(Source!H276&lt;&gt;"", Source!H276, "")</f>
        <v>ШТ</v>
      </c>
      <c r="E295" s="31">
        <f>Source!I276</f>
        <v>8</v>
      </c>
      <c r="F295" s="32">
        <f>IF(Source!AB276=0, " ", Source!AB276)</f>
        <v>3925.7</v>
      </c>
      <c r="G295" s="32" t="str">
        <f>IF(Source!AD276=0, " ", Source!AD276)</f>
        <v xml:space="preserve"> </v>
      </c>
      <c r="H295" s="32">
        <f>IF(Source!AC276=0, " ", Source!AC276)</f>
        <v>3925.7</v>
      </c>
      <c r="I295" s="33">
        <f>IF(Source!O276=0, " ", Source!O276)</f>
        <v>31406</v>
      </c>
      <c r="J295" s="33" t="str">
        <f>IF(Source!S276=0, " ", Source!S276)</f>
        <v xml:space="preserve"> </v>
      </c>
      <c r="K295" s="33" t="str">
        <f>IF(Source!Q276=0, " ", Source!Q276)</f>
        <v xml:space="preserve"> </v>
      </c>
      <c r="L295" s="33">
        <f>IF(Source!P276=0, " ", Source!P276)</f>
        <v>31406</v>
      </c>
      <c r="M295" s="32" t="str">
        <f>IF(Source!AH276=0, " ", ROUND(Source!AH276,2))</f>
        <v xml:space="preserve"> </v>
      </c>
      <c r="N295" s="32" t="str">
        <f>IF(Source!U276=0, " ", ROUND(Source!U276,2))</f>
        <v xml:space="preserve"> </v>
      </c>
      <c r="T295">
        <f>Source!O276+Source!X276+Source!Y276</f>
        <v>31406</v>
      </c>
      <c r="U295">
        <v>31406</v>
      </c>
      <c r="V295" t="str">
        <f>IF(Source!S276=0, " ", Source!S276)</f>
        <v xml:space="preserve"> </v>
      </c>
      <c r="W295" t="str">
        <f>IF(Source!Q276=0, " ", Source!Q276)</f>
        <v xml:space="preserve"> </v>
      </c>
      <c r="X295" t="str">
        <f>IF(Source!R276=0, " ", Source!R276)</f>
        <v xml:space="preserve"> </v>
      </c>
      <c r="Y295" t="str">
        <f>IF(Source!U276=0, " ", ROUND(Source!U276,2))</f>
        <v xml:space="preserve"> </v>
      </c>
      <c r="Z295" t="str">
        <f>IF(Source!V276=0, " ", ROUND(Source!V276,2))</f>
        <v xml:space="preserve"> </v>
      </c>
    </row>
    <row r="296" spans="1:32" ht="14.25" x14ac:dyDescent="0.2">
      <c r="A296" s="25"/>
      <c r="B296" s="25"/>
      <c r="C296" s="25"/>
      <c r="D296" s="26"/>
      <c r="E296" s="34"/>
      <c r="F296" s="27" t="str">
        <f>IF(Source!AF276=0, " ", Source!AF276)</f>
        <v xml:space="preserve"> </v>
      </c>
      <c r="G296" s="27" t="str">
        <f>IF(Source!AE276=0, " ", Source!AE276)</f>
        <v xml:space="preserve"> </v>
      </c>
      <c r="H296" s="34"/>
      <c r="I296" s="34"/>
      <c r="J296" s="34"/>
      <c r="K296" s="28" t="str">
        <f>IF(Source!R276=0, " ", Source!R276)</f>
        <v xml:space="preserve"> </v>
      </c>
      <c r="L296" s="34"/>
      <c r="M296" s="27" t="str">
        <f>IF(Source!AI276=0, " ", ROUND(Source!AI276,2))</f>
        <v xml:space="preserve"> </v>
      </c>
      <c r="N296" s="27" t="str">
        <f>IF(Source!V276=0, " ", ROUND(Source!V276,2))</f>
        <v xml:space="preserve"> </v>
      </c>
    </row>
    <row r="297" spans="1:32" x14ac:dyDescent="0.2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32" ht="14.25" x14ac:dyDescent="0.2">
      <c r="A298" s="49" t="str">
        <f>CONCATENATE("Итого по разделу ",IF(Source!G279&lt;&gt;"Новый раздел", Source!G279, ""))</f>
        <v>Итого по разделу Прокладка кабелей</v>
      </c>
      <c r="B298" s="49"/>
      <c r="C298" s="49"/>
      <c r="D298" s="49"/>
      <c r="E298" s="49"/>
      <c r="F298" s="49"/>
      <c r="G298" s="49"/>
      <c r="H298" s="49"/>
      <c r="I298" s="50">
        <f>IF(SUM(T175:T297)=0, " ", SUM(T175:T297))</f>
        <v>3682878</v>
      </c>
      <c r="J298" s="50">
        <f>IF(SUM(V175:V297)=0, " ", SUM(V175:V297))</f>
        <v>69144</v>
      </c>
      <c r="K298" s="50">
        <f>IF(SUM(W175:W297)=0, " ", SUM(W175:W297))</f>
        <v>12812</v>
      </c>
      <c r="L298" s="50">
        <f>IF(SUM(U175:U297)=0, " ", SUM(U175:U297))</f>
        <v>3498646</v>
      </c>
      <c r="M298" s="51"/>
      <c r="N298" s="50">
        <f>IF(SUM(Y175:Y297)=0, " ", SUM(Y175:Y297))</f>
        <v>7470.5300000000007</v>
      </c>
    </row>
    <row r="299" spans="1:32" ht="14.25" x14ac:dyDescent="0.2">
      <c r="A299" s="46"/>
      <c r="B299" s="46"/>
      <c r="C299" s="46"/>
      <c r="D299" s="46"/>
      <c r="E299" s="46"/>
      <c r="F299" s="46"/>
      <c r="G299" s="46"/>
      <c r="H299" s="46"/>
      <c r="I299" s="48"/>
      <c r="J299" s="48"/>
      <c r="K299" s="47">
        <f>IF(SUM(X175:X297)=0, " ", SUM(X175:X297))</f>
        <v>514</v>
      </c>
      <c r="L299" s="48"/>
      <c r="M299" s="48"/>
      <c r="N299" s="47">
        <f>IF(SUM(Z175:Z297)=0, " ", SUM(Z175:Z297))</f>
        <v>41.2</v>
      </c>
    </row>
    <row r="300" spans="1:32" x14ac:dyDescent="0.2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</row>
    <row r="301" spans="1:32" x14ac:dyDescent="0.2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</row>
    <row r="302" spans="1:32" ht="28.5" x14ac:dyDescent="0.2">
      <c r="A302" s="49" t="str">
        <f>CONCATENATE("Итого по локальной смете ",IF(Source!G352&lt;&gt;"Новая локальная смета", Source!G352, ""))</f>
        <v>Итого по локальной смете Здание лабораторного корпуса инв.№ 10001452 (Электрооборудование и СКС, сети и шкаф для кондиционеров)</v>
      </c>
      <c r="B302" s="49"/>
      <c r="C302" s="49"/>
      <c r="D302" s="49"/>
      <c r="E302" s="49"/>
      <c r="F302" s="49"/>
      <c r="G302" s="49"/>
      <c r="H302" s="49"/>
      <c r="I302" s="50">
        <f>IF(SUM(T24:T301)=0, " ", SUM(T24:T301))</f>
        <v>3939910</v>
      </c>
      <c r="J302" s="50">
        <f>IF(SUM(V24:V301)=0, " ", SUM(V24:V301))</f>
        <v>74976</v>
      </c>
      <c r="K302" s="50">
        <f>IF(SUM(W24:W301)=0, " ", SUM(W24:W301))</f>
        <v>13541</v>
      </c>
      <c r="L302" s="50">
        <f>IF(SUM(U24:U301)=0, " ", SUM(U24:U301))</f>
        <v>3741108</v>
      </c>
      <c r="M302" s="51"/>
      <c r="N302" s="50">
        <f>IF(SUM(Y24:Y301)=0, " ", SUM(Y24:Y301))</f>
        <v>8127.4700000000012</v>
      </c>
      <c r="AF302" s="60" t="str">
        <f>CONCATENATE("Итого по локальной смете ",IF(Source!G352&lt;&gt;"Новая локальная смета", Source!G352, ""))</f>
        <v>Итого по локальной смете Здание лабораторного корпуса инв.№ 10001452 (Электрооборудование и СКС, сети и шкаф для кондиционеров)</v>
      </c>
    </row>
    <row r="303" spans="1:32" ht="14.25" x14ac:dyDescent="0.2">
      <c r="A303" s="46"/>
      <c r="B303" s="46"/>
      <c r="C303" s="46"/>
      <c r="D303" s="46"/>
      <c r="E303" s="46"/>
      <c r="F303" s="46"/>
      <c r="G303" s="46"/>
      <c r="H303" s="46"/>
      <c r="I303" s="48"/>
      <c r="J303" s="48"/>
      <c r="K303" s="47">
        <f>IF(SUM(X24:X301)=0, " ", SUM(X24:X301))</f>
        <v>596</v>
      </c>
      <c r="L303" s="48"/>
      <c r="M303" s="48"/>
      <c r="N303" s="47">
        <f>IF(SUM(Z24:Z301)=0, " ", SUM(Z24:Z301))</f>
        <v>48.38</v>
      </c>
    </row>
    <row r="304" spans="1:32" x14ac:dyDescent="0.2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</row>
    <row r="305" spans="1:14" ht="16.5" x14ac:dyDescent="0.25">
      <c r="A305" s="61" t="str">
        <f>CONCATENATE("Итого по смете:  ", IF(Source!G12&lt;&gt;"Новый объект", Source!G12, ""))</f>
        <v>Итого по смете:  1. Здание лабораторного корпуса инв.№ 10001452 (Электрооборудование и СКС, сети и шкаф для кондиционеров)</v>
      </c>
      <c r="B305" s="61"/>
      <c r="C305" s="61"/>
      <c r="D305" s="61"/>
      <c r="E305" s="61"/>
      <c r="F305" s="61"/>
      <c r="G305" s="61"/>
      <c r="H305" s="61"/>
      <c r="I305" s="61"/>
      <c r="J305" s="61"/>
      <c r="K305" s="61"/>
      <c r="L305" s="61"/>
      <c r="M305" s="61"/>
      <c r="N305" s="61"/>
    </row>
    <row r="306" spans="1:14" ht="15" x14ac:dyDescent="0.25">
      <c r="A306" s="62" t="str">
        <f>IF(Source!H454&lt;&gt; "", Source!H454, "" )</f>
        <v>Материалы по данным ДЛ и МТО (по справочнику МТР на базе SAP ERP на 2023 год)</v>
      </c>
      <c r="B306" s="62"/>
      <c r="C306" s="62"/>
      <c r="D306" s="62"/>
      <c r="E306" s="62"/>
      <c r="F306" s="62"/>
      <c r="G306" s="62"/>
      <c r="H306" s="62"/>
      <c r="I306" s="63">
        <f>Source!F454</f>
        <v>3649680</v>
      </c>
      <c r="J306" s="67"/>
      <c r="K306" s="67"/>
      <c r="L306" s="67"/>
      <c r="M306" s="67"/>
      <c r="N306" s="67"/>
    </row>
    <row r="307" spans="1:14" ht="15" x14ac:dyDescent="0.25">
      <c r="A307" s="62" t="str">
        <f>IF(Source!H455&lt;&gt; "", Source!H455, "" )</f>
        <v>Оборудование по данным ДЛ и МТО (по справочнику МТР на базе SAP ERP на 2023 год)</v>
      </c>
      <c r="B307" s="62"/>
      <c r="C307" s="62"/>
      <c r="D307" s="62"/>
      <c r="E307" s="62"/>
      <c r="F307" s="62"/>
      <c r="G307" s="62"/>
      <c r="H307" s="62"/>
      <c r="I307" s="63">
        <f>Source!F455</f>
        <v>0</v>
      </c>
      <c r="J307" s="67"/>
      <c r="K307" s="67"/>
      <c r="L307" s="67"/>
      <c r="M307" s="67"/>
      <c r="N307" s="67"/>
    </row>
    <row r="308" spans="1:14" ht="15" x14ac:dyDescent="0.25">
      <c r="A308" s="62" t="str">
        <f>IF(Source!H456&lt;&gt; "", Source!H456, "" )</f>
        <v>Материалы в ФССЦ  в ценах 2000 г.</v>
      </c>
      <c r="B308" s="62"/>
      <c r="C308" s="62"/>
      <c r="D308" s="62"/>
      <c r="E308" s="62"/>
      <c r="F308" s="62"/>
      <c r="G308" s="62"/>
      <c r="H308" s="62"/>
      <c r="I308" s="63">
        <f>Source!F456</f>
        <v>91428</v>
      </c>
      <c r="J308" s="67"/>
      <c r="K308" s="67"/>
      <c r="L308" s="67"/>
      <c r="M308" s="67"/>
      <c r="N308" s="67"/>
    </row>
    <row r="309" spans="1:14" ht="15" x14ac:dyDescent="0.25">
      <c r="A309" s="62" t="str">
        <f>IF(Source!H457&lt;&gt; "", Source!H457, "" )</f>
        <v>Эксплуатация машин</v>
      </c>
      <c r="B309" s="62"/>
      <c r="C309" s="62"/>
      <c r="D309" s="62"/>
      <c r="E309" s="62"/>
      <c r="F309" s="62"/>
      <c r="G309" s="62"/>
      <c r="H309" s="62"/>
      <c r="I309" s="63">
        <f>Source!F457</f>
        <v>13541</v>
      </c>
      <c r="J309" s="67"/>
      <c r="K309" s="67"/>
      <c r="L309" s="67"/>
      <c r="M309" s="67"/>
      <c r="N309" s="67"/>
    </row>
    <row r="310" spans="1:14" ht="15" x14ac:dyDescent="0.25">
      <c r="A310" s="62" t="str">
        <f>IF(Source!H458&lt;&gt; "", Source!H458, "" )</f>
        <v>в т.ч. зарплата машинистов</v>
      </c>
      <c r="B310" s="62"/>
      <c r="C310" s="62"/>
      <c r="D310" s="62"/>
      <c r="E310" s="62"/>
      <c r="F310" s="62"/>
      <c r="G310" s="62"/>
      <c r="H310" s="62"/>
      <c r="I310" s="67"/>
      <c r="J310" s="67"/>
      <c r="K310" s="63">
        <f>Source!F458</f>
        <v>596</v>
      </c>
      <c r="L310" s="67"/>
      <c r="M310" s="67"/>
      <c r="N310" s="67"/>
    </row>
    <row r="311" spans="1:14" ht="15" x14ac:dyDescent="0.25">
      <c r="A311" s="62" t="str">
        <f>IF(Source!H459&lt;&gt; "", Source!H459, "" )</f>
        <v>Основная заработная плата рабочих</v>
      </c>
      <c r="B311" s="62"/>
      <c r="C311" s="62"/>
      <c r="D311" s="62"/>
      <c r="E311" s="62"/>
      <c r="F311" s="62"/>
      <c r="G311" s="62"/>
      <c r="H311" s="62"/>
      <c r="I311" s="63">
        <f>Source!F459</f>
        <v>74976</v>
      </c>
      <c r="J311" s="67"/>
      <c r="K311" s="67"/>
      <c r="L311" s="67"/>
      <c r="M311" s="67"/>
      <c r="N311" s="67"/>
    </row>
    <row r="312" spans="1:14" ht="15" x14ac:dyDescent="0.25">
      <c r="A312" s="62" t="str">
        <f>IF(Source!H460&lt;&gt; "", Source!H460, "" )</f>
        <v>Трудозатраты строителей</v>
      </c>
      <c r="B312" s="62"/>
      <c r="C312" s="62"/>
      <c r="D312" s="62"/>
      <c r="E312" s="62"/>
      <c r="F312" s="62"/>
      <c r="G312" s="62"/>
      <c r="H312" s="62"/>
      <c r="I312" s="67"/>
      <c r="J312" s="67"/>
      <c r="K312" s="67"/>
      <c r="L312" s="67"/>
      <c r="M312" s="67"/>
      <c r="N312" s="63">
        <f>Source!F460</f>
        <v>8127.48</v>
      </c>
    </row>
    <row r="313" spans="1:14" ht="15" x14ac:dyDescent="0.25">
      <c r="A313" s="62" t="str">
        <f>IF(Source!H461&lt;&gt; "", Source!H461, "" )</f>
        <v>Трудозатраты машинистов</v>
      </c>
      <c r="B313" s="62"/>
      <c r="C313" s="62"/>
      <c r="D313" s="62"/>
      <c r="E313" s="62"/>
      <c r="F313" s="62"/>
      <c r="G313" s="62"/>
      <c r="H313" s="62"/>
      <c r="I313" s="67"/>
      <c r="J313" s="67"/>
      <c r="K313" s="67"/>
      <c r="L313" s="67"/>
      <c r="M313" s="67"/>
      <c r="N313" s="63">
        <f>Source!F461</f>
        <v>48.39</v>
      </c>
    </row>
    <row r="314" spans="1:14" ht="15" x14ac:dyDescent="0.25">
      <c r="A314" s="62" t="str">
        <f>IF(Source!H462&lt;&gt; "", Source!H462, "" )</f>
        <v>Погрузка, перевозка в ценах 2000 г.</v>
      </c>
      <c r="B314" s="62"/>
      <c r="C314" s="62"/>
      <c r="D314" s="62"/>
      <c r="E314" s="62"/>
      <c r="F314" s="62"/>
      <c r="G314" s="62"/>
      <c r="H314" s="62"/>
      <c r="I314" s="63">
        <f>Source!F462</f>
        <v>0</v>
      </c>
      <c r="J314" s="67"/>
      <c r="K314" s="67"/>
      <c r="L314" s="67"/>
      <c r="M314" s="67"/>
      <c r="N314" s="67"/>
    </row>
    <row r="315" spans="1:14" ht="15" x14ac:dyDescent="0.25">
      <c r="A315" s="62" t="str">
        <f>IF(Source!H463&lt;&gt; "", Source!H463, "" )</f>
        <v>Оборудование в ФССЦ  в ценах 2000 г.</v>
      </c>
      <c r="B315" s="62"/>
      <c r="C315" s="62"/>
      <c r="D315" s="62"/>
      <c r="E315" s="62"/>
      <c r="F315" s="62"/>
      <c r="G315" s="62"/>
      <c r="H315" s="62"/>
      <c r="I315" s="63">
        <f>Source!F463</f>
        <v>0</v>
      </c>
      <c r="J315" s="67"/>
      <c r="K315" s="67"/>
      <c r="L315" s="67"/>
      <c r="M315" s="67"/>
      <c r="N315" s="67"/>
    </row>
    <row r="316" spans="1:14" ht="15" x14ac:dyDescent="0.25">
      <c r="A316" s="62" t="str">
        <f>IF(Source!H464&lt;&gt; "", Source!H464, "" )</f>
        <v>Накладные расходы</v>
      </c>
      <c r="B316" s="62"/>
      <c r="C316" s="62"/>
      <c r="D316" s="62"/>
      <c r="E316" s="62"/>
      <c r="F316" s="62"/>
      <c r="G316" s="62"/>
      <c r="H316" s="62"/>
      <c r="I316" s="63">
        <f>Source!F464</f>
        <v>71863</v>
      </c>
      <c r="J316" s="67"/>
      <c r="K316" s="67"/>
      <c r="L316" s="67"/>
      <c r="M316" s="67"/>
      <c r="N316" s="67"/>
    </row>
    <row r="317" spans="1:14" ht="15" x14ac:dyDescent="0.25">
      <c r="A317" s="62" t="str">
        <f>IF(Source!H465&lt;&gt; "", Source!H465, "" )</f>
        <v>Сметная прибыль</v>
      </c>
      <c r="B317" s="62"/>
      <c r="C317" s="62"/>
      <c r="D317" s="62"/>
      <c r="E317" s="62"/>
      <c r="F317" s="62"/>
      <c r="G317" s="62"/>
      <c r="H317" s="62"/>
      <c r="I317" s="63">
        <f>Source!F465</f>
        <v>38422</v>
      </c>
      <c r="J317" s="67"/>
      <c r="K317" s="67"/>
      <c r="L317" s="67"/>
      <c r="M317" s="67"/>
      <c r="N317" s="67"/>
    </row>
    <row r="318" spans="1:14" ht="15" x14ac:dyDescent="0.25">
      <c r="A318" s="62" t="str">
        <f>IF(Source!H466&lt;&gt; "", Source!H466, "" )</f>
        <v>ИТОГО в ценах 2000 г. (без учета стоимости материалов по данным ДЛ и МТО)</v>
      </c>
      <c r="B318" s="62"/>
      <c r="C318" s="62"/>
      <c r="D318" s="62"/>
      <c r="E318" s="62"/>
      <c r="F318" s="62"/>
      <c r="G318" s="62"/>
      <c r="H318" s="62"/>
      <c r="I318" s="63">
        <f>Source!F466</f>
        <v>290230</v>
      </c>
      <c r="J318" s="67"/>
      <c r="K318" s="67"/>
      <c r="L318" s="67"/>
      <c r="M318" s="67"/>
      <c r="N318" s="67"/>
    </row>
    <row r="319" spans="1:14" ht="15" x14ac:dyDescent="0.25">
      <c r="A319" s="62" t="str">
        <f>IF(Source!H467&lt;&gt; "", Source!H467, "" )</f>
        <v>Индекс на ОЗП за 1 кв. 2023 г. по Тульской обл.</v>
      </c>
      <c r="B319" s="62"/>
      <c r="C319" s="62"/>
      <c r="D319" s="62"/>
      <c r="E319" s="62"/>
      <c r="F319" s="62"/>
      <c r="G319" s="62"/>
      <c r="H319" s="62"/>
      <c r="I319" s="64">
        <f>Source!F467</f>
        <v>30.71</v>
      </c>
      <c r="J319" s="67"/>
      <c r="K319" s="67"/>
      <c r="L319" s="67"/>
      <c r="M319" s="67"/>
      <c r="N319" s="67"/>
    </row>
    <row r="320" spans="1:14" ht="15" x14ac:dyDescent="0.25">
      <c r="A320" s="62" t="str">
        <f>IF(Source!H468&lt;&gt; "", Source!H468, "" )</f>
        <v>Основная заработная плата рабочих в ценах 1 кв. 2023 г.</v>
      </c>
      <c r="B320" s="62"/>
      <c r="C320" s="62"/>
      <c r="D320" s="62"/>
      <c r="E320" s="62"/>
      <c r="F320" s="62"/>
      <c r="G320" s="62"/>
      <c r="H320" s="62"/>
      <c r="I320" s="67"/>
      <c r="J320" s="63">
        <f>Source!F468</f>
        <v>2302512.96</v>
      </c>
      <c r="K320" s="67"/>
      <c r="L320" s="67"/>
      <c r="M320" s="67"/>
      <c r="N320" s="67"/>
    </row>
    <row r="321" spans="1:34" ht="15" x14ac:dyDescent="0.25">
      <c r="A321" s="62" t="str">
        <f>IF(Source!H469&lt;&gt; "", Source!H469, "" )</f>
        <v>Индекс на ЭММ за 1 кв. 2023 г. по Тульской обл.</v>
      </c>
      <c r="B321" s="62"/>
      <c r="C321" s="62"/>
      <c r="D321" s="62"/>
      <c r="E321" s="62"/>
      <c r="F321" s="62"/>
      <c r="G321" s="62"/>
      <c r="H321" s="62"/>
      <c r="I321" s="64">
        <f>Source!F469</f>
        <v>12.1</v>
      </c>
      <c r="J321" s="67"/>
      <c r="K321" s="67"/>
      <c r="L321" s="67"/>
      <c r="M321" s="67"/>
      <c r="N321" s="67"/>
    </row>
    <row r="322" spans="1:34" ht="15" x14ac:dyDescent="0.25">
      <c r="A322" s="62" t="str">
        <f>IF(Source!H470&lt;&gt; "", Source!H470, "" )</f>
        <v>Эксплуатация машин в ценах 1 кв. 2023 г.</v>
      </c>
      <c r="B322" s="62"/>
      <c r="C322" s="62"/>
      <c r="D322" s="62"/>
      <c r="E322" s="62"/>
      <c r="F322" s="62"/>
      <c r="G322" s="62"/>
      <c r="H322" s="62"/>
      <c r="I322" s="67"/>
      <c r="J322" s="67"/>
      <c r="K322" s="63">
        <f>Source!F470</f>
        <v>163846.1</v>
      </c>
      <c r="L322" s="67"/>
      <c r="M322" s="67"/>
      <c r="N322" s="67"/>
    </row>
    <row r="323" spans="1:34" ht="15" x14ac:dyDescent="0.25">
      <c r="A323" s="62" t="str">
        <f>IF(Source!H471&lt;&gt; "", Source!H471, "" )</f>
        <v>Индекс на СтМат за 1 кв. 2023 г. по Тульской обл.</v>
      </c>
      <c r="B323" s="62"/>
      <c r="C323" s="62"/>
      <c r="D323" s="62"/>
      <c r="E323" s="62"/>
      <c r="F323" s="62"/>
      <c r="G323" s="62"/>
      <c r="H323" s="62"/>
      <c r="I323" s="64">
        <f>Source!F471</f>
        <v>6.87</v>
      </c>
      <c r="J323" s="67"/>
      <c r="K323" s="67"/>
      <c r="L323" s="67"/>
      <c r="M323" s="67"/>
      <c r="N323" s="67"/>
    </row>
    <row r="324" spans="1:34" ht="15" x14ac:dyDescent="0.25">
      <c r="A324" s="62" t="str">
        <f>IF(Source!H472&lt;&gt; "", Source!H472, "" )</f>
        <v>Стоимость материалов в ценах 1 кв. 2023 г.</v>
      </c>
      <c r="B324" s="62"/>
      <c r="C324" s="62"/>
      <c r="D324" s="62"/>
      <c r="E324" s="62"/>
      <c r="F324" s="62"/>
      <c r="G324" s="62"/>
      <c r="H324" s="62"/>
      <c r="I324" s="63">
        <f>Source!F472</f>
        <v>628110.36</v>
      </c>
      <c r="J324" s="67"/>
      <c r="K324" s="67"/>
      <c r="L324" s="67"/>
      <c r="M324" s="67"/>
      <c r="N324" s="67"/>
    </row>
    <row r="325" spans="1:34" ht="15" x14ac:dyDescent="0.25">
      <c r="A325" s="62" t="str">
        <f>IF(Source!H473&lt;&gt; "", Source!H473, "" )</f>
        <v>Индекс на оборудование (отрасль "Электроэнергетика" за 1 кв. 2023 г. по Тульской обл.)</v>
      </c>
      <c r="B325" s="62"/>
      <c r="C325" s="62"/>
      <c r="D325" s="62"/>
      <c r="E325" s="62"/>
      <c r="F325" s="62"/>
      <c r="G325" s="62"/>
      <c r="H325" s="62"/>
      <c r="I325" s="64">
        <f>Source!F473</f>
        <v>6.26</v>
      </c>
      <c r="J325" s="67"/>
      <c r="K325" s="67"/>
      <c r="L325" s="67"/>
      <c r="M325" s="67"/>
      <c r="N325" s="67"/>
      <c r="AH325" s="65" t="s">
        <v>227</v>
      </c>
    </row>
    <row r="326" spans="1:34" ht="15" x14ac:dyDescent="0.25">
      <c r="A326" s="62" t="str">
        <f>IF(Source!H474&lt;&gt; "", Source!H474, "" )</f>
        <v>Оборудование в ценах 1 кв. 2023 г. (без учета стоимости оборудования по данным ДЛ и МТО)</v>
      </c>
      <c r="B326" s="62"/>
      <c r="C326" s="62"/>
      <c r="D326" s="62"/>
      <c r="E326" s="62"/>
      <c r="F326" s="62"/>
      <c r="G326" s="62"/>
      <c r="H326" s="62"/>
      <c r="I326" s="63">
        <f>Source!F474</f>
        <v>0</v>
      </c>
      <c r="J326" s="67"/>
      <c r="K326" s="67"/>
      <c r="L326" s="67"/>
      <c r="M326" s="67"/>
      <c r="N326" s="67"/>
      <c r="AH326" s="65" t="s">
        <v>228</v>
      </c>
    </row>
    <row r="327" spans="1:34" ht="15" x14ac:dyDescent="0.25">
      <c r="A327" s="62" t="str">
        <f>IF(Source!H475&lt;&gt; "", Source!H475, "" )</f>
        <v>Индекс на "Автомобильные перевозки" 1 кв. 2023 г. по Тульской обл.</v>
      </c>
      <c r="B327" s="62"/>
      <c r="C327" s="62"/>
      <c r="D327" s="62"/>
      <c r="E327" s="62"/>
      <c r="F327" s="62"/>
      <c r="G327" s="62"/>
      <c r="H327" s="62"/>
      <c r="I327" s="64">
        <f>Source!F475</f>
        <v>11.87</v>
      </c>
      <c r="J327" s="67"/>
      <c r="K327" s="67"/>
      <c r="L327" s="67"/>
      <c r="M327" s="67"/>
      <c r="N327" s="67"/>
    </row>
    <row r="328" spans="1:34" ht="15" x14ac:dyDescent="0.25">
      <c r="A328" s="62" t="str">
        <f>IF(Source!H476&lt;&gt; "", Source!H476, "" )</f>
        <v>Погрузка, перевозка в ценах 1 кв. 2023 г.</v>
      </c>
      <c r="B328" s="62"/>
      <c r="C328" s="62"/>
      <c r="D328" s="62"/>
      <c r="E328" s="62"/>
      <c r="F328" s="62"/>
      <c r="G328" s="62"/>
      <c r="H328" s="62"/>
      <c r="I328" s="63">
        <f>Source!F476</f>
        <v>0</v>
      </c>
      <c r="J328" s="67"/>
      <c r="K328" s="67"/>
      <c r="L328" s="67"/>
      <c r="M328" s="67"/>
      <c r="N328" s="67"/>
    </row>
    <row r="329" spans="1:34" ht="15" x14ac:dyDescent="0.25">
      <c r="A329" s="62" t="str">
        <f>IF(Source!H477&lt;&gt; "", Source!H477, "" )</f>
        <v>Накладные расходы в ценах 1 кв. 2023 г.</v>
      </c>
      <c r="B329" s="62"/>
      <c r="C329" s="62"/>
      <c r="D329" s="62"/>
      <c r="E329" s="62"/>
      <c r="F329" s="62"/>
      <c r="G329" s="62"/>
      <c r="H329" s="62"/>
      <c r="I329" s="63">
        <f>Source!F477</f>
        <v>2206912.73</v>
      </c>
      <c r="J329" s="67"/>
      <c r="K329" s="67"/>
      <c r="L329" s="67"/>
      <c r="M329" s="67"/>
      <c r="N329" s="67"/>
    </row>
    <row r="330" spans="1:34" ht="15" x14ac:dyDescent="0.25">
      <c r="A330" s="62" t="str">
        <f>IF(Source!H478&lt;&gt; "", Source!H478, "" )</f>
        <v>Сметная прибыль в ценах 1 кв. 2023 г.</v>
      </c>
      <c r="B330" s="62"/>
      <c r="C330" s="62"/>
      <c r="D330" s="62"/>
      <c r="E330" s="62"/>
      <c r="F330" s="62"/>
      <c r="G330" s="62"/>
      <c r="H330" s="62"/>
      <c r="I330" s="63">
        <f>Source!F478</f>
        <v>1179939.6200000001</v>
      </c>
      <c r="J330" s="67"/>
      <c r="K330" s="67"/>
      <c r="L330" s="67"/>
      <c r="M330" s="67"/>
      <c r="N330" s="67"/>
    </row>
    <row r="331" spans="1:34" ht="15" x14ac:dyDescent="0.25">
      <c r="A331" s="62" t="str">
        <f>IF(Source!H479&lt;&gt; "", Source!H479, "" )</f>
        <v>Итого в ценах 1 кв. 2023 г. (без учета стоимости материалов и оборудования  по данным ДЛ и МТО)</v>
      </c>
      <c r="B331" s="62"/>
      <c r="C331" s="62"/>
      <c r="D331" s="62"/>
      <c r="E331" s="62"/>
      <c r="F331" s="62"/>
      <c r="G331" s="62"/>
      <c r="H331" s="62"/>
      <c r="I331" s="63">
        <f>Source!F479</f>
        <v>6481321.7699999996</v>
      </c>
      <c r="J331" s="67"/>
      <c r="K331" s="67"/>
      <c r="L331" s="67"/>
      <c r="M331" s="67"/>
      <c r="N331" s="67"/>
      <c r="AH331" s="65" t="s">
        <v>233</v>
      </c>
    </row>
    <row r="332" spans="1:34" ht="15" x14ac:dyDescent="0.25">
      <c r="A332" s="62" t="str">
        <f>IF(Source!H480&lt;&gt; "", Source!H480, "" )</f>
        <v>Индекс-дефлятор на 2023 год (апрель-декабрь)</v>
      </c>
      <c r="B332" s="62"/>
      <c r="C332" s="62"/>
      <c r="D332" s="62"/>
      <c r="E332" s="62"/>
      <c r="F332" s="62"/>
      <c r="G332" s="62"/>
      <c r="H332" s="62"/>
      <c r="I332" s="64">
        <f>Source!F480</f>
        <v>1.024</v>
      </c>
      <c r="J332" s="67"/>
      <c r="K332" s="67"/>
      <c r="L332" s="67"/>
      <c r="M332" s="67"/>
      <c r="N332" s="67"/>
    </row>
    <row r="333" spans="1:34" ht="15" x14ac:dyDescent="0.25">
      <c r="A333" s="62" t="str">
        <f>IF(Source!H481&lt;&gt; "", Source!H481, "" )</f>
        <v>Итого в ценах 2023 г. (без учета стоимости материалов и оборудования  по данным ДЛ и МТО)</v>
      </c>
      <c r="B333" s="62"/>
      <c r="C333" s="62"/>
      <c r="D333" s="62"/>
      <c r="E333" s="62"/>
      <c r="F333" s="62"/>
      <c r="G333" s="62"/>
      <c r="H333" s="62"/>
      <c r="I333" s="63">
        <f>Source!F481</f>
        <v>6636873.4900000002</v>
      </c>
      <c r="J333" s="67"/>
      <c r="K333" s="67"/>
      <c r="L333" s="67"/>
      <c r="M333" s="67"/>
      <c r="N333" s="67"/>
      <c r="AH333" s="65" t="s">
        <v>235</v>
      </c>
    </row>
    <row r="334" spans="1:34" ht="15" x14ac:dyDescent="0.25">
      <c r="A334" s="62" t="str">
        <f>IF(Source!H482&lt;&gt; "", Source!H482, "" )</f>
        <v>Материалы по данным ДЛ и МТО (по справочнику МТР на базе SAP ERP на 2023 год)</v>
      </c>
      <c r="B334" s="62"/>
      <c r="C334" s="62"/>
      <c r="D334" s="62"/>
      <c r="E334" s="62"/>
      <c r="F334" s="62"/>
      <c r="G334" s="62"/>
      <c r="H334" s="62"/>
      <c r="I334" s="63">
        <f>Source!F482</f>
        <v>3649680</v>
      </c>
      <c r="J334" s="67"/>
      <c r="K334" s="67"/>
      <c r="L334" s="67"/>
      <c r="M334" s="67"/>
      <c r="N334" s="67"/>
    </row>
    <row r="335" spans="1:34" ht="15" x14ac:dyDescent="0.25">
      <c r="A335" s="62" t="str">
        <f>IF(Source!H483&lt;&gt; "", Source!H483, "" )</f>
        <v>ЗСР, %</v>
      </c>
      <c r="B335" s="62"/>
      <c r="C335" s="62"/>
      <c r="D335" s="62"/>
      <c r="E335" s="62"/>
      <c r="F335" s="62"/>
      <c r="G335" s="62"/>
      <c r="H335" s="62"/>
      <c r="I335" s="64">
        <f>Source!F483</f>
        <v>2</v>
      </c>
      <c r="J335" s="67"/>
      <c r="K335" s="67"/>
      <c r="L335" s="67"/>
      <c r="M335" s="67"/>
      <c r="N335" s="67"/>
    </row>
    <row r="336" spans="1:34" ht="15" x14ac:dyDescent="0.25">
      <c r="A336" s="62" t="str">
        <f>IF(Source!H484&lt;&gt; "", Source!H484, "" )</f>
        <v>Материалы по данным ДЛ и МТО (по справочнику МТР на базе SAP ERP на 2023 год) с ЗСР</v>
      </c>
      <c r="B336" s="62"/>
      <c r="C336" s="62"/>
      <c r="D336" s="62"/>
      <c r="E336" s="62"/>
      <c r="F336" s="62"/>
      <c r="G336" s="62"/>
      <c r="H336" s="62"/>
      <c r="I336" s="63">
        <f>Source!F484</f>
        <v>3722673.6</v>
      </c>
      <c r="J336" s="67"/>
      <c r="K336" s="67"/>
      <c r="L336" s="67"/>
      <c r="M336" s="67"/>
      <c r="N336" s="67"/>
      <c r="AH336" s="65" t="s">
        <v>237</v>
      </c>
    </row>
    <row r="337" spans="1:34" ht="15" x14ac:dyDescent="0.25">
      <c r="A337" s="62" t="str">
        <f>IF(Source!H485&lt;&gt; "", Source!H485, "" )</f>
        <v>Оборудование по данным ДЛ и МТО (по справочнику МТР на базе SAP ERP на 2023 год)</v>
      </c>
      <c r="B337" s="62"/>
      <c r="C337" s="62"/>
      <c r="D337" s="62"/>
      <c r="E337" s="62"/>
      <c r="F337" s="62"/>
      <c r="G337" s="62"/>
      <c r="H337" s="62"/>
      <c r="I337" s="63">
        <f>Source!F485</f>
        <v>0</v>
      </c>
      <c r="J337" s="67"/>
      <c r="K337" s="67"/>
      <c r="L337" s="67"/>
      <c r="M337" s="67"/>
      <c r="N337" s="67"/>
    </row>
    <row r="338" spans="1:34" ht="15" x14ac:dyDescent="0.25">
      <c r="A338" s="62" t="str">
        <f>IF(Source!H486&lt;&gt; "", Source!H486, "" )</f>
        <v>ЗСР, %</v>
      </c>
      <c r="B338" s="62"/>
      <c r="C338" s="62"/>
      <c r="D338" s="62"/>
      <c r="E338" s="62"/>
      <c r="F338" s="62"/>
      <c r="G338" s="62"/>
      <c r="H338" s="62"/>
      <c r="I338" s="64">
        <f>Source!F486</f>
        <v>1.2</v>
      </c>
      <c r="J338" s="67"/>
      <c r="K338" s="67"/>
      <c r="L338" s="67"/>
      <c r="M338" s="67"/>
      <c r="N338" s="67"/>
    </row>
    <row r="339" spans="1:34" ht="15" x14ac:dyDescent="0.25">
      <c r="A339" s="62" t="str">
        <f>IF(Source!H487&lt;&gt; "", Source!H487, "" )</f>
        <v>Оборудование по данным ДЛ и МТО (по справочнику МТР на базе SAP ERP на 2023 год) с ЗСР</v>
      </c>
      <c r="B339" s="62"/>
      <c r="C339" s="62"/>
      <c r="D339" s="62"/>
      <c r="E339" s="62"/>
      <c r="F339" s="62"/>
      <c r="G339" s="62"/>
      <c r="H339" s="62"/>
      <c r="I339" s="63">
        <f>Source!F487</f>
        <v>0</v>
      </c>
      <c r="J339" s="67"/>
      <c r="K339" s="67"/>
      <c r="L339" s="67"/>
      <c r="M339" s="67"/>
      <c r="N339" s="67"/>
      <c r="AH339" s="65" t="s">
        <v>238</v>
      </c>
    </row>
    <row r="340" spans="1:34" ht="15" x14ac:dyDescent="0.25">
      <c r="A340" s="62" t="str">
        <f>IF(Source!H488&lt;&gt; "", Source!H488, "" )</f>
        <v>ИТОГО Материалов и Оборудования (по справочнику МТР на базе SAP ERP на 2023 год) с ЗСР</v>
      </c>
      <c r="B340" s="62"/>
      <c r="C340" s="62"/>
      <c r="D340" s="62"/>
      <c r="E340" s="62"/>
      <c r="F340" s="62"/>
      <c r="G340" s="62"/>
      <c r="H340" s="62"/>
      <c r="I340" s="63">
        <f>Source!F488</f>
        <v>3722673.6</v>
      </c>
      <c r="J340" s="67"/>
      <c r="K340" s="67"/>
      <c r="L340" s="67"/>
      <c r="M340" s="67"/>
      <c r="N340" s="67"/>
      <c r="AH340" s="65" t="s">
        <v>239</v>
      </c>
    </row>
    <row r="341" spans="1:34" ht="15" x14ac:dyDescent="0.25">
      <c r="A341" s="62" t="str">
        <f>IF(Source!H489&lt;&gt; "", Source!H489, "" )</f>
        <v>Материалы по данным ДЛ и МТО (средние цены 2023 год)</v>
      </c>
      <c r="B341" s="62"/>
      <c r="C341" s="62"/>
      <c r="D341" s="62"/>
      <c r="E341" s="62"/>
      <c r="F341" s="62"/>
      <c r="G341" s="62"/>
      <c r="H341" s="62"/>
      <c r="I341" s="63">
        <f>Source!F489</f>
        <v>0</v>
      </c>
      <c r="J341" s="67"/>
      <c r="K341" s="67"/>
      <c r="L341" s="67"/>
      <c r="M341" s="67"/>
      <c r="N341" s="67"/>
    </row>
    <row r="342" spans="1:34" ht="15" x14ac:dyDescent="0.25">
      <c r="A342" s="62" t="str">
        <f>IF(Source!H490&lt;&gt; "", Source!H490, "" )</f>
        <v>ЗСР, %</v>
      </c>
      <c r="B342" s="62"/>
      <c r="C342" s="62"/>
      <c r="D342" s="62"/>
      <c r="E342" s="62"/>
      <c r="F342" s="62"/>
      <c r="G342" s="62"/>
      <c r="H342" s="62"/>
      <c r="I342" s="63">
        <f>Source!F490</f>
        <v>2</v>
      </c>
      <c r="J342" s="67"/>
      <c r="K342" s="67"/>
      <c r="L342" s="67"/>
      <c r="M342" s="67"/>
      <c r="N342" s="67"/>
    </row>
    <row r="343" spans="1:34" ht="15" x14ac:dyDescent="0.25">
      <c r="A343" s="62" t="str">
        <f>IF(Source!H491&lt;&gt; "", Source!H491, "" )</f>
        <v>Материалы по данным ДЛ и МТО (средние цены 2023 год) с ЗСР</v>
      </c>
      <c r="B343" s="62"/>
      <c r="C343" s="62"/>
      <c r="D343" s="62"/>
      <c r="E343" s="62"/>
      <c r="F343" s="62"/>
      <c r="G343" s="62"/>
      <c r="H343" s="62"/>
      <c r="I343" s="63">
        <f>Source!F491</f>
        <v>0</v>
      </c>
      <c r="J343" s="67"/>
      <c r="K343" s="67"/>
      <c r="L343" s="67"/>
      <c r="M343" s="67"/>
      <c r="N343" s="67"/>
    </row>
    <row r="344" spans="1:34" ht="15" x14ac:dyDescent="0.25">
      <c r="A344" s="62" t="str">
        <f>IF(Source!H492&lt;&gt; "", Source!H492, "" )</f>
        <v>Оборудование по данным ДЛ и МТО (средние цены 2023 год)</v>
      </c>
      <c r="B344" s="62"/>
      <c r="C344" s="62"/>
      <c r="D344" s="62"/>
      <c r="E344" s="62"/>
      <c r="F344" s="62"/>
      <c r="G344" s="62"/>
      <c r="H344" s="62"/>
      <c r="I344" s="63">
        <f>Source!F492</f>
        <v>0</v>
      </c>
      <c r="J344" s="67"/>
      <c r="K344" s="67"/>
      <c r="L344" s="67"/>
      <c r="M344" s="67"/>
      <c r="N344" s="67"/>
    </row>
    <row r="345" spans="1:34" ht="15" x14ac:dyDescent="0.25">
      <c r="A345" s="62" t="str">
        <f>IF(Source!H493&lt;&gt; "", Source!H493, "" )</f>
        <v>ЗСР, %</v>
      </c>
      <c r="B345" s="62"/>
      <c r="C345" s="62"/>
      <c r="D345" s="62"/>
      <c r="E345" s="62"/>
      <c r="F345" s="62"/>
      <c r="G345" s="62"/>
      <c r="H345" s="62"/>
      <c r="I345" s="63">
        <f>Source!F493</f>
        <v>1.2</v>
      </c>
      <c r="J345" s="67"/>
      <c r="K345" s="67"/>
      <c r="L345" s="67"/>
      <c r="M345" s="67"/>
      <c r="N345" s="67"/>
    </row>
    <row r="346" spans="1:34" ht="15" x14ac:dyDescent="0.25">
      <c r="A346" s="62" t="str">
        <f>IF(Source!H494&lt;&gt; "", Source!H494, "" )</f>
        <v>Оборудование по данным ДЛ и МТО (средние цены 2023 год) с ЗСР</v>
      </c>
      <c r="B346" s="62"/>
      <c r="C346" s="62"/>
      <c r="D346" s="62"/>
      <c r="E346" s="62"/>
      <c r="F346" s="62"/>
      <c r="G346" s="62"/>
      <c r="H346" s="62"/>
      <c r="I346" s="63">
        <f>Source!F494</f>
        <v>0</v>
      </c>
      <c r="J346" s="67"/>
      <c r="K346" s="67"/>
      <c r="L346" s="67"/>
      <c r="M346" s="67"/>
      <c r="N346" s="67"/>
    </row>
    <row r="347" spans="1:34" ht="15" x14ac:dyDescent="0.25">
      <c r="A347" s="62" t="str">
        <f>IF(Source!H495&lt;&gt; "", Source!H495, "" )</f>
        <v>ИТОГО Материалы и Оборудование по данным ДЛ и МТО (средние цены на 2023 год) с ЗСР</v>
      </c>
      <c r="B347" s="62"/>
      <c r="C347" s="62"/>
      <c r="D347" s="62"/>
      <c r="E347" s="62"/>
      <c r="F347" s="62"/>
      <c r="G347" s="62"/>
      <c r="H347" s="62"/>
      <c r="I347" s="63">
        <f>Source!F495</f>
        <v>0</v>
      </c>
      <c r="J347" s="67"/>
      <c r="K347" s="67"/>
      <c r="L347" s="67"/>
      <c r="M347" s="67"/>
      <c r="N347" s="67"/>
    </row>
    <row r="348" spans="1:34" ht="15" x14ac:dyDescent="0.25">
      <c r="A348" s="62" t="str">
        <f>IF(Source!H496&lt;&gt; "", Source!H496, "" )</f>
        <v>ИТОГО по смете в ценах 2023 года</v>
      </c>
      <c r="B348" s="62"/>
      <c r="C348" s="62"/>
      <c r="D348" s="62"/>
      <c r="E348" s="62"/>
      <c r="F348" s="62"/>
      <c r="G348" s="62"/>
      <c r="H348" s="62"/>
      <c r="I348" s="63">
        <f>Source!F496</f>
        <v>10359547.09</v>
      </c>
      <c r="J348" s="67"/>
      <c r="K348" s="67"/>
      <c r="L348" s="67"/>
      <c r="M348" s="67"/>
      <c r="N348" s="67"/>
    </row>
    <row r="349" spans="1:34" x14ac:dyDescent="0.2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</row>
  </sheetData>
  <mergeCells count="86">
    <mergeCell ref="A346:H346"/>
    <mergeCell ref="A347:H347"/>
    <mergeCell ref="A348:H348"/>
    <mergeCell ref="A340:H340"/>
    <mergeCell ref="A341:H341"/>
    <mergeCell ref="A342:H342"/>
    <mergeCell ref="A343:H343"/>
    <mergeCell ref="A344:H344"/>
    <mergeCell ref="A345:H345"/>
    <mergeCell ref="A334:H334"/>
    <mergeCell ref="A335:H335"/>
    <mergeCell ref="A336:H336"/>
    <mergeCell ref="A337:H337"/>
    <mergeCell ref="A338:H338"/>
    <mergeCell ref="A339:H339"/>
    <mergeCell ref="A328:H328"/>
    <mergeCell ref="A329:H329"/>
    <mergeCell ref="A330:H330"/>
    <mergeCell ref="A331:H331"/>
    <mergeCell ref="A332:H332"/>
    <mergeCell ref="A333:H333"/>
    <mergeCell ref="A322:H322"/>
    <mergeCell ref="A323:H323"/>
    <mergeCell ref="A324:H324"/>
    <mergeCell ref="A325:H325"/>
    <mergeCell ref="A326:H326"/>
    <mergeCell ref="A327:H327"/>
    <mergeCell ref="A316:H316"/>
    <mergeCell ref="A317:H317"/>
    <mergeCell ref="A318:H318"/>
    <mergeCell ref="A319:H319"/>
    <mergeCell ref="A320:H320"/>
    <mergeCell ref="A321:H321"/>
    <mergeCell ref="A310:H310"/>
    <mergeCell ref="A311:H311"/>
    <mergeCell ref="A312:H312"/>
    <mergeCell ref="A313:H313"/>
    <mergeCell ref="A314:H314"/>
    <mergeCell ref="A315:H315"/>
    <mergeCell ref="A302:H303"/>
    <mergeCell ref="A305:N305"/>
    <mergeCell ref="A306:H306"/>
    <mergeCell ref="A307:H307"/>
    <mergeCell ref="A308:H308"/>
    <mergeCell ref="A309:H309"/>
    <mergeCell ref="A24:N24"/>
    <mergeCell ref="A25:N25"/>
    <mergeCell ref="A27:N27"/>
    <mergeCell ref="A171:H172"/>
    <mergeCell ref="A175:N175"/>
    <mergeCell ref="A298:H299"/>
    <mergeCell ref="M18:N18"/>
    <mergeCell ref="F19:F20"/>
    <mergeCell ref="G19:G20"/>
    <mergeCell ref="H19:H21"/>
    <mergeCell ref="I19:I21"/>
    <mergeCell ref="J19:J21"/>
    <mergeCell ref="K19:K20"/>
    <mergeCell ref="L19:L21"/>
    <mergeCell ref="M19:N19"/>
    <mergeCell ref="M20:N20"/>
    <mergeCell ref="A15:L15"/>
    <mergeCell ref="A16:L16"/>
    <mergeCell ref="A17:L17"/>
    <mergeCell ref="A18:A21"/>
    <mergeCell ref="B18:B21"/>
    <mergeCell ref="C18:C21"/>
    <mergeCell ref="D18:D21"/>
    <mergeCell ref="E18:E21"/>
    <mergeCell ref="F18:H18"/>
    <mergeCell ref="I18:L18"/>
    <mergeCell ref="A8:N8"/>
    <mergeCell ref="A9:N9"/>
    <mergeCell ref="A11:L11"/>
    <mergeCell ref="A12:L12"/>
    <mergeCell ref="A13:L13"/>
    <mergeCell ref="A14:L14"/>
    <mergeCell ref="A1:C1"/>
    <mergeCell ref="B2:E2"/>
    <mergeCell ref="B3:E3"/>
    <mergeCell ref="B4:E4"/>
    <mergeCell ref="B5:E5"/>
    <mergeCell ref="K2:N2"/>
    <mergeCell ref="K3:N3"/>
    <mergeCell ref="K4:N4"/>
    <mergeCell ref="K5:N5"/>
  </mergeCells>
  <pageMargins left="0.4" right="0.2" top="0.4" bottom="0.4" header="0.2" footer="0.2"/>
  <pageSetup paperSize="9" scale="71" fitToHeight="0" orientation="landscape" r:id="rId1"/>
  <headerFooter>
    <oddHeader>&amp;L&amp;8ПАО "Россети Центр и Приволжье"  Доп. раб. место  FStS-0037890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27"/>
  <sheetViews>
    <sheetView workbookViewId="0">
      <selection activeCell="A523" sqref="A523:O52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37890</v>
      </c>
      <c r="M1">
        <v>10</v>
      </c>
      <c r="N1">
        <v>11</v>
      </c>
      <c r="O1">
        <v>6</v>
      </c>
      <c r="P1">
        <v>0</v>
      </c>
      <c r="Q1">
        <v>5</v>
      </c>
    </row>
    <row r="12" spans="1:133" x14ac:dyDescent="0.2">
      <c r="A12" s="1">
        <v>1</v>
      </c>
      <c r="B12" s="1">
        <v>522</v>
      </c>
      <c r="C12" s="1">
        <v>0</v>
      </c>
      <c r="D12" s="1">
        <f>ROW(A425)</f>
        <v>425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524296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601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B425</f>
        <v>522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1</v>
      </c>
      <c r="G18" s="3" t="str">
        <f t="shared" si="0"/>
        <v>1. Здание лабораторного корпуса инв.№ 10001452 (Электрооборудование и СКС, сети и шкаф для кондиционеров)</v>
      </c>
      <c r="H18" s="3"/>
      <c r="I18" s="3"/>
      <c r="J18" s="3"/>
      <c r="K18" s="3"/>
      <c r="L18" s="3"/>
      <c r="M18" s="3"/>
      <c r="N18" s="3"/>
      <c r="O18" s="3">
        <f t="shared" ref="O18:AT18" si="1">O425</f>
        <v>3829625</v>
      </c>
      <c r="P18" s="3">
        <f t="shared" si="1"/>
        <v>3741108</v>
      </c>
      <c r="Q18" s="3">
        <f t="shared" si="1"/>
        <v>13541</v>
      </c>
      <c r="R18" s="3">
        <f t="shared" si="1"/>
        <v>596</v>
      </c>
      <c r="S18" s="3">
        <f t="shared" si="1"/>
        <v>74976</v>
      </c>
      <c r="T18" s="3">
        <f t="shared" si="1"/>
        <v>0</v>
      </c>
      <c r="U18" s="3">
        <f t="shared" si="1"/>
        <v>8127.4781000000003</v>
      </c>
      <c r="V18" s="3">
        <f t="shared" si="1"/>
        <v>48.387799999999999</v>
      </c>
      <c r="W18" s="3">
        <f t="shared" si="1"/>
        <v>0</v>
      </c>
      <c r="X18" s="3">
        <f t="shared" si="1"/>
        <v>71863</v>
      </c>
      <c r="Y18" s="3">
        <f t="shared" si="1"/>
        <v>38422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3939910</v>
      </c>
      <c r="AS18" s="3">
        <f t="shared" si="1"/>
        <v>3746909</v>
      </c>
      <c r="AT18" s="3">
        <f t="shared" si="1"/>
        <v>189842</v>
      </c>
      <c r="AU18" s="3">
        <f t="shared" ref="AU18:BZ18" si="2">AU425</f>
        <v>3159</v>
      </c>
      <c r="AV18" s="3">
        <f t="shared" si="2"/>
        <v>3741108</v>
      </c>
      <c r="AW18" s="3">
        <f t="shared" si="2"/>
        <v>3741108</v>
      </c>
      <c r="AX18" s="3">
        <f t="shared" si="2"/>
        <v>0</v>
      </c>
      <c r="AY18" s="3">
        <f t="shared" si="2"/>
        <v>3741108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CA425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DG425</f>
        <v>3829625</v>
      </c>
      <c r="DH18" s="4">
        <f t="shared" si="4"/>
        <v>3741108</v>
      </c>
      <c r="DI18" s="4">
        <f t="shared" si="4"/>
        <v>13541</v>
      </c>
      <c r="DJ18" s="4">
        <f t="shared" si="4"/>
        <v>596</v>
      </c>
      <c r="DK18" s="4">
        <f t="shared" si="4"/>
        <v>74976</v>
      </c>
      <c r="DL18" s="4">
        <f t="shared" si="4"/>
        <v>0</v>
      </c>
      <c r="DM18" s="4">
        <f t="shared" si="4"/>
        <v>8127.4781000000003</v>
      </c>
      <c r="DN18" s="4">
        <f t="shared" si="4"/>
        <v>48.387799999999999</v>
      </c>
      <c r="DO18" s="4">
        <f t="shared" si="4"/>
        <v>0</v>
      </c>
      <c r="DP18" s="4">
        <f t="shared" si="4"/>
        <v>71863</v>
      </c>
      <c r="DQ18" s="4">
        <f t="shared" si="4"/>
        <v>38422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3939910</v>
      </c>
      <c r="EK18" s="4">
        <f t="shared" si="4"/>
        <v>3746909</v>
      </c>
      <c r="EL18" s="4">
        <f t="shared" si="4"/>
        <v>189842</v>
      </c>
      <c r="EM18" s="4">
        <f t="shared" ref="EM18:FR18" si="5">EM425</f>
        <v>3159</v>
      </c>
      <c r="EN18" s="4">
        <f t="shared" si="5"/>
        <v>3741108</v>
      </c>
      <c r="EO18" s="4">
        <f t="shared" si="5"/>
        <v>3741108</v>
      </c>
      <c r="EP18" s="4">
        <f t="shared" si="5"/>
        <v>0</v>
      </c>
      <c r="EQ18" s="4">
        <f t="shared" si="5"/>
        <v>3741108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FS425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ROW(A352)</f>
        <v>352</v>
      </c>
      <c r="E20" s="1"/>
      <c r="F20" s="1" t="s">
        <v>4</v>
      </c>
      <c r="G20" s="1" t="s">
        <v>14</v>
      </c>
      <c r="H20" s="1" t="s">
        <v>6</v>
      </c>
      <c r="I20" s="1">
        <v>0</v>
      </c>
      <c r="J20" s="1" t="s">
        <v>6</v>
      </c>
      <c r="K20" s="1">
        <v>-1</v>
      </c>
      <c r="L20" s="1" t="s">
        <v>6</v>
      </c>
      <c r="M20" s="1" t="s">
        <v>6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55" x14ac:dyDescent="0.2">
      <c r="A22" s="3">
        <v>52</v>
      </c>
      <c r="B22" s="3">
        <f t="shared" ref="B22:G22" si="7">B352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1</v>
      </c>
      <c r="G22" s="3" t="str">
        <f t="shared" si="7"/>
        <v>Здание лабораторного корпуса инв.№ 10001452 (Электрооборудование и СКС, сети и шкаф для кондиционеров)</v>
      </c>
      <c r="H22" s="3"/>
      <c r="I22" s="3"/>
      <c r="J22" s="3"/>
      <c r="K22" s="3"/>
      <c r="L22" s="3"/>
      <c r="M22" s="3"/>
      <c r="N22" s="3"/>
      <c r="O22" s="3">
        <f t="shared" ref="O22:AT22" si="8">O352</f>
        <v>3829625</v>
      </c>
      <c r="P22" s="3">
        <f t="shared" si="8"/>
        <v>3741108</v>
      </c>
      <c r="Q22" s="3">
        <f t="shared" si="8"/>
        <v>13541</v>
      </c>
      <c r="R22" s="3">
        <f t="shared" si="8"/>
        <v>596</v>
      </c>
      <c r="S22" s="3">
        <f t="shared" si="8"/>
        <v>74976</v>
      </c>
      <c r="T22" s="3">
        <f t="shared" si="8"/>
        <v>0</v>
      </c>
      <c r="U22" s="3">
        <f t="shared" si="8"/>
        <v>8127.4781000000003</v>
      </c>
      <c r="V22" s="3">
        <f t="shared" si="8"/>
        <v>48.387799999999999</v>
      </c>
      <c r="W22" s="3">
        <f t="shared" si="8"/>
        <v>0</v>
      </c>
      <c r="X22" s="3">
        <f t="shared" si="8"/>
        <v>71863</v>
      </c>
      <c r="Y22" s="3">
        <f t="shared" si="8"/>
        <v>38422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3939910</v>
      </c>
      <c r="AS22" s="3">
        <f t="shared" si="8"/>
        <v>3746909</v>
      </c>
      <c r="AT22" s="3">
        <f t="shared" si="8"/>
        <v>189842</v>
      </c>
      <c r="AU22" s="3">
        <f t="shared" ref="AU22:BZ22" si="9">AU352</f>
        <v>3159</v>
      </c>
      <c r="AV22" s="3">
        <f t="shared" si="9"/>
        <v>3741108</v>
      </c>
      <c r="AW22" s="3">
        <f t="shared" si="9"/>
        <v>3741108</v>
      </c>
      <c r="AX22" s="3">
        <f t="shared" si="9"/>
        <v>0</v>
      </c>
      <c r="AY22" s="3">
        <f t="shared" si="9"/>
        <v>3741108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CA352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DG352</f>
        <v>3829625</v>
      </c>
      <c r="DH22" s="4">
        <f t="shared" si="11"/>
        <v>3741108</v>
      </c>
      <c r="DI22" s="4">
        <f t="shared" si="11"/>
        <v>13541</v>
      </c>
      <c r="DJ22" s="4">
        <f t="shared" si="11"/>
        <v>596</v>
      </c>
      <c r="DK22" s="4">
        <f t="shared" si="11"/>
        <v>74976</v>
      </c>
      <c r="DL22" s="4">
        <f t="shared" si="11"/>
        <v>0</v>
      </c>
      <c r="DM22" s="4">
        <f t="shared" si="11"/>
        <v>8127.4781000000003</v>
      </c>
      <c r="DN22" s="4">
        <f t="shared" si="11"/>
        <v>48.387799999999999</v>
      </c>
      <c r="DO22" s="4">
        <f t="shared" si="11"/>
        <v>0</v>
      </c>
      <c r="DP22" s="4">
        <f t="shared" si="11"/>
        <v>71863</v>
      </c>
      <c r="DQ22" s="4">
        <f t="shared" si="11"/>
        <v>38422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3939910</v>
      </c>
      <c r="EK22" s="4">
        <f t="shared" si="11"/>
        <v>3746909</v>
      </c>
      <c r="EL22" s="4">
        <f t="shared" si="11"/>
        <v>189842</v>
      </c>
      <c r="EM22" s="4">
        <f t="shared" ref="EM22:FR22" si="12">EM352</f>
        <v>3159</v>
      </c>
      <c r="EN22" s="4">
        <f t="shared" si="12"/>
        <v>3741108</v>
      </c>
      <c r="EO22" s="4">
        <f t="shared" si="12"/>
        <v>3741108</v>
      </c>
      <c r="EP22" s="4">
        <f t="shared" si="12"/>
        <v>0</v>
      </c>
      <c r="EQ22" s="4">
        <f t="shared" si="12"/>
        <v>3741108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FS352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19</v>
      </c>
      <c r="B24" s="2">
        <v>1</v>
      </c>
      <c r="C24" s="2"/>
      <c r="D24" s="2"/>
      <c r="E24" s="2"/>
      <c r="F24" s="2" t="s">
        <v>6</v>
      </c>
      <c r="G24" s="2" t="s">
        <v>602</v>
      </c>
      <c r="H24" s="2" t="s">
        <v>6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>
        <v>1</v>
      </c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6" spans="1:255" x14ac:dyDescent="0.2">
      <c r="A26" s="1">
        <v>4</v>
      </c>
      <c r="B26" s="1">
        <v>1</v>
      </c>
      <c r="C26" s="1"/>
      <c r="D26" s="1">
        <f>ROW(A119)</f>
        <v>119</v>
      </c>
      <c r="E26" s="1"/>
      <c r="F26" s="1" t="s">
        <v>4</v>
      </c>
      <c r="G26" s="1" t="s">
        <v>15</v>
      </c>
      <c r="H26" s="1" t="s">
        <v>6</v>
      </c>
      <c r="I26" s="1">
        <v>0</v>
      </c>
      <c r="J26" s="1"/>
      <c r="K26" s="1">
        <v>-1</v>
      </c>
      <c r="L26" s="1"/>
      <c r="M26" s="1" t="s">
        <v>6</v>
      </c>
      <c r="N26" s="1"/>
      <c r="O26" s="1"/>
      <c r="P26" s="1"/>
      <c r="Q26" s="1"/>
      <c r="R26" s="1"/>
      <c r="S26" s="1">
        <v>0</v>
      </c>
      <c r="T26" s="1">
        <v>0</v>
      </c>
      <c r="U26" s="1" t="s">
        <v>6</v>
      </c>
      <c r="V26" s="1">
        <v>0</v>
      </c>
      <c r="W26" s="1"/>
      <c r="X26" s="1"/>
      <c r="Y26" s="1"/>
      <c r="Z26" s="1"/>
      <c r="AA26" s="1"/>
      <c r="AB26" s="1" t="s">
        <v>6</v>
      </c>
      <c r="AC26" s="1" t="s">
        <v>6</v>
      </c>
      <c r="AD26" s="1" t="s">
        <v>6</v>
      </c>
      <c r="AE26" s="1" t="s">
        <v>6</v>
      </c>
      <c r="AF26" s="1" t="s">
        <v>6</v>
      </c>
      <c r="AG26" s="1" t="s">
        <v>6</v>
      </c>
      <c r="AH26" s="1"/>
      <c r="AI26" s="1"/>
      <c r="AJ26" s="1"/>
      <c r="AK26" s="1"/>
      <c r="AL26" s="1"/>
      <c r="AM26" s="1"/>
      <c r="AN26" s="1"/>
      <c r="AO26" s="1"/>
      <c r="AP26" s="1" t="s">
        <v>6</v>
      </c>
      <c r="AQ26" s="1" t="s">
        <v>6</v>
      </c>
      <c r="AR26" s="1" t="s">
        <v>6</v>
      </c>
      <c r="AS26" s="1"/>
      <c r="AT26" s="1"/>
      <c r="AU26" s="1"/>
      <c r="AV26" s="1"/>
      <c r="AW26" s="1"/>
      <c r="AX26" s="1"/>
      <c r="AY26" s="1"/>
      <c r="AZ26" s="1" t="s">
        <v>6</v>
      </c>
      <c r="BA26" s="1"/>
      <c r="BB26" s="1" t="s">
        <v>6</v>
      </c>
      <c r="BC26" s="1" t="s">
        <v>6</v>
      </c>
      <c r="BD26" s="1" t="s">
        <v>6</v>
      </c>
      <c r="BE26" s="1" t="s">
        <v>6</v>
      </c>
      <c r="BF26" s="1" t="s">
        <v>6</v>
      </c>
      <c r="BG26" s="1" t="s">
        <v>6</v>
      </c>
      <c r="BH26" s="1" t="s">
        <v>6</v>
      </c>
      <c r="BI26" s="1" t="s">
        <v>6</v>
      </c>
      <c r="BJ26" s="1" t="s">
        <v>6</v>
      </c>
      <c r="BK26" s="1" t="s">
        <v>6</v>
      </c>
      <c r="BL26" s="1" t="s">
        <v>6</v>
      </c>
      <c r="BM26" s="1" t="s">
        <v>6</v>
      </c>
      <c r="BN26" s="1" t="s">
        <v>6</v>
      </c>
      <c r="BO26" s="1" t="s">
        <v>6</v>
      </c>
      <c r="BP26" s="1" t="s">
        <v>6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55" x14ac:dyDescent="0.2">
      <c r="A28" s="3">
        <v>52</v>
      </c>
      <c r="B28" s="3">
        <f t="shared" ref="B28:G28" si="14">B119</f>
        <v>1</v>
      </c>
      <c r="C28" s="3">
        <f t="shared" si="14"/>
        <v>4</v>
      </c>
      <c r="D28" s="3">
        <f t="shared" si="14"/>
        <v>26</v>
      </c>
      <c r="E28" s="3">
        <f t="shared" si="14"/>
        <v>0</v>
      </c>
      <c r="F28" s="3" t="str">
        <f t="shared" si="14"/>
        <v>1</v>
      </c>
      <c r="G28" s="3" t="str">
        <f t="shared" si="14"/>
        <v>Шкафы и автоматы</v>
      </c>
      <c r="H28" s="3"/>
      <c r="I28" s="3"/>
      <c r="J28" s="3"/>
      <c r="K28" s="3"/>
      <c r="L28" s="3"/>
      <c r="M28" s="3"/>
      <c r="N28" s="3"/>
      <c r="O28" s="3">
        <f t="shared" ref="O28:AT28" si="15">O119</f>
        <v>249023</v>
      </c>
      <c r="P28" s="3">
        <f t="shared" si="15"/>
        <v>242462</v>
      </c>
      <c r="Q28" s="3">
        <f t="shared" si="15"/>
        <v>729</v>
      </c>
      <c r="R28" s="3">
        <f t="shared" si="15"/>
        <v>82</v>
      </c>
      <c r="S28" s="3">
        <f t="shared" si="15"/>
        <v>5832</v>
      </c>
      <c r="T28" s="3">
        <f t="shared" si="15"/>
        <v>0</v>
      </c>
      <c r="U28" s="3">
        <f t="shared" si="15"/>
        <v>656.94900000000007</v>
      </c>
      <c r="V28" s="3">
        <f t="shared" si="15"/>
        <v>7.1812000000000005</v>
      </c>
      <c r="W28" s="3">
        <f t="shared" si="15"/>
        <v>0</v>
      </c>
      <c r="X28" s="3">
        <f t="shared" si="15"/>
        <v>5278</v>
      </c>
      <c r="Y28" s="3">
        <f t="shared" si="15"/>
        <v>2731</v>
      </c>
      <c r="Z28" s="3">
        <f t="shared" si="15"/>
        <v>0</v>
      </c>
      <c r="AA28" s="3">
        <f t="shared" si="15"/>
        <v>0</v>
      </c>
      <c r="AB28" s="3">
        <f t="shared" si="15"/>
        <v>249023</v>
      </c>
      <c r="AC28" s="3">
        <f t="shared" si="15"/>
        <v>242462</v>
      </c>
      <c r="AD28" s="3">
        <f t="shared" si="15"/>
        <v>729</v>
      </c>
      <c r="AE28" s="3">
        <f t="shared" si="15"/>
        <v>82</v>
      </c>
      <c r="AF28" s="3">
        <f t="shared" si="15"/>
        <v>5832</v>
      </c>
      <c r="AG28" s="3">
        <f t="shared" si="15"/>
        <v>0</v>
      </c>
      <c r="AH28" s="3">
        <f t="shared" si="15"/>
        <v>656.94900000000007</v>
      </c>
      <c r="AI28" s="3">
        <f t="shared" si="15"/>
        <v>7.1812000000000005</v>
      </c>
      <c r="AJ28" s="3">
        <f t="shared" si="15"/>
        <v>0</v>
      </c>
      <c r="AK28" s="3">
        <f t="shared" si="15"/>
        <v>5278</v>
      </c>
      <c r="AL28" s="3">
        <f t="shared" si="15"/>
        <v>2731</v>
      </c>
      <c r="AM28" s="3">
        <f t="shared" si="15"/>
        <v>0</v>
      </c>
      <c r="AN28" s="3">
        <f t="shared" si="15"/>
        <v>0</v>
      </c>
      <c r="AO28" s="3">
        <f t="shared" si="15"/>
        <v>0</v>
      </c>
      <c r="AP28" s="3">
        <f t="shared" si="15"/>
        <v>0</v>
      </c>
      <c r="AQ28" s="3">
        <f t="shared" si="15"/>
        <v>0</v>
      </c>
      <c r="AR28" s="3">
        <f t="shared" si="15"/>
        <v>257032</v>
      </c>
      <c r="AS28" s="3">
        <f t="shared" si="15"/>
        <v>244475</v>
      </c>
      <c r="AT28" s="3">
        <f t="shared" si="15"/>
        <v>9398</v>
      </c>
      <c r="AU28" s="3">
        <f t="shared" ref="AU28:BZ28" si="16">AU119</f>
        <v>3159</v>
      </c>
      <c r="AV28" s="3">
        <f t="shared" si="16"/>
        <v>242462</v>
      </c>
      <c r="AW28" s="3">
        <f t="shared" si="16"/>
        <v>242462</v>
      </c>
      <c r="AX28" s="3">
        <f t="shared" si="16"/>
        <v>0</v>
      </c>
      <c r="AY28" s="3">
        <f t="shared" si="16"/>
        <v>242462</v>
      </c>
      <c r="AZ28" s="3">
        <f t="shared" si="16"/>
        <v>0</v>
      </c>
      <c r="BA28" s="3">
        <f t="shared" si="16"/>
        <v>0</v>
      </c>
      <c r="BB28" s="3">
        <f t="shared" si="16"/>
        <v>0</v>
      </c>
      <c r="BC28" s="3">
        <f t="shared" si="16"/>
        <v>0</v>
      </c>
      <c r="BD28" s="3">
        <f t="shared" si="16"/>
        <v>0</v>
      </c>
      <c r="BE28" s="3">
        <f t="shared" si="16"/>
        <v>0</v>
      </c>
      <c r="BF28" s="3">
        <f t="shared" si="16"/>
        <v>0</v>
      </c>
      <c r="BG28" s="3">
        <f t="shared" si="16"/>
        <v>0</v>
      </c>
      <c r="BH28" s="3">
        <f t="shared" si="16"/>
        <v>0</v>
      </c>
      <c r="BI28" s="3">
        <f t="shared" si="16"/>
        <v>0</v>
      </c>
      <c r="BJ28" s="3">
        <f t="shared" si="16"/>
        <v>0</v>
      </c>
      <c r="BK28" s="3">
        <f t="shared" si="16"/>
        <v>0</v>
      </c>
      <c r="BL28" s="3">
        <f t="shared" si="16"/>
        <v>0</v>
      </c>
      <c r="BM28" s="3">
        <f t="shared" si="16"/>
        <v>0</v>
      </c>
      <c r="BN28" s="3">
        <f t="shared" si="16"/>
        <v>0</v>
      </c>
      <c r="BO28" s="3">
        <f t="shared" si="16"/>
        <v>0</v>
      </c>
      <c r="BP28" s="3">
        <f t="shared" si="16"/>
        <v>0</v>
      </c>
      <c r="BQ28" s="3">
        <f t="shared" si="16"/>
        <v>0</v>
      </c>
      <c r="BR28" s="3">
        <f t="shared" si="16"/>
        <v>0</v>
      </c>
      <c r="BS28" s="3">
        <f t="shared" si="16"/>
        <v>0</v>
      </c>
      <c r="BT28" s="3">
        <f t="shared" si="16"/>
        <v>0</v>
      </c>
      <c r="BU28" s="3">
        <f t="shared" si="16"/>
        <v>0</v>
      </c>
      <c r="BV28" s="3">
        <f t="shared" si="16"/>
        <v>0</v>
      </c>
      <c r="BW28" s="3">
        <f t="shared" si="16"/>
        <v>0</v>
      </c>
      <c r="BX28" s="3">
        <f t="shared" si="16"/>
        <v>0</v>
      </c>
      <c r="BY28" s="3">
        <f t="shared" si="16"/>
        <v>0</v>
      </c>
      <c r="BZ28" s="3">
        <f t="shared" si="16"/>
        <v>0</v>
      </c>
      <c r="CA28" s="3">
        <f t="shared" ref="CA28:DF28" si="17">CA119</f>
        <v>257032</v>
      </c>
      <c r="CB28" s="3">
        <f t="shared" si="17"/>
        <v>244475</v>
      </c>
      <c r="CC28" s="3">
        <f t="shared" si="17"/>
        <v>9398</v>
      </c>
      <c r="CD28" s="3">
        <f t="shared" si="17"/>
        <v>3159</v>
      </c>
      <c r="CE28" s="3">
        <f t="shared" si="17"/>
        <v>242462</v>
      </c>
      <c r="CF28" s="3">
        <f t="shared" si="17"/>
        <v>242462</v>
      </c>
      <c r="CG28" s="3">
        <f t="shared" si="17"/>
        <v>0</v>
      </c>
      <c r="CH28" s="3">
        <f t="shared" si="17"/>
        <v>242462</v>
      </c>
      <c r="CI28" s="3">
        <f t="shared" si="17"/>
        <v>0</v>
      </c>
      <c r="CJ28" s="3">
        <f t="shared" si="17"/>
        <v>0</v>
      </c>
      <c r="CK28" s="3">
        <f t="shared" si="17"/>
        <v>0</v>
      </c>
      <c r="CL28" s="3">
        <f t="shared" si="17"/>
        <v>0</v>
      </c>
      <c r="CM28" s="3">
        <f t="shared" si="17"/>
        <v>0</v>
      </c>
      <c r="CN28" s="3">
        <f t="shared" si="17"/>
        <v>0</v>
      </c>
      <c r="CO28" s="3">
        <f t="shared" si="17"/>
        <v>0</v>
      </c>
      <c r="CP28" s="3">
        <f t="shared" si="17"/>
        <v>0</v>
      </c>
      <c r="CQ28" s="3">
        <f t="shared" si="17"/>
        <v>0</v>
      </c>
      <c r="CR28" s="3">
        <f t="shared" si="17"/>
        <v>0</v>
      </c>
      <c r="CS28" s="3">
        <f t="shared" si="17"/>
        <v>0</v>
      </c>
      <c r="CT28" s="3">
        <f t="shared" si="17"/>
        <v>0</v>
      </c>
      <c r="CU28" s="3">
        <f t="shared" si="17"/>
        <v>0</v>
      </c>
      <c r="CV28" s="3">
        <f t="shared" si="17"/>
        <v>0</v>
      </c>
      <c r="CW28" s="3">
        <f t="shared" si="17"/>
        <v>0</v>
      </c>
      <c r="CX28" s="3">
        <f t="shared" si="17"/>
        <v>0</v>
      </c>
      <c r="CY28" s="3">
        <f t="shared" si="17"/>
        <v>0</v>
      </c>
      <c r="CZ28" s="3">
        <f t="shared" si="17"/>
        <v>0</v>
      </c>
      <c r="DA28" s="3">
        <f t="shared" si="17"/>
        <v>0</v>
      </c>
      <c r="DB28" s="3">
        <f t="shared" si="17"/>
        <v>0</v>
      </c>
      <c r="DC28" s="3">
        <f t="shared" si="17"/>
        <v>0</v>
      </c>
      <c r="DD28" s="3">
        <f t="shared" si="17"/>
        <v>0</v>
      </c>
      <c r="DE28" s="3">
        <f t="shared" si="17"/>
        <v>0</v>
      </c>
      <c r="DF28" s="3">
        <f t="shared" si="17"/>
        <v>0</v>
      </c>
      <c r="DG28" s="4">
        <f t="shared" ref="DG28:EL28" si="18">DG119</f>
        <v>249023</v>
      </c>
      <c r="DH28" s="4">
        <f t="shared" si="18"/>
        <v>242462</v>
      </c>
      <c r="DI28" s="4">
        <f t="shared" si="18"/>
        <v>729</v>
      </c>
      <c r="DJ28" s="4">
        <f t="shared" si="18"/>
        <v>82</v>
      </c>
      <c r="DK28" s="4">
        <f t="shared" si="18"/>
        <v>5832</v>
      </c>
      <c r="DL28" s="4">
        <f t="shared" si="18"/>
        <v>0</v>
      </c>
      <c r="DM28" s="4">
        <f t="shared" si="18"/>
        <v>656.94900000000007</v>
      </c>
      <c r="DN28" s="4">
        <f t="shared" si="18"/>
        <v>7.1812000000000005</v>
      </c>
      <c r="DO28" s="4">
        <f t="shared" si="18"/>
        <v>0</v>
      </c>
      <c r="DP28" s="4">
        <f t="shared" si="18"/>
        <v>5278</v>
      </c>
      <c r="DQ28" s="4">
        <f t="shared" si="18"/>
        <v>2731</v>
      </c>
      <c r="DR28" s="4">
        <f t="shared" si="18"/>
        <v>0</v>
      </c>
      <c r="DS28" s="4">
        <f t="shared" si="18"/>
        <v>0</v>
      </c>
      <c r="DT28" s="4">
        <f t="shared" si="18"/>
        <v>249023</v>
      </c>
      <c r="DU28" s="4">
        <f t="shared" si="18"/>
        <v>242462</v>
      </c>
      <c r="DV28" s="4">
        <f t="shared" si="18"/>
        <v>729</v>
      </c>
      <c r="DW28" s="4">
        <f t="shared" si="18"/>
        <v>82</v>
      </c>
      <c r="DX28" s="4">
        <f t="shared" si="18"/>
        <v>5832</v>
      </c>
      <c r="DY28" s="4">
        <f t="shared" si="18"/>
        <v>0</v>
      </c>
      <c r="DZ28" s="4">
        <f t="shared" si="18"/>
        <v>656.94900000000007</v>
      </c>
      <c r="EA28" s="4">
        <f t="shared" si="18"/>
        <v>7.1812000000000005</v>
      </c>
      <c r="EB28" s="4">
        <f t="shared" si="18"/>
        <v>0</v>
      </c>
      <c r="EC28" s="4">
        <f t="shared" si="18"/>
        <v>5278</v>
      </c>
      <c r="ED28" s="4">
        <f t="shared" si="18"/>
        <v>2731</v>
      </c>
      <c r="EE28" s="4">
        <f t="shared" si="18"/>
        <v>0</v>
      </c>
      <c r="EF28" s="4">
        <f t="shared" si="18"/>
        <v>0</v>
      </c>
      <c r="EG28" s="4">
        <f t="shared" si="18"/>
        <v>0</v>
      </c>
      <c r="EH28" s="4">
        <f t="shared" si="18"/>
        <v>0</v>
      </c>
      <c r="EI28" s="4">
        <f t="shared" si="18"/>
        <v>0</v>
      </c>
      <c r="EJ28" s="4">
        <f t="shared" si="18"/>
        <v>257032</v>
      </c>
      <c r="EK28" s="4">
        <f t="shared" si="18"/>
        <v>244475</v>
      </c>
      <c r="EL28" s="4">
        <f t="shared" si="18"/>
        <v>9398</v>
      </c>
      <c r="EM28" s="4">
        <f t="shared" ref="EM28:FR28" si="19">EM119</f>
        <v>3159</v>
      </c>
      <c r="EN28" s="4">
        <f t="shared" si="19"/>
        <v>242462</v>
      </c>
      <c r="EO28" s="4">
        <f t="shared" si="19"/>
        <v>242462</v>
      </c>
      <c r="EP28" s="4">
        <f t="shared" si="19"/>
        <v>0</v>
      </c>
      <c r="EQ28" s="4">
        <f t="shared" si="19"/>
        <v>242462</v>
      </c>
      <c r="ER28" s="4">
        <f t="shared" si="19"/>
        <v>0</v>
      </c>
      <c r="ES28" s="4">
        <f t="shared" si="19"/>
        <v>0</v>
      </c>
      <c r="ET28" s="4">
        <f t="shared" si="19"/>
        <v>0</v>
      </c>
      <c r="EU28" s="4">
        <f t="shared" si="19"/>
        <v>0</v>
      </c>
      <c r="EV28" s="4">
        <f t="shared" si="19"/>
        <v>0</v>
      </c>
      <c r="EW28" s="4">
        <f t="shared" si="19"/>
        <v>0</v>
      </c>
      <c r="EX28" s="4">
        <f t="shared" si="19"/>
        <v>0</v>
      </c>
      <c r="EY28" s="4">
        <f t="shared" si="19"/>
        <v>0</v>
      </c>
      <c r="EZ28" s="4">
        <f t="shared" si="19"/>
        <v>0</v>
      </c>
      <c r="FA28" s="4">
        <f t="shared" si="19"/>
        <v>0</v>
      </c>
      <c r="FB28" s="4">
        <f t="shared" si="19"/>
        <v>0</v>
      </c>
      <c r="FC28" s="4">
        <f t="shared" si="19"/>
        <v>0</v>
      </c>
      <c r="FD28" s="4">
        <f t="shared" si="19"/>
        <v>0</v>
      </c>
      <c r="FE28" s="4">
        <f t="shared" si="19"/>
        <v>0</v>
      </c>
      <c r="FF28" s="4">
        <f t="shared" si="19"/>
        <v>0</v>
      </c>
      <c r="FG28" s="4">
        <f t="shared" si="19"/>
        <v>0</v>
      </c>
      <c r="FH28" s="4">
        <f t="shared" si="19"/>
        <v>0</v>
      </c>
      <c r="FI28" s="4">
        <f t="shared" si="19"/>
        <v>0</v>
      </c>
      <c r="FJ28" s="4">
        <f t="shared" si="19"/>
        <v>0</v>
      </c>
      <c r="FK28" s="4">
        <f t="shared" si="19"/>
        <v>0</v>
      </c>
      <c r="FL28" s="4">
        <f t="shared" si="19"/>
        <v>0</v>
      </c>
      <c r="FM28" s="4">
        <f t="shared" si="19"/>
        <v>0</v>
      </c>
      <c r="FN28" s="4">
        <f t="shared" si="19"/>
        <v>0</v>
      </c>
      <c r="FO28" s="4">
        <f t="shared" si="19"/>
        <v>0</v>
      </c>
      <c r="FP28" s="4">
        <f t="shared" si="19"/>
        <v>0</v>
      </c>
      <c r="FQ28" s="4">
        <f t="shared" si="19"/>
        <v>0</v>
      </c>
      <c r="FR28" s="4">
        <f t="shared" si="19"/>
        <v>0</v>
      </c>
      <c r="FS28" s="4">
        <f t="shared" ref="FS28:GX28" si="20">FS119</f>
        <v>257032</v>
      </c>
      <c r="FT28" s="4">
        <f t="shared" si="20"/>
        <v>244475</v>
      </c>
      <c r="FU28" s="4">
        <f t="shared" si="20"/>
        <v>9398</v>
      </c>
      <c r="FV28" s="4">
        <f t="shared" si="20"/>
        <v>3159</v>
      </c>
      <c r="FW28" s="4">
        <f t="shared" si="20"/>
        <v>242462</v>
      </c>
      <c r="FX28" s="4">
        <f t="shared" si="20"/>
        <v>242462</v>
      </c>
      <c r="FY28" s="4">
        <f t="shared" si="20"/>
        <v>0</v>
      </c>
      <c r="FZ28" s="4">
        <f t="shared" si="20"/>
        <v>242462</v>
      </c>
      <c r="GA28" s="4">
        <f t="shared" si="20"/>
        <v>0</v>
      </c>
      <c r="GB28" s="4">
        <f t="shared" si="20"/>
        <v>0</v>
      </c>
      <c r="GC28" s="4">
        <f t="shared" si="20"/>
        <v>0</v>
      </c>
      <c r="GD28" s="4">
        <f t="shared" si="20"/>
        <v>0</v>
      </c>
      <c r="GE28" s="4">
        <f t="shared" si="20"/>
        <v>0</v>
      </c>
      <c r="GF28" s="4">
        <f t="shared" si="20"/>
        <v>0</v>
      </c>
      <c r="GG28" s="4">
        <f t="shared" si="20"/>
        <v>0</v>
      </c>
      <c r="GH28" s="4">
        <f t="shared" si="20"/>
        <v>0</v>
      </c>
      <c r="GI28" s="4">
        <f t="shared" si="20"/>
        <v>0</v>
      </c>
      <c r="GJ28" s="4">
        <f t="shared" si="20"/>
        <v>0</v>
      </c>
      <c r="GK28" s="4">
        <f t="shared" si="20"/>
        <v>0</v>
      </c>
      <c r="GL28" s="4">
        <f t="shared" si="20"/>
        <v>0</v>
      </c>
      <c r="GM28" s="4">
        <f t="shared" si="20"/>
        <v>0</v>
      </c>
      <c r="GN28" s="4">
        <f t="shared" si="20"/>
        <v>0</v>
      </c>
      <c r="GO28" s="4">
        <f t="shared" si="20"/>
        <v>0</v>
      </c>
      <c r="GP28" s="4">
        <f t="shared" si="20"/>
        <v>0</v>
      </c>
      <c r="GQ28" s="4">
        <f t="shared" si="20"/>
        <v>0</v>
      </c>
      <c r="GR28" s="4">
        <f t="shared" si="20"/>
        <v>0</v>
      </c>
      <c r="GS28" s="4">
        <f t="shared" si="20"/>
        <v>0</v>
      </c>
      <c r="GT28" s="4">
        <f t="shared" si="20"/>
        <v>0</v>
      </c>
      <c r="GU28" s="4">
        <f t="shared" si="20"/>
        <v>0</v>
      </c>
      <c r="GV28" s="4">
        <f t="shared" si="20"/>
        <v>0</v>
      </c>
      <c r="GW28" s="4">
        <f t="shared" si="20"/>
        <v>0</v>
      </c>
      <c r="GX28" s="4">
        <f t="shared" si="20"/>
        <v>0</v>
      </c>
    </row>
    <row r="30" spans="1:255" x14ac:dyDescent="0.2">
      <c r="A30" s="2">
        <v>17</v>
      </c>
      <c r="B30" s="2">
        <v>1</v>
      </c>
      <c r="C30" s="2">
        <f>ROW(SmtRes!A12)</f>
        <v>12</v>
      </c>
      <c r="D30" s="2">
        <f>ROW(EtalonRes!A12)</f>
        <v>12</v>
      </c>
      <c r="E30" s="2" t="s">
        <v>4</v>
      </c>
      <c r="F30" s="2" t="s">
        <v>16</v>
      </c>
      <c r="G30" s="2" t="s">
        <v>17</v>
      </c>
      <c r="H30" s="2" t="s">
        <v>18</v>
      </c>
      <c r="I30" s="2">
        <v>4</v>
      </c>
      <c r="J30" s="2">
        <v>0</v>
      </c>
      <c r="K30" s="2">
        <v>4</v>
      </c>
      <c r="L30" s="2"/>
      <c r="M30" s="2"/>
      <c r="N30" s="2"/>
      <c r="O30" s="2">
        <f t="shared" ref="O30:O61" si="21">ROUND(CP30,0)</f>
        <v>398</v>
      </c>
      <c r="P30" s="2">
        <f t="shared" ref="P30:P61" si="22">ROUND(CQ30*I30,0)</f>
        <v>23</v>
      </c>
      <c r="Q30" s="2">
        <f t="shared" ref="Q30:Q61" si="23">ROUND(CR30*I30,0)</f>
        <v>293</v>
      </c>
      <c r="R30" s="2">
        <f t="shared" ref="R30:R61" si="24">ROUND(CS30*I30,0)</f>
        <v>34</v>
      </c>
      <c r="S30" s="2">
        <f t="shared" ref="S30:S61" si="25">ROUND(CT30*I30,0)</f>
        <v>82</v>
      </c>
      <c r="T30" s="2">
        <f t="shared" ref="T30:T61" si="26">ROUND(CU30*I30,0)</f>
        <v>0</v>
      </c>
      <c r="U30" s="2">
        <f t="shared" ref="U30:U61" si="27">CV30*I30</f>
        <v>8.24</v>
      </c>
      <c r="V30" s="2">
        <f t="shared" ref="V30:V61" si="28">CW30*I30</f>
        <v>2.96</v>
      </c>
      <c r="W30" s="2">
        <f t="shared" ref="W30:W61" si="29">ROUND(CX30*I30,0)</f>
        <v>0</v>
      </c>
      <c r="X30" s="2">
        <f t="shared" ref="X30:X61" si="30">ROUND(CY30,0)</f>
        <v>113</v>
      </c>
      <c r="Y30" s="2">
        <f t="shared" ref="Y30:Y61" si="31">ROUND(CZ30,0)</f>
        <v>59</v>
      </c>
      <c r="Z30" s="2"/>
      <c r="AA30" s="2">
        <v>41556122</v>
      </c>
      <c r="AB30" s="2">
        <f t="shared" ref="AB30:AB61" si="32">ROUND((AC30+AD30+AF30),2)</f>
        <v>99.53</v>
      </c>
      <c r="AC30" s="2">
        <f t="shared" ref="AC30:AC61" si="33">ROUND((ES30),2)</f>
        <v>5.83</v>
      </c>
      <c r="AD30" s="2">
        <f t="shared" ref="AD30:AD61" si="34">ROUND((((ET30)-(EU30))+AE30),2)</f>
        <v>73.260000000000005</v>
      </c>
      <c r="AE30" s="2">
        <f t="shared" ref="AE30:AE61" si="35">ROUND((EU30),2)</f>
        <v>8.5399999999999991</v>
      </c>
      <c r="AF30" s="2">
        <f t="shared" ref="AF30:AF61" si="36">ROUND((EV30),2)</f>
        <v>20.440000000000001</v>
      </c>
      <c r="AG30" s="2">
        <f t="shared" ref="AG30:AG61" si="37">ROUND((AP30),2)</f>
        <v>0</v>
      </c>
      <c r="AH30" s="2">
        <f t="shared" ref="AH30:AH61" si="38">(EW30)</f>
        <v>2.06</v>
      </c>
      <c r="AI30" s="2">
        <f t="shared" ref="AI30:AI61" si="39">(EX30)</f>
        <v>0.74</v>
      </c>
      <c r="AJ30" s="2">
        <f t="shared" ref="AJ30:AJ61" si="40">(AS30)</f>
        <v>0</v>
      </c>
      <c r="AK30" s="2">
        <v>99.53</v>
      </c>
      <c r="AL30" s="2">
        <v>5.83</v>
      </c>
      <c r="AM30" s="2">
        <v>73.260000000000005</v>
      </c>
      <c r="AN30" s="2">
        <v>8.5399999999999991</v>
      </c>
      <c r="AO30" s="2">
        <v>20.440000000000001</v>
      </c>
      <c r="AP30" s="2">
        <v>0</v>
      </c>
      <c r="AQ30" s="2">
        <v>2.06</v>
      </c>
      <c r="AR30" s="2">
        <v>0.74</v>
      </c>
      <c r="AS30" s="2">
        <v>0</v>
      </c>
      <c r="AT30" s="2">
        <v>97</v>
      </c>
      <c r="AU30" s="2">
        <v>51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6</v>
      </c>
      <c r="BE30" s="2" t="s">
        <v>6</v>
      </c>
      <c r="BF30" s="2" t="s">
        <v>6</v>
      </c>
      <c r="BG30" s="2" t="s">
        <v>6</v>
      </c>
      <c r="BH30" s="2">
        <v>0</v>
      </c>
      <c r="BI30" s="2">
        <v>2</v>
      </c>
      <c r="BJ30" s="2" t="s">
        <v>19</v>
      </c>
      <c r="BK30" s="2"/>
      <c r="BL30" s="2"/>
      <c r="BM30" s="2">
        <v>108001</v>
      </c>
      <c r="BN30" s="2">
        <v>0</v>
      </c>
      <c r="BO30" s="2" t="s">
        <v>6</v>
      </c>
      <c r="BP30" s="2">
        <v>0</v>
      </c>
      <c r="BQ30" s="2">
        <v>3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6</v>
      </c>
      <c r="BZ30" s="2">
        <v>97</v>
      </c>
      <c r="CA30" s="2">
        <v>51</v>
      </c>
      <c r="CB30" s="2" t="s">
        <v>6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6</v>
      </c>
      <c r="CO30" s="2">
        <v>0</v>
      </c>
      <c r="CP30" s="2">
        <f t="shared" ref="CP30:CP61" si="41">(P30+Q30+S30)</f>
        <v>398</v>
      </c>
      <c r="CQ30" s="2">
        <f t="shared" ref="CQ30:CQ61" si="42">AC30*BC30</f>
        <v>5.83</v>
      </c>
      <c r="CR30" s="2">
        <f t="shared" ref="CR30:CR61" si="43">AD30*BB30</f>
        <v>73.260000000000005</v>
      </c>
      <c r="CS30" s="2">
        <f t="shared" ref="CS30:CS61" si="44">AE30*BS30</f>
        <v>8.5399999999999991</v>
      </c>
      <c r="CT30" s="2">
        <f t="shared" ref="CT30:CT61" si="45">AF30*BA30</f>
        <v>20.440000000000001</v>
      </c>
      <c r="CU30" s="2">
        <f t="shared" ref="CU30:CU61" si="46">AG30</f>
        <v>0</v>
      </c>
      <c r="CV30" s="2">
        <f t="shared" ref="CV30:CV61" si="47">AH30</f>
        <v>2.06</v>
      </c>
      <c r="CW30" s="2">
        <f t="shared" ref="CW30:CW61" si="48">AI30</f>
        <v>0.74</v>
      </c>
      <c r="CX30" s="2">
        <f t="shared" ref="CX30:CX61" si="49">AJ30</f>
        <v>0</v>
      </c>
      <c r="CY30" s="2">
        <f t="shared" ref="CY30:CY61" si="50">(((S30+R30)*AT30)/100)</f>
        <v>112.52</v>
      </c>
      <c r="CZ30" s="2">
        <f t="shared" ref="CZ30:CZ61" si="51">(((S30+R30)*AU30)/100)</f>
        <v>59.16</v>
      </c>
      <c r="DA30" s="2"/>
      <c r="DB30" s="2"/>
      <c r="DC30" s="2" t="s">
        <v>6</v>
      </c>
      <c r="DD30" s="2" t="s">
        <v>6</v>
      </c>
      <c r="DE30" s="2" t="s">
        <v>6</v>
      </c>
      <c r="DF30" s="2" t="s">
        <v>6</v>
      </c>
      <c r="DG30" s="2" t="s">
        <v>6</v>
      </c>
      <c r="DH30" s="2" t="s">
        <v>6</v>
      </c>
      <c r="DI30" s="2" t="s">
        <v>6</v>
      </c>
      <c r="DJ30" s="2" t="s">
        <v>6</v>
      </c>
      <c r="DK30" s="2" t="s">
        <v>6</v>
      </c>
      <c r="DL30" s="2" t="s">
        <v>6</v>
      </c>
      <c r="DM30" s="2" t="s">
        <v>6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18</v>
      </c>
      <c r="DW30" s="2" t="s">
        <v>18</v>
      </c>
      <c r="DX30" s="2">
        <v>1</v>
      </c>
      <c r="DY30" s="2"/>
      <c r="DZ30" s="2" t="s">
        <v>6</v>
      </c>
      <c r="EA30" s="2" t="s">
        <v>6</v>
      </c>
      <c r="EB30" s="2" t="s">
        <v>6</v>
      </c>
      <c r="EC30" s="2" t="s">
        <v>6</v>
      </c>
      <c r="ED30" s="2"/>
      <c r="EE30" s="2">
        <v>41156807</v>
      </c>
      <c r="EF30" s="2">
        <v>3</v>
      </c>
      <c r="EG30" s="2" t="s">
        <v>20</v>
      </c>
      <c r="EH30" s="2">
        <v>0</v>
      </c>
      <c r="EI30" s="2" t="s">
        <v>6</v>
      </c>
      <c r="EJ30" s="2">
        <v>2</v>
      </c>
      <c r="EK30" s="2">
        <v>108001</v>
      </c>
      <c r="EL30" s="2" t="s">
        <v>21</v>
      </c>
      <c r="EM30" s="2" t="s">
        <v>22</v>
      </c>
      <c r="EN30" s="2"/>
      <c r="EO30" s="2" t="s">
        <v>6</v>
      </c>
      <c r="EP30" s="2"/>
      <c r="EQ30" s="2">
        <v>0</v>
      </c>
      <c r="ER30" s="2">
        <v>99.53</v>
      </c>
      <c r="ES30" s="2">
        <v>5.83</v>
      </c>
      <c r="ET30" s="2">
        <v>73.260000000000005</v>
      </c>
      <c r="EU30" s="2">
        <v>8.5399999999999991</v>
      </c>
      <c r="EV30" s="2">
        <v>20.440000000000001</v>
      </c>
      <c r="EW30" s="2">
        <v>2.06</v>
      </c>
      <c r="EX30" s="2">
        <v>0.74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ref="FR30:FR61" si="52">ROUND(IF(AND(BH30=3,BI30=3),P30,0),0)</f>
        <v>0</v>
      </c>
      <c r="FS30" s="2">
        <v>0</v>
      </c>
      <c r="FT30" s="2"/>
      <c r="FU30" s="2"/>
      <c r="FV30" s="2"/>
      <c r="FW30" s="2"/>
      <c r="FX30" s="2">
        <v>97</v>
      </c>
      <c r="FY30" s="2">
        <v>51</v>
      </c>
      <c r="FZ30" s="2"/>
      <c r="GA30" s="2" t="s">
        <v>6</v>
      </c>
      <c r="GB30" s="2"/>
      <c r="GC30" s="2"/>
      <c r="GD30" s="2">
        <v>1</v>
      </c>
      <c r="GE30" s="2"/>
      <c r="GF30" s="2">
        <v>-586435371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ref="GL30:GL61" si="53">ROUND(IF(AND(BH30=3,BI30=3,FS30&lt;&gt;0),P30,0),0)</f>
        <v>0</v>
      </c>
      <c r="GM30" s="2">
        <f t="shared" ref="GM30:GM61" si="54">ROUND(O30+X30+Y30,0)+GX30</f>
        <v>570</v>
      </c>
      <c r="GN30" s="2">
        <f t="shared" ref="GN30:GN61" si="55">IF(OR(BI30=0,BI30=1),ROUND(O30+X30+Y30,0),0)</f>
        <v>0</v>
      </c>
      <c r="GO30" s="2">
        <f t="shared" ref="GO30:GO61" si="56">IF(BI30=2,ROUND(O30+X30+Y30,0),0)</f>
        <v>570</v>
      </c>
      <c r="GP30" s="2">
        <f t="shared" ref="GP30:GP61" si="57">IF(BI30=4,ROUND(O30+X30+Y30,0)+GX30,0)</f>
        <v>0</v>
      </c>
      <c r="GQ30" s="2"/>
      <c r="GR30" s="2">
        <v>0</v>
      </c>
      <c r="GS30" s="2">
        <v>3</v>
      </c>
      <c r="GT30" s="2">
        <v>0</v>
      </c>
      <c r="GU30" s="2" t="s">
        <v>6</v>
      </c>
      <c r="GV30" s="2">
        <f t="shared" ref="GV30:GV61" si="58">ROUND((GT30),2)</f>
        <v>0</v>
      </c>
      <c r="GW30" s="2">
        <v>1</v>
      </c>
      <c r="GX30" s="2">
        <f t="shared" ref="GX30:GX61" si="59">ROUND(HC30*I30,0)</f>
        <v>0</v>
      </c>
      <c r="GY30" s="2"/>
      <c r="GZ30" s="2"/>
      <c r="HA30" s="2">
        <v>0</v>
      </c>
      <c r="HB30" s="2">
        <v>0</v>
      </c>
      <c r="HC30" s="2">
        <f t="shared" ref="HC30:HC61" si="60">GV30*GW30</f>
        <v>0</v>
      </c>
      <c r="HD30" s="2"/>
      <c r="HE30" s="2" t="s">
        <v>6</v>
      </c>
      <c r="HF30" s="2" t="s">
        <v>6</v>
      </c>
      <c r="HG30" s="2"/>
      <c r="HH30" s="2"/>
      <c r="HI30" s="2"/>
      <c r="HJ30" s="2"/>
      <c r="HK30" s="2"/>
      <c r="HL30" s="2"/>
      <c r="HM30" s="2" t="s">
        <v>6</v>
      </c>
      <c r="HN30" s="2" t="s">
        <v>23</v>
      </c>
      <c r="HO30" s="2" t="s">
        <v>24</v>
      </c>
      <c r="HP30" s="2" t="s">
        <v>25</v>
      </c>
      <c r="HQ30" s="2" t="s">
        <v>25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ROW(SmtRes!A24)</f>
        <v>24</v>
      </c>
      <c r="D31">
        <f>ROW(EtalonRes!A24)</f>
        <v>24</v>
      </c>
      <c r="E31" t="s">
        <v>4</v>
      </c>
      <c r="F31" t="s">
        <v>16</v>
      </c>
      <c r="G31" t="s">
        <v>17</v>
      </c>
      <c r="H31" t="s">
        <v>18</v>
      </c>
      <c r="I31">
        <v>4</v>
      </c>
      <c r="J31">
        <v>0</v>
      </c>
      <c r="K31">
        <v>4</v>
      </c>
      <c r="O31">
        <f t="shared" si="21"/>
        <v>398</v>
      </c>
      <c r="P31">
        <f t="shared" si="22"/>
        <v>23</v>
      </c>
      <c r="Q31">
        <f t="shared" si="23"/>
        <v>293</v>
      </c>
      <c r="R31">
        <f t="shared" si="24"/>
        <v>34</v>
      </c>
      <c r="S31">
        <f t="shared" si="25"/>
        <v>82</v>
      </c>
      <c r="T31">
        <f t="shared" si="26"/>
        <v>0</v>
      </c>
      <c r="U31">
        <f t="shared" si="27"/>
        <v>8.24</v>
      </c>
      <c r="V31">
        <f t="shared" si="28"/>
        <v>2.96</v>
      </c>
      <c r="W31">
        <f t="shared" si="29"/>
        <v>0</v>
      </c>
      <c r="X31">
        <f t="shared" si="30"/>
        <v>113</v>
      </c>
      <c r="Y31">
        <f t="shared" si="31"/>
        <v>59</v>
      </c>
      <c r="AA31">
        <v>41556121</v>
      </c>
      <c r="AB31">
        <f t="shared" si="32"/>
        <v>99.53</v>
      </c>
      <c r="AC31">
        <f t="shared" si="33"/>
        <v>5.83</v>
      </c>
      <c r="AD31">
        <f t="shared" si="34"/>
        <v>73.260000000000005</v>
      </c>
      <c r="AE31">
        <f t="shared" si="35"/>
        <v>8.5399999999999991</v>
      </c>
      <c r="AF31">
        <f t="shared" si="36"/>
        <v>20.440000000000001</v>
      </c>
      <c r="AG31">
        <f t="shared" si="37"/>
        <v>0</v>
      </c>
      <c r="AH31">
        <f t="shared" si="38"/>
        <v>2.06</v>
      </c>
      <c r="AI31">
        <f t="shared" si="39"/>
        <v>0.74</v>
      </c>
      <c r="AJ31">
        <f t="shared" si="40"/>
        <v>0</v>
      </c>
      <c r="AK31">
        <v>99.53</v>
      </c>
      <c r="AL31">
        <v>5.83</v>
      </c>
      <c r="AM31">
        <v>73.260000000000005</v>
      </c>
      <c r="AN31">
        <v>8.5399999999999991</v>
      </c>
      <c r="AO31">
        <v>20.440000000000001</v>
      </c>
      <c r="AP31">
        <v>0</v>
      </c>
      <c r="AQ31">
        <v>2.06</v>
      </c>
      <c r="AR31">
        <v>0.74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2</v>
      </c>
      <c r="BJ31" t="s">
        <v>19</v>
      </c>
      <c r="BM31">
        <v>108001</v>
      </c>
      <c r="BN31">
        <v>0</v>
      </c>
      <c r="BO31" t="s">
        <v>6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97</v>
      </c>
      <c r="CA31">
        <v>51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41"/>
        <v>398</v>
      </c>
      <c r="CQ31">
        <f t="shared" si="42"/>
        <v>5.83</v>
      </c>
      <c r="CR31">
        <f t="shared" si="43"/>
        <v>73.260000000000005</v>
      </c>
      <c r="CS31">
        <f t="shared" si="44"/>
        <v>8.5399999999999991</v>
      </c>
      <c r="CT31">
        <f t="shared" si="45"/>
        <v>20.440000000000001</v>
      </c>
      <c r="CU31">
        <f t="shared" si="46"/>
        <v>0</v>
      </c>
      <c r="CV31">
        <f t="shared" si="47"/>
        <v>2.06</v>
      </c>
      <c r="CW31">
        <f t="shared" si="48"/>
        <v>0.74</v>
      </c>
      <c r="CX31">
        <f t="shared" si="49"/>
        <v>0</v>
      </c>
      <c r="CY31">
        <f t="shared" si="50"/>
        <v>112.52</v>
      </c>
      <c r="CZ31">
        <f t="shared" si="51"/>
        <v>59.16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18</v>
      </c>
      <c r="DW31" t="s">
        <v>18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41156807</v>
      </c>
      <c r="EF31">
        <v>3</v>
      </c>
      <c r="EG31" t="s">
        <v>20</v>
      </c>
      <c r="EH31">
        <v>0</v>
      </c>
      <c r="EI31" t="s">
        <v>6</v>
      </c>
      <c r="EJ31">
        <v>2</v>
      </c>
      <c r="EK31">
        <v>108001</v>
      </c>
      <c r="EL31" t="s">
        <v>21</v>
      </c>
      <c r="EM31" t="s">
        <v>22</v>
      </c>
      <c r="EO31" t="s">
        <v>6</v>
      </c>
      <c r="EQ31">
        <v>0</v>
      </c>
      <c r="ER31">
        <v>99.53</v>
      </c>
      <c r="ES31">
        <v>5.83</v>
      </c>
      <c r="ET31">
        <v>73.260000000000005</v>
      </c>
      <c r="EU31">
        <v>8.5399999999999991</v>
      </c>
      <c r="EV31">
        <v>20.440000000000001</v>
      </c>
      <c r="EW31">
        <v>2.06</v>
      </c>
      <c r="EX31">
        <v>0.74</v>
      </c>
      <c r="EY31">
        <v>0</v>
      </c>
      <c r="FQ31">
        <v>0</v>
      </c>
      <c r="FR31">
        <f t="shared" si="52"/>
        <v>0</v>
      </c>
      <c r="FS31">
        <v>0</v>
      </c>
      <c r="FX31">
        <v>97</v>
      </c>
      <c r="FY31">
        <v>51</v>
      </c>
      <c r="GA31" t="s">
        <v>6</v>
      </c>
      <c r="GD31">
        <v>1</v>
      </c>
      <c r="GF31">
        <v>-586435371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53"/>
        <v>0</v>
      </c>
      <c r="GM31">
        <f t="shared" si="54"/>
        <v>570</v>
      </c>
      <c r="GN31">
        <f t="shared" si="55"/>
        <v>0</v>
      </c>
      <c r="GO31">
        <f t="shared" si="56"/>
        <v>570</v>
      </c>
      <c r="GP31">
        <f t="shared" si="57"/>
        <v>0</v>
      </c>
      <c r="GR31">
        <v>0</v>
      </c>
      <c r="GS31">
        <v>3</v>
      </c>
      <c r="GT31">
        <v>0</v>
      </c>
      <c r="GU31" t="s">
        <v>6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6</v>
      </c>
      <c r="HF31" t="s">
        <v>6</v>
      </c>
      <c r="HM31" t="s">
        <v>6</v>
      </c>
      <c r="HN31" t="s">
        <v>23</v>
      </c>
      <c r="HO31" t="s">
        <v>24</v>
      </c>
      <c r="HP31" t="s">
        <v>25</v>
      </c>
      <c r="HQ31" t="s">
        <v>25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ROW(SmtRes!A27)</f>
        <v>27</v>
      </c>
      <c r="D32" s="2">
        <f>ROW(EtalonRes!A27)</f>
        <v>27</v>
      </c>
      <c r="E32" s="2" t="s">
        <v>26</v>
      </c>
      <c r="F32" s="2" t="s">
        <v>27</v>
      </c>
      <c r="G32" s="2" t="s">
        <v>28</v>
      </c>
      <c r="H32" s="2" t="s">
        <v>29</v>
      </c>
      <c r="I32" s="2">
        <f>ROUND(2500/100,9)</f>
        <v>25</v>
      </c>
      <c r="J32" s="2">
        <v>0</v>
      </c>
      <c r="K32" s="2">
        <f>ROUND(2500/100,9)</f>
        <v>25</v>
      </c>
      <c r="L32" s="2"/>
      <c r="M32" s="2"/>
      <c r="N32" s="2"/>
      <c r="O32" s="2">
        <f t="shared" si="21"/>
        <v>1888</v>
      </c>
      <c r="P32" s="2">
        <f t="shared" si="22"/>
        <v>0</v>
      </c>
      <c r="Q32" s="2">
        <f t="shared" si="23"/>
        <v>8</v>
      </c>
      <c r="R32" s="2">
        <f t="shared" si="24"/>
        <v>4</v>
      </c>
      <c r="S32" s="2">
        <f t="shared" si="25"/>
        <v>1880</v>
      </c>
      <c r="T32" s="2">
        <f t="shared" si="26"/>
        <v>0</v>
      </c>
      <c r="U32" s="2">
        <f t="shared" si="27"/>
        <v>241</v>
      </c>
      <c r="V32" s="2">
        <f t="shared" si="28"/>
        <v>0.25</v>
      </c>
      <c r="W32" s="2">
        <f t="shared" si="29"/>
        <v>0</v>
      </c>
      <c r="X32" s="2">
        <f t="shared" si="30"/>
        <v>1714</v>
      </c>
      <c r="Y32" s="2">
        <f t="shared" si="31"/>
        <v>904</v>
      </c>
      <c r="Z32" s="2"/>
      <c r="AA32" s="2">
        <v>41556122</v>
      </c>
      <c r="AB32" s="2">
        <f t="shared" si="32"/>
        <v>75.5</v>
      </c>
      <c r="AC32" s="2">
        <f t="shared" si="33"/>
        <v>0</v>
      </c>
      <c r="AD32" s="2">
        <f t="shared" si="34"/>
        <v>0.31</v>
      </c>
      <c r="AE32" s="2">
        <f t="shared" si="35"/>
        <v>0.14000000000000001</v>
      </c>
      <c r="AF32" s="2">
        <f t="shared" si="36"/>
        <v>75.19</v>
      </c>
      <c r="AG32" s="2">
        <f t="shared" si="37"/>
        <v>0</v>
      </c>
      <c r="AH32" s="2">
        <f t="shared" si="38"/>
        <v>9.64</v>
      </c>
      <c r="AI32" s="2">
        <f t="shared" si="39"/>
        <v>0.01</v>
      </c>
      <c r="AJ32" s="2">
        <f t="shared" si="40"/>
        <v>0</v>
      </c>
      <c r="AK32" s="2">
        <v>75.5</v>
      </c>
      <c r="AL32" s="2">
        <v>0</v>
      </c>
      <c r="AM32" s="2">
        <v>0.31</v>
      </c>
      <c r="AN32" s="2">
        <v>0.14000000000000001</v>
      </c>
      <c r="AO32" s="2">
        <v>75.19</v>
      </c>
      <c r="AP32" s="2">
        <v>0</v>
      </c>
      <c r="AQ32" s="2">
        <v>9.64</v>
      </c>
      <c r="AR32" s="2">
        <v>0.01</v>
      </c>
      <c r="AS32" s="2">
        <v>0</v>
      </c>
      <c r="AT32" s="2">
        <v>91</v>
      </c>
      <c r="AU32" s="2">
        <v>48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6</v>
      </c>
      <c r="BE32" s="2" t="s">
        <v>6</v>
      </c>
      <c r="BF32" s="2" t="s">
        <v>6</v>
      </c>
      <c r="BG32" s="2" t="s">
        <v>6</v>
      </c>
      <c r="BH32" s="2">
        <v>0</v>
      </c>
      <c r="BI32" s="2">
        <v>1</v>
      </c>
      <c r="BJ32" s="2" t="s">
        <v>30</v>
      </c>
      <c r="BK32" s="2"/>
      <c r="BL32" s="2"/>
      <c r="BM32" s="2">
        <v>67001</v>
      </c>
      <c r="BN32" s="2">
        <v>0</v>
      </c>
      <c r="BO32" s="2" t="s">
        <v>6</v>
      </c>
      <c r="BP32" s="2">
        <v>0</v>
      </c>
      <c r="BQ32" s="2">
        <v>6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6</v>
      </c>
      <c r="BZ32" s="2">
        <v>91</v>
      </c>
      <c r="CA32" s="2">
        <v>48</v>
      </c>
      <c r="CB32" s="2" t="s">
        <v>6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6</v>
      </c>
      <c r="CO32" s="2">
        <v>0</v>
      </c>
      <c r="CP32" s="2">
        <f t="shared" si="41"/>
        <v>1888</v>
      </c>
      <c r="CQ32" s="2">
        <f t="shared" si="42"/>
        <v>0</v>
      </c>
      <c r="CR32" s="2">
        <f t="shared" si="43"/>
        <v>0.31</v>
      </c>
      <c r="CS32" s="2">
        <f t="shared" si="44"/>
        <v>0.14000000000000001</v>
      </c>
      <c r="CT32" s="2">
        <f t="shared" si="45"/>
        <v>75.19</v>
      </c>
      <c r="CU32" s="2">
        <f t="shared" si="46"/>
        <v>0</v>
      </c>
      <c r="CV32" s="2">
        <f t="shared" si="47"/>
        <v>9.64</v>
      </c>
      <c r="CW32" s="2">
        <f t="shared" si="48"/>
        <v>0.01</v>
      </c>
      <c r="CX32" s="2">
        <f t="shared" si="49"/>
        <v>0</v>
      </c>
      <c r="CY32" s="2">
        <f t="shared" si="50"/>
        <v>1714.44</v>
      </c>
      <c r="CZ32" s="2">
        <f t="shared" si="51"/>
        <v>904.32</v>
      </c>
      <c r="DA32" s="2"/>
      <c r="DB32" s="2"/>
      <c r="DC32" s="2" t="s">
        <v>6</v>
      </c>
      <c r="DD32" s="2" t="s">
        <v>6</v>
      </c>
      <c r="DE32" s="2" t="s">
        <v>6</v>
      </c>
      <c r="DF32" s="2" t="s">
        <v>6</v>
      </c>
      <c r="DG32" s="2" t="s">
        <v>6</v>
      </c>
      <c r="DH32" s="2" t="s">
        <v>6</v>
      </c>
      <c r="DI32" s="2" t="s">
        <v>6</v>
      </c>
      <c r="DJ32" s="2" t="s">
        <v>6</v>
      </c>
      <c r="DK32" s="2" t="s">
        <v>6</v>
      </c>
      <c r="DL32" s="2" t="s">
        <v>6</v>
      </c>
      <c r="DM32" s="2" t="s">
        <v>6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1003</v>
      </c>
      <c r="DV32" s="2" t="s">
        <v>29</v>
      </c>
      <c r="DW32" s="2" t="s">
        <v>29</v>
      </c>
      <c r="DX32" s="2">
        <v>100</v>
      </c>
      <c r="DY32" s="2"/>
      <c r="DZ32" s="2" t="s">
        <v>6</v>
      </c>
      <c r="EA32" s="2" t="s">
        <v>6</v>
      </c>
      <c r="EB32" s="2" t="s">
        <v>6</v>
      </c>
      <c r="EC32" s="2" t="s">
        <v>6</v>
      </c>
      <c r="ED32" s="2"/>
      <c r="EE32" s="2">
        <v>41157048</v>
      </c>
      <c r="EF32" s="2">
        <v>6</v>
      </c>
      <c r="EG32" s="2" t="s">
        <v>31</v>
      </c>
      <c r="EH32" s="2">
        <v>101</v>
      </c>
      <c r="EI32" s="2" t="s">
        <v>32</v>
      </c>
      <c r="EJ32" s="2">
        <v>1</v>
      </c>
      <c r="EK32" s="2">
        <v>67001</v>
      </c>
      <c r="EL32" s="2" t="s">
        <v>32</v>
      </c>
      <c r="EM32" s="2" t="s">
        <v>33</v>
      </c>
      <c r="EN32" s="2"/>
      <c r="EO32" s="2" t="s">
        <v>6</v>
      </c>
      <c r="EP32" s="2"/>
      <c r="EQ32" s="2">
        <v>0</v>
      </c>
      <c r="ER32" s="2">
        <v>75.5</v>
      </c>
      <c r="ES32" s="2">
        <v>0</v>
      </c>
      <c r="ET32" s="2">
        <v>0.31</v>
      </c>
      <c r="EU32" s="2">
        <v>0.14000000000000001</v>
      </c>
      <c r="EV32" s="2">
        <v>75.19</v>
      </c>
      <c r="EW32" s="2">
        <v>9.64</v>
      </c>
      <c r="EX32" s="2">
        <v>0.01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2"/>
        <v>0</v>
      </c>
      <c r="FS32" s="2">
        <v>0</v>
      </c>
      <c r="FT32" s="2"/>
      <c r="FU32" s="2"/>
      <c r="FV32" s="2"/>
      <c r="FW32" s="2"/>
      <c r="FX32" s="2">
        <v>91</v>
      </c>
      <c r="FY32" s="2">
        <v>48</v>
      </c>
      <c r="FZ32" s="2"/>
      <c r="GA32" s="2" t="s">
        <v>6</v>
      </c>
      <c r="GB32" s="2"/>
      <c r="GC32" s="2"/>
      <c r="GD32" s="2">
        <v>1</v>
      </c>
      <c r="GE32" s="2"/>
      <c r="GF32" s="2">
        <v>1160247155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3"/>
        <v>0</v>
      </c>
      <c r="GM32" s="2">
        <f t="shared" si="54"/>
        <v>4506</v>
      </c>
      <c r="GN32" s="2">
        <f t="shared" si="55"/>
        <v>4506</v>
      </c>
      <c r="GO32" s="2">
        <f t="shared" si="56"/>
        <v>0</v>
      </c>
      <c r="GP32" s="2">
        <f t="shared" si="57"/>
        <v>0</v>
      </c>
      <c r="GQ32" s="2"/>
      <c r="GR32" s="2">
        <v>0</v>
      </c>
      <c r="GS32" s="2">
        <v>3</v>
      </c>
      <c r="GT32" s="2">
        <v>0</v>
      </c>
      <c r="GU32" s="2" t="s">
        <v>6</v>
      </c>
      <c r="GV32" s="2">
        <f t="shared" si="58"/>
        <v>0</v>
      </c>
      <c r="GW32" s="2">
        <v>1</v>
      </c>
      <c r="GX32" s="2">
        <f t="shared" si="59"/>
        <v>0</v>
      </c>
      <c r="GY32" s="2"/>
      <c r="GZ32" s="2"/>
      <c r="HA32" s="2">
        <v>0</v>
      </c>
      <c r="HB32" s="2">
        <v>0</v>
      </c>
      <c r="HC32" s="2">
        <f t="shared" si="60"/>
        <v>0</v>
      </c>
      <c r="HD32" s="2"/>
      <c r="HE32" s="2" t="s">
        <v>6</v>
      </c>
      <c r="HF32" s="2" t="s">
        <v>6</v>
      </c>
      <c r="HG32" s="2"/>
      <c r="HH32" s="2"/>
      <c r="HI32" s="2"/>
      <c r="HJ32" s="2"/>
      <c r="HK32" s="2"/>
      <c r="HL32" s="2"/>
      <c r="HM32" s="2" t="s">
        <v>6</v>
      </c>
      <c r="HN32" s="2" t="s">
        <v>34</v>
      </c>
      <c r="HO32" s="2" t="s">
        <v>35</v>
      </c>
      <c r="HP32" s="2" t="s">
        <v>32</v>
      </c>
      <c r="HQ32" s="2" t="s">
        <v>32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ROW(SmtRes!A30)</f>
        <v>30</v>
      </c>
      <c r="D33">
        <f>ROW(EtalonRes!A30)</f>
        <v>30</v>
      </c>
      <c r="E33" t="s">
        <v>26</v>
      </c>
      <c r="F33" t="s">
        <v>27</v>
      </c>
      <c r="G33" t="s">
        <v>28</v>
      </c>
      <c r="H33" t="s">
        <v>29</v>
      </c>
      <c r="I33">
        <f>ROUND(2500/100,9)</f>
        <v>25</v>
      </c>
      <c r="J33">
        <v>0</v>
      </c>
      <c r="K33">
        <f>ROUND(2500/100,9)</f>
        <v>25</v>
      </c>
      <c r="O33">
        <f t="shared" si="21"/>
        <v>1888</v>
      </c>
      <c r="P33">
        <f t="shared" si="22"/>
        <v>0</v>
      </c>
      <c r="Q33">
        <f t="shared" si="23"/>
        <v>8</v>
      </c>
      <c r="R33">
        <f t="shared" si="24"/>
        <v>4</v>
      </c>
      <c r="S33">
        <f t="shared" si="25"/>
        <v>1880</v>
      </c>
      <c r="T33">
        <f t="shared" si="26"/>
        <v>0</v>
      </c>
      <c r="U33">
        <f t="shared" si="27"/>
        <v>241</v>
      </c>
      <c r="V33">
        <f t="shared" si="28"/>
        <v>0.25</v>
      </c>
      <c r="W33">
        <f t="shared" si="29"/>
        <v>0</v>
      </c>
      <c r="X33">
        <f t="shared" si="30"/>
        <v>1714</v>
      </c>
      <c r="Y33">
        <f t="shared" si="31"/>
        <v>904</v>
      </c>
      <c r="AA33">
        <v>41556121</v>
      </c>
      <c r="AB33">
        <f t="shared" si="32"/>
        <v>75.5</v>
      </c>
      <c r="AC33">
        <f t="shared" si="33"/>
        <v>0</v>
      </c>
      <c r="AD33">
        <f t="shared" si="34"/>
        <v>0.31</v>
      </c>
      <c r="AE33">
        <f t="shared" si="35"/>
        <v>0.14000000000000001</v>
      </c>
      <c r="AF33">
        <f t="shared" si="36"/>
        <v>75.19</v>
      </c>
      <c r="AG33">
        <f t="shared" si="37"/>
        <v>0</v>
      </c>
      <c r="AH33">
        <f t="shared" si="38"/>
        <v>9.64</v>
      </c>
      <c r="AI33">
        <f t="shared" si="39"/>
        <v>0.01</v>
      </c>
      <c r="AJ33">
        <f t="shared" si="40"/>
        <v>0</v>
      </c>
      <c r="AK33">
        <v>75.5</v>
      </c>
      <c r="AL33">
        <v>0</v>
      </c>
      <c r="AM33">
        <v>0.31</v>
      </c>
      <c r="AN33">
        <v>0.14000000000000001</v>
      </c>
      <c r="AO33">
        <v>75.19</v>
      </c>
      <c r="AP33">
        <v>0</v>
      </c>
      <c r="AQ33">
        <v>9.64</v>
      </c>
      <c r="AR33">
        <v>0.01</v>
      </c>
      <c r="AS33">
        <v>0</v>
      </c>
      <c r="AT33">
        <v>91</v>
      </c>
      <c r="AU33">
        <v>48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1</v>
      </c>
      <c r="BJ33" t="s">
        <v>30</v>
      </c>
      <c r="BM33">
        <v>67001</v>
      </c>
      <c r="BN33">
        <v>0</v>
      </c>
      <c r="BO33" t="s">
        <v>6</v>
      </c>
      <c r="BP33">
        <v>0</v>
      </c>
      <c r="BQ33">
        <v>6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91</v>
      </c>
      <c r="CA33">
        <v>48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1"/>
        <v>1888</v>
      </c>
      <c r="CQ33">
        <f t="shared" si="42"/>
        <v>0</v>
      </c>
      <c r="CR33">
        <f t="shared" si="43"/>
        <v>0.31</v>
      </c>
      <c r="CS33">
        <f t="shared" si="44"/>
        <v>0.14000000000000001</v>
      </c>
      <c r="CT33">
        <f t="shared" si="45"/>
        <v>75.19</v>
      </c>
      <c r="CU33">
        <f t="shared" si="46"/>
        <v>0</v>
      </c>
      <c r="CV33">
        <f t="shared" si="47"/>
        <v>9.64</v>
      </c>
      <c r="CW33">
        <f t="shared" si="48"/>
        <v>0.01</v>
      </c>
      <c r="CX33">
        <f t="shared" si="49"/>
        <v>0</v>
      </c>
      <c r="CY33">
        <f t="shared" si="50"/>
        <v>1714.44</v>
      </c>
      <c r="CZ33">
        <f t="shared" si="51"/>
        <v>904.32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29</v>
      </c>
      <c r="DW33" t="s">
        <v>29</v>
      </c>
      <c r="DX33">
        <v>100</v>
      </c>
      <c r="DZ33" t="s">
        <v>6</v>
      </c>
      <c r="EA33" t="s">
        <v>6</v>
      </c>
      <c r="EB33" t="s">
        <v>6</v>
      </c>
      <c r="EC33" t="s">
        <v>6</v>
      </c>
      <c r="EE33">
        <v>41157048</v>
      </c>
      <c r="EF33">
        <v>6</v>
      </c>
      <c r="EG33" t="s">
        <v>31</v>
      </c>
      <c r="EH33">
        <v>101</v>
      </c>
      <c r="EI33" t="s">
        <v>32</v>
      </c>
      <c r="EJ33">
        <v>1</v>
      </c>
      <c r="EK33">
        <v>67001</v>
      </c>
      <c r="EL33" t="s">
        <v>32</v>
      </c>
      <c r="EM33" t="s">
        <v>33</v>
      </c>
      <c r="EO33" t="s">
        <v>6</v>
      </c>
      <c r="EQ33">
        <v>0</v>
      </c>
      <c r="ER33">
        <v>75.5</v>
      </c>
      <c r="ES33">
        <v>0</v>
      </c>
      <c r="ET33">
        <v>0.31</v>
      </c>
      <c r="EU33">
        <v>0.14000000000000001</v>
      </c>
      <c r="EV33">
        <v>75.19</v>
      </c>
      <c r="EW33">
        <v>9.64</v>
      </c>
      <c r="EX33">
        <v>0.01</v>
      </c>
      <c r="EY33">
        <v>0</v>
      </c>
      <c r="FQ33">
        <v>0</v>
      </c>
      <c r="FR33">
        <f t="shared" si="52"/>
        <v>0</v>
      </c>
      <c r="FS33">
        <v>0</v>
      </c>
      <c r="FX33">
        <v>91</v>
      </c>
      <c r="FY33">
        <v>48</v>
      </c>
      <c r="GA33" t="s">
        <v>6</v>
      </c>
      <c r="GD33">
        <v>1</v>
      </c>
      <c r="GF33">
        <v>1160247155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53"/>
        <v>0</v>
      </c>
      <c r="GM33">
        <f t="shared" si="54"/>
        <v>4506</v>
      </c>
      <c r="GN33">
        <f t="shared" si="55"/>
        <v>4506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6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6</v>
      </c>
      <c r="HF33" t="s">
        <v>6</v>
      </c>
      <c r="HM33" t="s">
        <v>6</v>
      </c>
      <c r="HN33" t="s">
        <v>34</v>
      </c>
      <c r="HO33" t="s">
        <v>35</v>
      </c>
      <c r="HP33" t="s">
        <v>32</v>
      </c>
      <c r="HQ33" t="s">
        <v>32</v>
      </c>
      <c r="IK33">
        <v>0</v>
      </c>
    </row>
    <row r="34" spans="1:255" x14ac:dyDescent="0.2">
      <c r="A34" s="2">
        <v>17</v>
      </c>
      <c r="B34" s="2">
        <v>1</v>
      </c>
      <c r="C34" s="2">
        <f>ROW(SmtRes!A41)</f>
        <v>41</v>
      </c>
      <c r="D34" s="2">
        <f>ROW(EtalonRes!A41)</f>
        <v>41</v>
      </c>
      <c r="E34" s="2" t="s">
        <v>36</v>
      </c>
      <c r="F34" s="2" t="s">
        <v>37</v>
      </c>
      <c r="G34" s="2" t="s">
        <v>38</v>
      </c>
      <c r="H34" s="2" t="s">
        <v>18</v>
      </c>
      <c r="I34" s="2">
        <v>3</v>
      </c>
      <c r="J34" s="2">
        <v>0</v>
      </c>
      <c r="K34" s="2">
        <v>3</v>
      </c>
      <c r="L34" s="2"/>
      <c r="M34" s="2"/>
      <c r="N34" s="2"/>
      <c r="O34" s="2">
        <f t="shared" si="21"/>
        <v>170</v>
      </c>
      <c r="P34" s="2">
        <f t="shared" si="22"/>
        <v>9</v>
      </c>
      <c r="Q34" s="2">
        <f t="shared" si="23"/>
        <v>100</v>
      </c>
      <c r="R34" s="2">
        <f t="shared" si="24"/>
        <v>10</v>
      </c>
      <c r="S34" s="2">
        <f t="shared" si="25"/>
        <v>61</v>
      </c>
      <c r="T34" s="2">
        <f t="shared" si="26"/>
        <v>0</v>
      </c>
      <c r="U34" s="2">
        <f t="shared" si="27"/>
        <v>6.18</v>
      </c>
      <c r="V34" s="2">
        <f t="shared" si="28"/>
        <v>0.92999999999999994</v>
      </c>
      <c r="W34" s="2">
        <f t="shared" si="29"/>
        <v>0</v>
      </c>
      <c r="X34" s="2">
        <f t="shared" si="30"/>
        <v>69</v>
      </c>
      <c r="Y34" s="2">
        <f t="shared" si="31"/>
        <v>36</v>
      </c>
      <c r="Z34" s="2"/>
      <c r="AA34" s="2">
        <v>41556122</v>
      </c>
      <c r="AB34" s="2">
        <f t="shared" si="32"/>
        <v>56.85</v>
      </c>
      <c r="AC34" s="2">
        <f t="shared" si="33"/>
        <v>2.94</v>
      </c>
      <c r="AD34" s="2">
        <f t="shared" si="34"/>
        <v>33.47</v>
      </c>
      <c r="AE34" s="2">
        <f t="shared" si="35"/>
        <v>3.42</v>
      </c>
      <c r="AF34" s="2">
        <f t="shared" si="36"/>
        <v>20.440000000000001</v>
      </c>
      <c r="AG34" s="2">
        <f t="shared" si="37"/>
        <v>0</v>
      </c>
      <c r="AH34" s="2">
        <f t="shared" si="38"/>
        <v>2.06</v>
      </c>
      <c r="AI34" s="2">
        <f t="shared" si="39"/>
        <v>0.31</v>
      </c>
      <c r="AJ34" s="2">
        <f t="shared" si="40"/>
        <v>0</v>
      </c>
      <c r="AK34" s="2">
        <v>56.85</v>
      </c>
      <c r="AL34" s="2">
        <v>2.94</v>
      </c>
      <c r="AM34" s="2">
        <v>33.47</v>
      </c>
      <c r="AN34" s="2">
        <v>3.42</v>
      </c>
      <c r="AO34" s="2">
        <v>20.440000000000001</v>
      </c>
      <c r="AP34" s="2">
        <v>0</v>
      </c>
      <c r="AQ34" s="2">
        <v>2.06</v>
      </c>
      <c r="AR34" s="2">
        <v>0.31</v>
      </c>
      <c r="AS34" s="2">
        <v>0</v>
      </c>
      <c r="AT34" s="2">
        <v>97</v>
      </c>
      <c r="AU34" s="2">
        <v>51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6</v>
      </c>
      <c r="BE34" s="2" t="s">
        <v>6</v>
      </c>
      <c r="BF34" s="2" t="s">
        <v>6</v>
      </c>
      <c r="BG34" s="2" t="s">
        <v>6</v>
      </c>
      <c r="BH34" s="2">
        <v>0</v>
      </c>
      <c r="BI34" s="2">
        <v>2</v>
      </c>
      <c r="BJ34" s="2" t="s">
        <v>39</v>
      </c>
      <c r="BK34" s="2"/>
      <c r="BL34" s="2"/>
      <c r="BM34" s="2">
        <v>108001</v>
      </c>
      <c r="BN34" s="2">
        <v>0</v>
      </c>
      <c r="BO34" s="2" t="s">
        <v>6</v>
      </c>
      <c r="BP34" s="2">
        <v>0</v>
      </c>
      <c r="BQ34" s="2">
        <v>3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6</v>
      </c>
      <c r="BZ34" s="2">
        <v>97</v>
      </c>
      <c r="CA34" s="2">
        <v>51</v>
      </c>
      <c r="CB34" s="2" t="s">
        <v>6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6</v>
      </c>
      <c r="CO34" s="2">
        <v>0</v>
      </c>
      <c r="CP34" s="2">
        <f t="shared" si="41"/>
        <v>170</v>
      </c>
      <c r="CQ34" s="2">
        <f t="shared" si="42"/>
        <v>2.94</v>
      </c>
      <c r="CR34" s="2">
        <f t="shared" si="43"/>
        <v>33.47</v>
      </c>
      <c r="CS34" s="2">
        <f t="shared" si="44"/>
        <v>3.42</v>
      </c>
      <c r="CT34" s="2">
        <f t="shared" si="45"/>
        <v>20.440000000000001</v>
      </c>
      <c r="CU34" s="2">
        <f t="shared" si="46"/>
        <v>0</v>
      </c>
      <c r="CV34" s="2">
        <f t="shared" si="47"/>
        <v>2.06</v>
      </c>
      <c r="CW34" s="2">
        <f t="shared" si="48"/>
        <v>0.31</v>
      </c>
      <c r="CX34" s="2">
        <f t="shared" si="49"/>
        <v>0</v>
      </c>
      <c r="CY34" s="2">
        <f t="shared" si="50"/>
        <v>68.87</v>
      </c>
      <c r="CZ34" s="2">
        <f t="shared" si="51"/>
        <v>36.21</v>
      </c>
      <c r="DA34" s="2"/>
      <c r="DB34" s="2"/>
      <c r="DC34" s="2" t="s">
        <v>6</v>
      </c>
      <c r="DD34" s="2" t="s">
        <v>6</v>
      </c>
      <c r="DE34" s="2" t="s">
        <v>6</v>
      </c>
      <c r="DF34" s="2" t="s">
        <v>6</v>
      </c>
      <c r="DG34" s="2" t="s">
        <v>6</v>
      </c>
      <c r="DH34" s="2" t="s">
        <v>6</v>
      </c>
      <c r="DI34" s="2" t="s">
        <v>6</v>
      </c>
      <c r="DJ34" s="2" t="s">
        <v>6</v>
      </c>
      <c r="DK34" s="2" t="s">
        <v>6</v>
      </c>
      <c r="DL34" s="2" t="s">
        <v>6</v>
      </c>
      <c r="DM34" s="2" t="s">
        <v>6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18</v>
      </c>
      <c r="DW34" s="2" t="s">
        <v>18</v>
      </c>
      <c r="DX34" s="2">
        <v>1</v>
      </c>
      <c r="DY34" s="2"/>
      <c r="DZ34" s="2" t="s">
        <v>6</v>
      </c>
      <c r="EA34" s="2" t="s">
        <v>6</v>
      </c>
      <c r="EB34" s="2" t="s">
        <v>6</v>
      </c>
      <c r="EC34" s="2" t="s">
        <v>6</v>
      </c>
      <c r="ED34" s="2"/>
      <c r="EE34" s="2">
        <v>41156807</v>
      </c>
      <c r="EF34" s="2">
        <v>3</v>
      </c>
      <c r="EG34" s="2" t="s">
        <v>20</v>
      </c>
      <c r="EH34" s="2">
        <v>0</v>
      </c>
      <c r="EI34" s="2" t="s">
        <v>6</v>
      </c>
      <c r="EJ34" s="2">
        <v>2</v>
      </c>
      <c r="EK34" s="2">
        <v>108001</v>
      </c>
      <c r="EL34" s="2" t="s">
        <v>21</v>
      </c>
      <c r="EM34" s="2" t="s">
        <v>22</v>
      </c>
      <c r="EN34" s="2"/>
      <c r="EO34" s="2" t="s">
        <v>6</v>
      </c>
      <c r="EP34" s="2"/>
      <c r="EQ34" s="2">
        <v>0</v>
      </c>
      <c r="ER34" s="2">
        <v>56.85</v>
      </c>
      <c r="ES34" s="2">
        <v>2.94</v>
      </c>
      <c r="ET34" s="2">
        <v>33.47</v>
      </c>
      <c r="EU34" s="2">
        <v>3.42</v>
      </c>
      <c r="EV34" s="2">
        <v>20.440000000000001</v>
      </c>
      <c r="EW34" s="2">
        <v>2.06</v>
      </c>
      <c r="EX34" s="2">
        <v>0.31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2"/>
        <v>0</v>
      </c>
      <c r="FS34" s="2">
        <v>0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6</v>
      </c>
      <c r="GB34" s="2"/>
      <c r="GC34" s="2"/>
      <c r="GD34" s="2">
        <v>1</v>
      </c>
      <c r="GE34" s="2"/>
      <c r="GF34" s="2">
        <v>1842750133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3"/>
        <v>0</v>
      </c>
      <c r="GM34" s="2">
        <f t="shared" si="54"/>
        <v>275</v>
      </c>
      <c r="GN34" s="2">
        <f t="shared" si="55"/>
        <v>0</v>
      </c>
      <c r="GO34" s="2">
        <f t="shared" si="56"/>
        <v>275</v>
      </c>
      <c r="GP34" s="2">
        <f t="shared" si="57"/>
        <v>0</v>
      </c>
      <c r="GQ34" s="2"/>
      <c r="GR34" s="2">
        <v>0</v>
      </c>
      <c r="GS34" s="2">
        <v>3</v>
      </c>
      <c r="GT34" s="2">
        <v>0</v>
      </c>
      <c r="GU34" s="2" t="s">
        <v>6</v>
      </c>
      <c r="GV34" s="2">
        <f t="shared" si="58"/>
        <v>0</v>
      </c>
      <c r="GW34" s="2">
        <v>1</v>
      </c>
      <c r="GX34" s="2">
        <f t="shared" si="59"/>
        <v>0</v>
      </c>
      <c r="GY34" s="2"/>
      <c r="GZ34" s="2"/>
      <c r="HA34" s="2">
        <v>0</v>
      </c>
      <c r="HB34" s="2">
        <v>0</v>
      </c>
      <c r="HC34" s="2">
        <f t="shared" si="60"/>
        <v>0</v>
      </c>
      <c r="HD34" s="2"/>
      <c r="HE34" s="2" t="s">
        <v>6</v>
      </c>
      <c r="HF34" s="2" t="s">
        <v>6</v>
      </c>
      <c r="HG34" s="2"/>
      <c r="HH34" s="2"/>
      <c r="HI34" s="2"/>
      <c r="HJ34" s="2"/>
      <c r="HK34" s="2"/>
      <c r="HL34" s="2"/>
      <c r="HM34" s="2" t="s">
        <v>6</v>
      </c>
      <c r="HN34" s="2" t="s">
        <v>23</v>
      </c>
      <c r="HO34" s="2" t="s">
        <v>24</v>
      </c>
      <c r="HP34" s="2" t="s">
        <v>25</v>
      </c>
      <c r="HQ34" s="2" t="s">
        <v>25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ROW(SmtRes!A52)</f>
        <v>52</v>
      </c>
      <c r="D35">
        <f>ROW(EtalonRes!A52)</f>
        <v>52</v>
      </c>
      <c r="E35" t="s">
        <v>36</v>
      </c>
      <c r="F35" t="s">
        <v>37</v>
      </c>
      <c r="G35" t="s">
        <v>38</v>
      </c>
      <c r="H35" t="s">
        <v>18</v>
      </c>
      <c r="I35">
        <v>3</v>
      </c>
      <c r="J35">
        <v>0</v>
      </c>
      <c r="K35">
        <v>3</v>
      </c>
      <c r="O35">
        <f t="shared" si="21"/>
        <v>170</v>
      </c>
      <c r="P35">
        <f t="shared" si="22"/>
        <v>9</v>
      </c>
      <c r="Q35">
        <f t="shared" si="23"/>
        <v>100</v>
      </c>
      <c r="R35">
        <f t="shared" si="24"/>
        <v>10</v>
      </c>
      <c r="S35">
        <f t="shared" si="25"/>
        <v>61</v>
      </c>
      <c r="T35">
        <f t="shared" si="26"/>
        <v>0</v>
      </c>
      <c r="U35">
        <f t="shared" si="27"/>
        <v>6.18</v>
      </c>
      <c r="V35">
        <f t="shared" si="28"/>
        <v>0.92999999999999994</v>
      </c>
      <c r="W35">
        <f t="shared" si="29"/>
        <v>0</v>
      </c>
      <c r="X35">
        <f t="shared" si="30"/>
        <v>69</v>
      </c>
      <c r="Y35">
        <f t="shared" si="31"/>
        <v>36</v>
      </c>
      <c r="AA35">
        <v>41556121</v>
      </c>
      <c r="AB35">
        <f t="shared" si="32"/>
        <v>56.85</v>
      </c>
      <c r="AC35">
        <f t="shared" si="33"/>
        <v>2.94</v>
      </c>
      <c r="AD35">
        <f t="shared" si="34"/>
        <v>33.47</v>
      </c>
      <c r="AE35">
        <f t="shared" si="35"/>
        <v>3.42</v>
      </c>
      <c r="AF35">
        <f t="shared" si="36"/>
        <v>20.440000000000001</v>
      </c>
      <c r="AG35">
        <f t="shared" si="37"/>
        <v>0</v>
      </c>
      <c r="AH35">
        <f t="shared" si="38"/>
        <v>2.06</v>
      </c>
      <c r="AI35">
        <f t="shared" si="39"/>
        <v>0.31</v>
      </c>
      <c r="AJ35">
        <f t="shared" si="40"/>
        <v>0</v>
      </c>
      <c r="AK35">
        <v>56.85</v>
      </c>
      <c r="AL35">
        <v>2.94</v>
      </c>
      <c r="AM35">
        <v>33.47</v>
      </c>
      <c r="AN35">
        <v>3.42</v>
      </c>
      <c r="AO35">
        <v>20.440000000000001</v>
      </c>
      <c r="AP35">
        <v>0</v>
      </c>
      <c r="AQ35">
        <v>2.06</v>
      </c>
      <c r="AR35">
        <v>0.31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2</v>
      </c>
      <c r="BJ35" t="s">
        <v>39</v>
      </c>
      <c r="BM35">
        <v>108001</v>
      </c>
      <c r="BN35">
        <v>0</v>
      </c>
      <c r="BO35" t="s">
        <v>6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97</v>
      </c>
      <c r="CA35">
        <v>51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1"/>
        <v>170</v>
      </c>
      <c r="CQ35">
        <f t="shared" si="42"/>
        <v>2.94</v>
      </c>
      <c r="CR35">
        <f t="shared" si="43"/>
        <v>33.47</v>
      </c>
      <c r="CS35">
        <f t="shared" si="44"/>
        <v>3.42</v>
      </c>
      <c r="CT35">
        <f t="shared" si="45"/>
        <v>20.440000000000001</v>
      </c>
      <c r="CU35">
        <f t="shared" si="46"/>
        <v>0</v>
      </c>
      <c r="CV35">
        <f t="shared" si="47"/>
        <v>2.06</v>
      </c>
      <c r="CW35">
        <f t="shared" si="48"/>
        <v>0.31</v>
      </c>
      <c r="CX35">
        <f t="shared" si="49"/>
        <v>0</v>
      </c>
      <c r="CY35">
        <f t="shared" si="50"/>
        <v>68.87</v>
      </c>
      <c r="CZ35">
        <f t="shared" si="51"/>
        <v>36.21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18</v>
      </c>
      <c r="DW35" t="s">
        <v>18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41156807</v>
      </c>
      <c r="EF35">
        <v>3</v>
      </c>
      <c r="EG35" t="s">
        <v>20</v>
      </c>
      <c r="EH35">
        <v>0</v>
      </c>
      <c r="EI35" t="s">
        <v>6</v>
      </c>
      <c r="EJ35">
        <v>2</v>
      </c>
      <c r="EK35">
        <v>108001</v>
      </c>
      <c r="EL35" t="s">
        <v>21</v>
      </c>
      <c r="EM35" t="s">
        <v>22</v>
      </c>
      <c r="EO35" t="s">
        <v>6</v>
      </c>
      <c r="EQ35">
        <v>0</v>
      </c>
      <c r="ER35">
        <v>56.85</v>
      </c>
      <c r="ES35">
        <v>2.94</v>
      </c>
      <c r="ET35">
        <v>33.47</v>
      </c>
      <c r="EU35">
        <v>3.42</v>
      </c>
      <c r="EV35">
        <v>20.440000000000001</v>
      </c>
      <c r="EW35">
        <v>2.06</v>
      </c>
      <c r="EX35">
        <v>0.31</v>
      </c>
      <c r="EY35">
        <v>0</v>
      </c>
      <c r="FQ35">
        <v>0</v>
      </c>
      <c r="FR35">
        <f t="shared" si="52"/>
        <v>0</v>
      </c>
      <c r="FS35">
        <v>0</v>
      </c>
      <c r="FX35">
        <v>97</v>
      </c>
      <c r="FY35">
        <v>51</v>
      </c>
      <c r="GA35" t="s">
        <v>6</v>
      </c>
      <c r="GD35">
        <v>1</v>
      </c>
      <c r="GF35">
        <v>1842750133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53"/>
        <v>0</v>
      </c>
      <c r="GM35">
        <f t="shared" si="54"/>
        <v>275</v>
      </c>
      <c r="GN35">
        <f t="shared" si="55"/>
        <v>0</v>
      </c>
      <c r="GO35">
        <f t="shared" si="56"/>
        <v>275</v>
      </c>
      <c r="GP35">
        <f t="shared" si="57"/>
        <v>0</v>
      </c>
      <c r="GR35">
        <v>0</v>
      </c>
      <c r="GS35">
        <v>3</v>
      </c>
      <c r="GT35">
        <v>0</v>
      </c>
      <c r="GU35" t="s">
        <v>6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6</v>
      </c>
      <c r="HF35" t="s">
        <v>6</v>
      </c>
      <c r="HM35" t="s">
        <v>6</v>
      </c>
      <c r="HN35" t="s">
        <v>23</v>
      </c>
      <c r="HO35" t="s">
        <v>24</v>
      </c>
      <c r="HP35" t="s">
        <v>25</v>
      </c>
      <c r="HQ35" t="s">
        <v>25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40</v>
      </c>
      <c r="F36" s="2" t="s">
        <v>41</v>
      </c>
      <c r="G36" s="2" t="s">
        <v>42</v>
      </c>
      <c r="H36" s="2" t="s">
        <v>18</v>
      </c>
      <c r="I36" s="2">
        <v>3</v>
      </c>
      <c r="J36" s="2">
        <v>0</v>
      </c>
      <c r="K36" s="2">
        <v>3</v>
      </c>
      <c r="L36" s="2"/>
      <c r="M36" s="2"/>
      <c r="N36" s="2"/>
      <c r="O36" s="2">
        <f t="shared" si="21"/>
        <v>18245</v>
      </c>
      <c r="P36" s="2">
        <f t="shared" si="22"/>
        <v>18245</v>
      </c>
      <c r="Q36" s="2">
        <f t="shared" si="23"/>
        <v>0</v>
      </c>
      <c r="R36" s="2">
        <f t="shared" si="24"/>
        <v>0</v>
      </c>
      <c r="S36" s="2">
        <f t="shared" si="25"/>
        <v>0</v>
      </c>
      <c r="T36" s="2">
        <f t="shared" si="26"/>
        <v>0</v>
      </c>
      <c r="U36" s="2">
        <f t="shared" si="27"/>
        <v>0</v>
      </c>
      <c r="V36" s="2">
        <f t="shared" si="28"/>
        <v>0</v>
      </c>
      <c r="W36" s="2">
        <f t="shared" si="29"/>
        <v>0</v>
      </c>
      <c r="X36" s="2">
        <f t="shared" si="30"/>
        <v>0</v>
      </c>
      <c r="Y36" s="2">
        <f t="shared" si="31"/>
        <v>0</v>
      </c>
      <c r="Z36" s="2"/>
      <c r="AA36" s="2">
        <v>41556122</v>
      </c>
      <c r="AB36" s="2">
        <f t="shared" si="32"/>
        <v>6081.73</v>
      </c>
      <c r="AC36" s="2">
        <f t="shared" si="33"/>
        <v>6081.73</v>
      </c>
      <c r="AD36" s="2">
        <f t="shared" si="34"/>
        <v>0</v>
      </c>
      <c r="AE36" s="2">
        <f t="shared" si="35"/>
        <v>0</v>
      </c>
      <c r="AF36" s="2">
        <f t="shared" si="36"/>
        <v>0</v>
      </c>
      <c r="AG36" s="2">
        <f t="shared" si="37"/>
        <v>0</v>
      </c>
      <c r="AH36" s="2">
        <f t="shared" si="38"/>
        <v>0</v>
      </c>
      <c r="AI36" s="2">
        <f t="shared" si="39"/>
        <v>0</v>
      </c>
      <c r="AJ36" s="2">
        <f t="shared" si="40"/>
        <v>0</v>
      </c>
      <c r="AK36" s="2">
        <v>6081.73</v>
      </c>
      <c r="AL36" s="2">
        <v>6081.73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6</v>
      </c>
      <c r="BE36" s="2" t="s">
        <v>6</v>
      </c>
      <c r="BF36" s="2" t="s">
        <v>6</v>
      </c>
      <c r="BG36" s="2" t="s">
        <v>6</v>
      </c>
      <c r="BH36" s="2">
        <v>3</v>
      </c>
      <c r="BI36" s="2">
        <v>1</v>
      </c>
      <c r="BJ36" s="2" t="s">
        <v>41</v>
      </c>
      <c r="BK36" s="2"/>
      <c r="BL36" s="2"/>
      <c r="BM36" s="2">
        <v>500003</v>
      </c>
      <c r="BN36" s="2">
        <v>0</v>
      </c>
      <c r="BO36" s="2" t="s">
        <v>6</v>
      </c>
      <c r="BP36" s="2">
        <v>0</v>
      </c>
      <c r="BQ36" s="2">
        <v>13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6</v>
      </c>
      <c r="BZ36" s="2">
        <v>0</v>
      </c>
      <c r="CA36" s="2">
        <v>0</v>
      </c>
      <c r="CB36" s="2" t="s">
        <v>6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6</v>
      </c>
      <c r="CO36" s="2">
        <v>0</v>
      </c>
      <c r="CP36" s="2">
        <f t="shared" si="41"/>
        <v>18245</v>
      </c>
      <c r="CQ36" s="2">
        <f t="shared" si="42"/>
        <v>6081.73</v>
      </c>
      <c r="CR36" s="2">
        <f t="shared" si="43"/>
        <v>0</v>
      </c>
      <c r="CS36" s="2">
        <f t="shared" si="44"/>
        <v>0</v>
      </c>
      <c r="CT36" s="2">
        <f t="shared" si="45"/>
        <v>0</v>
      </c>
      <c r="CU36" s="2">
        <f t="shared" si="46"/>
        <v>0</v>
      </c>
      <c r="CV36" s="2">
        <f t="shared" si="47"/>
        <v>0</v>
      </c>
      <c r="CW36" s="2">
        <f t="shared" si="48"/>
        <v>0</v>
      </c>
      <c r="CX36" s="2">
        <f t="shared" si="49"/>
        <v>0</v>
      </c>
      <c r="CY36" s="2">
        <f t="shared" si="50"/>
        <v>0</v>
      </c>
      <c r="CZ36" s="2">
        <f t="shared" si="51"/>
        <v>0</v>
      </c>
      <c r="DA36" s="2"/>
      <c r="DB36" s="2"/>
      <c r="DC36" s="2" t="s">
        <v>6</v>
      </c>
      <c r="DD36" s="2" t="s">
        <v>6</v>
      </c>
      <c r="DE36" s="2" t="s">
        <v>6</v>
      </c>
      <c r="DF36" s="2" t="s">
        <v>6</v>
      </c>
      <c r="DG36" s="2" t="s">
        <v>6</v>
      </c>
      <c r="DH36" s="2" t="s">
        <v>6</v>
      </c>
      <c r="DI36" s="2" t="s">
        <v>6</v>
      </c>
      <c r="DJ36" s="2" t="s">
        <v>6</v>
      </c>
      <c r="DK36" s="2" t="s">
        <v>6</v>
      </c>
      <c r="DL36" s="2" t="s">
        <v>6</v>
      </c>
      <c r="DM36" s="2" t="s">
        <v>6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18</v>
      </c>
      <c r="DW36" s="2" t="s">
        <v>18</v>
      </c>
      <c r="DX36" s="2">
        <v>1</v>
      </c>
      <c r="DY36" s="2"/>
      <c r="DZ36" s="2" t="s">
        <v>6</v>
      </c>
      <c r="EA36" s="2" t="s">
        <v>6</v>
      </c>
      <c r="EB36" s="2" t="s">
        <v>6</v>
      </c>
      <c r="EC36" s="2" t="s">
        <v>6</v>
      </c>
      <c r="ED36" s="2"/>
      <c r="EE36" s="2">
        <v>41157063</v>
      </c>
      <c r="EF36" s="2">
        <v>13</v>
      </c>
      <c r="EG36" s="2" t="s">
        <v>43</v>
      </c>
      <c r="EH36" s="2">
        <v>0</v>
      </c>
      <c r="EI36" s="2" t="s">
        <v>6</v>
      </c>
      <c r="EJ36" s="2">
        <v>1</v>
      </c>
      <c r="EK36" s="2">
        <v>500003</v>
      </c>
      <c r="EL36" s="2" t="s">
        <v>44</v>
      </c>
      <c r="EM36" s="2" t="s">
        <v>45</v>
      </c>
      <c r="EN36" s="2"/>
      <c r="EO36" s="2" t="s">
        <v>6</v>
      </c>
      <c r="EP36" s="2"/>
      <c r="EQ36" s="2">
        <v>2097152</v>
      </c>
      <c r="ER36" s="2">
        <v>6081.73</v>
      </c>
      <c r="ES36" s="2">
        <v>6081.73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2"/>
        <v>0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6</v>
      </c>
      <c r="GB36" s="2"/>
      <c r="GC36" s="2"/>
      <c r="GD36" s="2">
        <v>1</v>
      </c>
      <c r="GE36" s="2"/>
      <c r="GF36" s="2">
        <v>-981819177</v>
      </c>
      <c r="GG36" s="2">
        <v>2</v>
      </c>
      <c r="GH36" s="2">
        <v>2</v>
      </c>
      <c r="GI36" s="2">
        <v>-2</v>
      </c>
      <c r="GJ36" s="2">
        <v>0</v>
      </c>
      <c r="GK36" s="2">
        <v>0</v>
      </c>
      <c r="GL36" s="2">
        <f t="shared" si="53"/>
        <v>0</v>
      </c>
      <c r="GM36" s="2">
        <f t="shared" si="54"/>
        <v>18245</v>
      </c>
      <c r="GN36" s="2">
        <f t="shared" si="55"/>
        <v>18245</v>
      </c>
      <c r="GO36" s="2">
        <f t="shared" si="56"/>
        <v>0</v>
      </c>
      <c r="GP36" s="2">
        <f t="shared" si="57"/>
        <v>0</v>
      </c>
      <c r="GQ36" s="2"/>
      <c r="GR36" s="2">
        <v>0</v>
      </c>
      <c r="GS36" s="2">
        <v>2</v>
      </c>
      <c r="GT36" s="2">
        <v>0</v>
      </c>
      <c r="GU36" s="2" t="s">
        <v>6</v>
      </c>
      <c r="GV36" s="2">
        <f t="shared" si="58"/>
        <v>0</v>
      </c>
      <c r="GW36" s="2">
        <v>1</v>
      </c>
      <c r="GX36" s="2">
        <f t="shared" si="59"/>
        <v>0</v>
      </c>
      <c r="GY36" s="2"/>
      <c r="GZ36" s="2"/>
      <c r="HA36" s="2">
        <v>0</v>
      </c>
      <c r="HB36" s="2">
        <v>0</v>
      </c>
      <c r="HC36" s="2">
        <f t="shared" si="60"/>
        <v>0</v>
      </c>
      <c r="HD36" s="2"/>
      <c r="HE36" s="2" t="s">
        <v>6</v>
      </c>
      <c r="HF36" s="2" t="s">
        <v>6</v>
      </c>
      <c r="HG36" s="2"/>
      <c r="HH36" s="2"/>
      <c r="HI36" s="2"/>
      <c r="HJ36" s="2"/>
      <c r="HK36" s="2"/>
      <c r="HL36" s="2"/>
      <c r="HM36" s="2" t="s">
        <v>6</v>
      </c>
      <c r="HN36" s="2" t="s">
        <v>6</v>
      </c>
      <c r="HO36" s="2" t="s">
        <v>6</v>
      </c>
      <c r="HP36" s="2" t="s">
        <v>6</v>
      </c>
      <c r="HQ36" s="2" t="s">
        <v>6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40</v>
      </c>
      <c r="F37" t="s">
        <v>41</v>
      </c>
      <c r="G37" t="s">
        <v>42</v>
      </c>
      <c r="H37" t="s">
        <v>18</v>
      </c>
      <c r="I37">
        <v>3</v>
      </c>
      <c r="J37">
        <v>0</v>
      </c>
      <c r="K37">
        <v>3</v>
      </c>
      <c r="O37">
        <f t="shared" si="21"/>
        <v>18245</v>
      </c>
      <c r="P37">
        <f t="shared" si="22"/>
        <v>18245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41556121</v>
      </c>
      <c r="AB37">
        <f t="shared" si="32"/>
        <v>6081.73</v>
      </c>
      <c r="AC37">
        <f t="shared" si="33"/>
        <v>6081.73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6081.73</v>
      </c>
      <c r="AL37">
        <v>6081.73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41</v>
      </c>
      <c r="BM37">
        <v>500003</v>
      </c>
      <c r="BN37">
        <v>0</v>
      </c>
      <c r="BO37" t="s">
        <v>6</v>
      </c>
      <c r="BP37">
        <v>0</v>
      </c>
      <c r="BQ37">
        <v>13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1"/>
        <v>18245</v>
      </c>
      <c r="CQ37">
        <f t="shared" si="42"/>
        <v>6081.73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18</v>
      </c>
      <c r="DW37" t="s">
        <v>18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41157063</v>
      </c>
      <c r="EF37">
        <v>13</v>
      </c>
      <c r="EG37" t="s">
        <v>43</v>
      </c>
      <c r="EH37">
        <v>0</v>
      </c>
      <c r="EI37" t="s">
        <v>6</v>
      </c>
      <c r="EJ37">
        <v>1</v>
      </c>
      <c r="EK37">
        <v>500003</v>
      </c>
      <c r="EL37" t="s">
        <v>44</v>
      </c>
      <c r="EM37" t="s">
        <v>45</v>
      </c>
      <c r="EO37" t="s">
        <v>6</v>
      </c>
      <c r="EQ37">
        <v>2097152</v>
      </c>
      <c r="ER37">
        <v>6081.73</v>
      </c>
      <c r="ES37">
        <v>6081.73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52"/>
        <v>0</v>
      </c>
      <c r="FS37">
        <v>0</v>
      </c>
      <c r="FX37">
        <v>0</v>
      </c>
      <c r="FY37">
        <v>0</v>
      </c>
      <c r="GA37" t="s">
        <v>6</v>
      </c>
      <c r="GD37">
        <v>1</v>
      </c>
      <c r="GF37">
        <v>-981819177</v>
      </c>
      <c r="GG37">
        <v>2</v>
      </c>
      <c r="GH37">
        <v>2</v>
      </c>
      <c r="GI37">
        <v>-2</v>
      </c>
      <c r="GJ37">
        <v>0</v>
      </c>
      <c r="GK37">
        <v>0</v>
      </c>
      <c r="GL37">
        <f t="shared" si="53"/>
        <v>0</v>
      </c>
      <c r="GM37">
        <f t="shared" si="54"/>
        <v>18245</v>
      </c>
      <c r="GN37">
        <f t="shared" si="55"/>
        <v>18245</v>
      </c>
      <c r="GO37">
        <f t="shared" si="56"/>
        <v>0</v>
      </c>
      <c r="GP37">
        <f t="shared" si="57"/>
        <v>0</v>
      </c>
      <c r="GR37">
        <v>0</v>
      </c>
      <c r="GS37">
        <v>2</v>
      </c>
      <c r="GT37">
        <v>0</v>
      </c>
      <c r="GU37" t="s">
        <v>6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6</v>
      </c>
      <c r="HF37" t="s">
        <v>6</v>
      </c>
      <c r="HM37" t="s">
        <v>6</v>
      </c>
      <c r="HN37" t="s">
        <v>6</v>
      </c>
      <c r="HO37" t="s">
        <v>6</v>
      </c>
      <c r="HP37" t="s">
        <v>6</v>
      </c>
      <c r="HQ37" t="s">
        <v>6</v>
      </c>
      <c r="IK37">
        <v>0</v>
      </c>
    </row>
    <row r="38" spans="1:255" x14ac:dyDescent="0.2">
      <c r="A38" s="2">
        <v>17</v>
      </c>
      <c r="B38" s="2">
        <v>1</v>
      </c>
      <c r="C38" s="2"/>
      <c r="D38" s="2"/>
      <c r="E38" s="2" t="s">
        <v>46</v>
      </c>
      <c r="F38" s="2" t="s">
        <v>41</v>
      </c>
      <c r="G38" s="2" t="s">
        <v>47</v>
      </c>
      <c r="H38" s="2" t="s">
        <v>18</v>
      </c>
      <c r="I38" s="2">
        <v>3</v>
      </c>
      <c r="J38" s="2">
        <v>0</v>
      </c>
      <c r="K38" s="2">
        <v>3</v>
      </c>
      <c r="L38" s="2"/>
      <c r="M38" s="2"/>
      <c r="N38" s="2"/>
      <c r="O38" s="2">
        <f t="shared" si="21"/>
        <v>1190</v>
      </c>
      <c r="P38" s="2">
        <f t="shared" si="22"/>
        <v>1190</v>
      </c>
      <c r="Q38" s="2">
        <f t="shared" si="23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41556122</v>
      </c>
      <c r="AB38" s="2">
        <f t="shared" si="32"/>
        <v>396.71</v>
      </c>
      <c r="AC38" s="2">
        <f t="shared" si="33"/>
        <v>396.71</v>
      </c>
      <c r="AD38" s="2">
        <f t="shared" si="34"/>
        <v>0</v>
      </c>
      <c r="AE38" s="2">
        <f t="shared" si="35"/>
        <v>0</v>
      </c>
      <c r="AF38" s="2">
        <f t="shared" si="36"/>
        <v>0</v>
      </c>
      <c r="AG38" s="2">
        <f t="shared" si="37"/>
        <v>0</v>
      </c>
      <c r="AH38" s="2">
        <f t="shared" si="38"/>
        <v>0</v>
      </c>
      <c r="AI38" s="2">
        <f t="shared" si="39"/>
        <v>0</v>
      </c>
      <c r="AJ38" s="2">
        <f t="shared" si="40"/>
        <v>0</v>
      </c>
      <c r="AK38" s="2">
        <v>396.71</v>
      </c>
      <c r="AL38" s="2">
        <v>396.71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6</v>
      </c>
      <c r="BE38" s="2" t="s">
        <v>6</v>
      </c>
      <c r="BF38" s="2" t="s">
        <v>6</v>
      </c>
      <c r="BG38" s="2" t="s">
        <v>6</v>
      </c>
      <c r="BH38" s="2">
        <v>3</v>
      </c>
      <c r="BI38" s="2">
        <v>1</v>
      </c>
      <c r="BJ38" s="2" t="s">
        <v>41</v>
      </c>
      <c r="BK38" s="2"/>
      <c r="BL38" s="2"/>
      <c r="BM38" s="2">
        <v>500003</v>
      </c>
      <c r="BN38" s="2">
        <v>0</v>
      </c>
      <c r="BO38" s="2" t="s">
        <v>6</v>
      </c>
      <c r="BP38" s="2">
        <v>0</v>
      </c>
      <c r="BQ38" s="2">
        <v>13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6</v>
      </c>
      <c r="BZ38" s="2">
        <v>0</v>
      </c>
      <c r="CA38" s="2">
        <v>0</v>
      </c>
      <c r="CB38" s="2" t="s">
        <v>6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6</v>
      </c>
      <c r="CO38" s="2">
        <v>0</v>
      </c>
      <c r="CP38" s="2">
        <f t="shared" si="41"/>
        <v>1190</v>
      </c>
      <c r="CQ38" s="2">
        <f t="shared" si="42"/>
        <v>396.71</v>
      </c>
      <c r="CR38" s="2">
        <f t="shared" si="43"/>
        <v>0</v>
      </c>
      <c r="CS38" s="2">
        <f t="shared" si="44"/>
        <v>0</v>
      </c>
      <c r="CT38" s="2">
        <f t="shared" si="45"/>
        <v>0</v>
      </c>
      <c r="CU38" s="2">
        <f t="shared" si="46"/>
        <v>0</v>
      </c>
      <c r="CV38" s="2">
        <f t="shared" si="47"/>
        <v>0</v>
      </c>
      <c r="CW38" s="2">
        <f t="shared" si="48"/>
        <v>0</v>
      </c>
      <c r="CX38" s="2">
        <f t="shared" si="49"/>
        <v>0</v>
      </c>
      <c r="CY38" s="2">
        <f t="shared" si="50"/>
        <v>0</v>
      </c>
      <c r="CZ38" s="2">
        <f t="shared" si="51"/>
        <v>0</v>
      </c>
      <c r="DA38" s="2"/>
      <c r="DB38" s="2"/>
      <c r="DC38" s="2" t="s">
        <v>6</v>
      </c>
      <c r="DD38" s="2" t="s">
        <v>6</v>
      </c>
      <c r="DE38" s="2" t="s">
        <v>6</v>
      </c>
      <c r="DF38" s="2" t="s">
        <v>6</v>
      </c>
      <c r="DG38" s="2" t="s">
        <v>6</v>
      </c>
      <c r="DH38" s="2" t="s">
        <v>6</v>
      </c>
      <c r="DI38" s="2" t="s">
        <v>6</v>
      </c>
      <c r="DJ38" s="2" t="s">
        <v>6</v>
      </c>
      <c r="DK38" s="2" t="s">
        <v>6</v>
      </c>
      <c r="DL38" s="2" t="s">
        <v>6</v>
      </c>
      <c r="DM38" s="2" t="s">
        <v>6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18</v>
      </c>
      <c r="DW38" s="2" t="s">
        <v>18</v>
      </c>
      <c r="DX38" s="2">
        <v>1</v>
      </c>
      <c r="DY38" s="2"/>
      <c r="DZ38" s="2" t="s">
        <v>6</v>
      </c>
      <c r="EA38" s="2" t="s">
        <v>6</v>
      </c>
      <c r="EB38" s="2" t="s">
        <v>6</v>
      </c>
      <c r="EC38" s="2" t="s">
        <v>6</v>
      </c>
      <c r="ED38" s="2"/>
      <c r="EE38" s="2">
        <v>41157063</v>
      </c>
      <c r="EF38" s="2">
        <v>13</v>
      </c>
      <c r="EG38" s="2" t="s">
        <v>43</v>
      </c>
      <c r="EH38" s="2">
        <v>0</v>
      </c>
      <c r="EI38" s="2" t="s">
        <v>6</v>
      </c>
      <c r="EJ38" s="2">
        <v>1</v>
      </c>
      <c r="EK38" s="2">
        <v>500003</v>
      </c>
      <c r="EL38" s="2" t="s">
        <v>44</v>
      </c>
      <c r="EM38" s="2" t="s">
        <v>45</v>
      </c>
      <c r="EN38" s="2"/>
      <c r="EO38" s="2" t="s">
        <v>6</v>
      </c>
      <c r="EP38" s="2"/>
      <c r="EQ38" s="2">
        <v>2097152</v>
      </c>
      <c r="ER38" s="2">
        <v>396.71</v>
      </c>
      <c r="ES38" s="2">
        <v>396.71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2"/>
        <v>0</v>
      </c>
      <c r="FS38" s="2">
        <v>0</v>
      </c>
      <c r="FT38" s="2"/>
      <c r="FU38" s="2"/>
      <c r="FV38" s="2"/>
      <c r="FW38" s="2"/>
      <c r="FX38" s="2">
        <v>0</v>
      </c>
      <c r="FY38" s="2">
        <v>0</v>
      </c>
      <c r="FZ38" s="2"/>
      <c r="GA38" s="2" t="s">
        <v>6</v>
      </c>
      <c r="GB38" s="2"/>
      <c r="GC38" s="2"/>
      <c r="GD38" s="2">
        <v>1</v>
      </c>
      <c r="GE38" s="2"/>
      <c r="GF38" s="2">
        <v>1671620123</v>
      </c>
      <c r="GG38" s="2">
        <v>2</v>
      </c>
      <c r="GH38" s="2">
        <v>2</v>
      </c>
      <c r="GI38" s="2">
        <v>-2</v>
      </c>
      <c r="GJ38" s="2">
        <v>0</v>
      </c>
      <c r="GK38" s="2">
        <v>0</v>
      </c>
      <c r="GL38" s="2">
        <f t="shared" si="53"/>
        <v>0</v>
      </c>
      <c r="GM38" s="2">
        <f t="shared" si="54"/>
        <v>1190</v>
      </c>
      <c r="GN38" s="2">
        <f t="shared" si="55"/>
        <v>1190</v>
      </c>
      <c r="GO38" s="2">
        <f t="shared" si="56"/>
        <v>0</v>
      </c>
      <c r="GP38" s="2">
        <f t="shared" si="57"/>
        <v>0</v>
      </c>
      <c r="GQ38" s="2"/>
      <c r="GR38" s="2">
        <v>0</v>
      </c>
      <c r="GS38" s="2">
        <v>2</v>
      </c>
      <c r="GT38" s="2">
        <v>0</v>
      </c>
      <c r="GU38" s="2" t="s">
        <v>6</v>
      </c>
      <c r="GV38" s="2">
        <f t="shared" si="58"/>
        <v>0</v>
      </c>
      <c r="GW38" s="2">
        <v>1</v>
      </c>
      <c r="GX38" s="2">
        <f t="shared" si="59"/>
        <v>0</v>
      </c>
      <c r="GY38" s="2"/>
      <c r="GZ38" s="2"/>
      <c r="HA38" s="2">
        <v>0</v>
      </c>
      <c r="HB38" s="2">
        <v>0</v>
      </c>
      <c r="HC38" s="2">
        <f t="shared" si="60"/>
        <v>0</v>
      </c>
      <c r="HD38" s="2"/>
      <c r="HE38" s="2" t="s">
        <v>6</v>
      </c>
      <c r="HF38" s="2" t="s">
        <v>6</v>
      </c>
      <c r="HG38" s="2"/>
      <c r="HH38" s="2"/>
      <c r="HI38" s="2"/>
      <c r="HJ38" s="2"/>
      <c r="HK38" s="2"/>
      <c r="HL38" s="2"/>
      <c r="HM38" s="2" t="s">
        <v>6</v>
      </c>
      <c r="HN38" s="2" t="s">
        <v>6</v>
      </c>
      <c r="HO38" s="2" t="s">
        <v>6</v>
      </c>
      <c r="HP38" s="2" t="s">
        <v>6</v>
      </c>
      <c r="HQ38" s="2" t="s">
        <v>6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E39" t="s">
        <v>46</v>
      </c>
      <c r="F39" t="s">
        <v>41</v>
      </c>
      <c r="G39" t="s">
        <v>47</v>
      </c>
      <c r="H39" t="s">
        <v>18</v>
      </c>
      <c r="I39">
        <v>3</v>
      </c>
      <c r="J39">
        <v>0</v>
      </c>
      <c r="K39">
        <v>3</v>
      </c>
      <c r="O39">
        <f t="shared" si="21"/>
        <v>1190</v>
      </c>
      <c r="P39">
        <f t="shared" si="22"/>
        <v>1190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41556121</v>
      </c>
      <c r="AB39">
        <f t="shared" si="32"/>
        <v>396.71</v>
      </c>
      <c r="AC39">
        <f t="shared" si="33"/>
        <v>396.71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396.71</v>
      </c>
      <c r="AL39">
        <v>396.71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41</v>
      </c>
      <c r="BM39">
        <v>500003</v>
      </c>
      <c r="BN39">
        <v>0</v>
      </c>
      <c r="BO39" t="s">
        <v>6</v>
      </c>
      <c r="BP39">
        <v>0</v>
      </c>
      <c r="BQ39">
        <v>13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0</v>
      </c>
      <c r="CA39">
        <v>0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1"/>
        <v>1190</v>
      </c>
      <c r="CQ39">
        <f t="shared" si="42"/>
        <v>396.71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18</v>
      </c>
      <c r="DW39" t="s">
        <v>18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41157063</v>
      </c>
      <c r="EF39">
        <v>13</v>
      </c>
      <c r="EG39" t="s">
        <v>43</v>
      </c>
      <c r="EH39">
        <v>0</v>
      </c>
      <c r="EI39" t="s">
        <v>6</v>
      </c>
      <c r="EJ39">
        <v>1</v>
      </c>
      <c r="EK39">
        <v>500003</v>
      </c>
      <c r="EL39" t="s">
        <v>44</v>
      </c>
      <c r="EM39" t="s">
        <v>45</v>
      </c>
      <c r="EO39" t="s">
        <v>6</v>
      </c>
      <c r="EQ39">
        <v>2097152</v>
      </c>
      <c r="ER39">
        <v>396.71</v>
      </c>
      <c r="ES39">
        <v>396.71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52"/>
        <v>0</v>
      </c>
      <c r="FS39">
        <v>0</v>
      </c>
      <c r="FX39">
        <v>0</v>
      </c>
      <c r="FY39">
        <v>0</v>
      </c>
      <c r="GA39" t="s">
        <v>6</v>
      </c>
      <c r="GD39">
        <v>1</v>
      </c>
      <c r="GF39">
        <v>1671620123</v>
      </c>
      <c r="GG39">
        <v>2</v>
      </c>
      <c r="GH39">
        <v>2</v>
      </c>
      <c r="GI39">
        <v>-2</v>
      </c>
      <c r="GJ39">
        <v>0</v>
      </c>
      <c r="GK39">
        <v>0</v>
      </c>
      <c r="GL39">
        <f t="shared" si="53"/>
        <v>0</v>
      </c>
      <c r="GM39">
        <f t="shared" si="54"/>
        <v>1190</v>
      </c>
      <c r="GN39">
        <f t="shared" si="55"/>
        <v>1190</v>
      </c>
      <c r="GO39">
        <f t="shared" si="56"/>
        <v>0</v>
      </c>
      <c r="GP39">
        <f t="shared" si="57"/>
        <v>0</v>
      </c>
      <c r="GR39">
        <v>0</v>
      </c>
      <c r="GS39">
        <v>2</v>
      </c>
      <c r="GT39">
        <v>0</v>
      </c>
      <c r="GU39" t="s">
        <v>6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6</v>
      </c>
      <c r="HF39" t="s">
        <v>6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IK39">
        <v>0</v>
      </c>
    </row>
    <row r="40" spans="1:255" x14ac:dyDescent="0.2">
      <c r="A40" s="2">
        <v>17</v>
      </c>
      <c r="B40" s="2">
        <v>1</v>
      </c>
      <c r="C40" s="2"/>
      <c r="D40" s="2"/>
      <c r="E40" s="2" t="s">
        <v>48</v>
      </c>
      <c r="F40" s="2" t="s">
        <v>41</v>
      </c>
      <c r="G40" s="2" t="s">
        <v>49</v>
      </c>
      <c r="H40" s="2" t="s">
        <v>18</v>
      </c>
      <c r="I40" s="2">
        <v>3</v>
      </c>
      <c r="J40" s="2">
        <v>0</v>
      </c>
      <c r="K40" s="2">
        <v>3</v>
      </c>
      <c r="L40" s="2"/>
      <c r="M40" s="2"/>
      <c r="N40" s="2"/>
      <c r="O40" s="2">
        <f t="shared" si="21"/>
        <v>106</v>
      </c>
      <c r="P40" s="2">
        <f t="shared" si="22"/>
        <v>106</v>
      </c>
      <c r="Q40" s="2">
        <f t="shared" si="23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41556122</v>
      </c>
      <c r="AB40" s="2">
        <f t="shared" si="32"/>
        <v>35.36</v>
      </c>
      <c r="AC40" s="2">
        <f t="shared" si="33"/>
        <v>35.36</v>
      </c>
      <c r="AD40" s="2">
        <f t="shared" si="34"/>
        <v>0</v>
      </c>
      <c r="AE40" s="2">
        <f t="shared" si="35"/>
        <v>0</v>
      </c>
      <c r="AF40" s="2">
        <f t="shared" si="36"/>
        <v>0</v>
      </c>
      <c r="AG40" s="2">
        <f t="shared" si="37"/>
        <v>0</v>
      </c>
      <c r="AH40" s="2">
        <f t="shared" si="38"/>
        <v>0</v>
      </c>
      <c r="AI40" s="2">
        <f t="shared" si="39"/>
        <v>0</v>
      </c>
      <c r="AJ40" s="2">
        <f t="shared" si="40"/>
        <v>0</v>
      </c>
      <c r="AK40" s="2">
        <v>35.36</v>
      </c>
      <c r="AL40" s="2">
        <v>35.36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6</v>
      </c>
      <c r="BE40" s="2" t="s">
        <v>6</v>
      </c>
      <c r="BF40" s="2" t="s">
        <v>6</v>
      </c>
      <c r="BG40" s="2" t="s">
        <v>6</v>
      </c>
      <c r="BH40" s="2">
        <v>3</v>
      </c>
      <c r="BI40" s="2">
        <v>1</v>
      </c>
      <c r="BJ40" s="2" t="s">
        <v>41</v>
      </c>
      <c r="BK40" s="2"/>
      <c r="BL40" s="2"/>
      <c r="BM40" s="2">
        <v>500003</v>
      </c>
      <c r="BN40" s="2">
        <v>0</v>
      </c>
      <c r="BO40" s="2" t="s">
        <v>6</v>
      </c>
      <c r="BP40" s="2">
        <v>0</v>
      </c>
      <c r="BQ40" s="2">
        <v>13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6</v>
      </c>
      <c r="BZ40" s="2">
        <v>0</v>
      </c>
      <c r="CA40" s="2">
        <v>0</v>
      </c>
      <c r="CB40" s="2" t="s">
        <v>6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6</v>
      </c>
      <c r="CO40" s="2">
        <v>0</v>
      </c>
      <c r="CP40" s="2">
        <f t="shared" si="41"/>
        <v>106</v>
      </c>
      <c r="CQ40" s="2">
        <f t="shared" si="42"/>
        <v>35.36</v>
      </c>
      <c r="CR40" s="2">
        <f t="shared" si="43"/>
        <v>0</v>
      </c>
      <c r="CS40" s="2">
        <f t="shared" si="44"/>
        <v>0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0</v>
      </c>
      <c r="CY40" s="2">
        <f t="shared" si="50"/>
        <v>0</v>
      </c>
      <c r="CZ40" s="2">
        <f t="shared" si="51"/>
        <v>0</v>
      </c>
      <c r="DA40" s="2"/>
      <c r="DB40" s="2"/>
      <c r="DC40" s="2" t="s">
        <v>6</v>
      </c>
      <c r="DD40" s="2" t="s">
        <v>6</v>
      </c>
      <c r="DE40" s="2" t="s">
        <v>6</v>
      </c>
      <c r="DF40" s="2" t="s">
        <v>6</v>
      </c>
      <c r="DG40" s="2" t="s">
        <v>6</v>
      </c>
      <c r="DH40" s="2" t="s">
        <v>6</v>
      </c>
      <c r="DI40" s="2" t="s">
        <v>6</v>
      </c>
      <c r="DJ40" s="2" t="s">
        <v>6</v>
      </c>
      <c r="DK40" s="2" t="s">
        <v>6</v>
      </c>
      <c r="DL40" s="2" t="s">
        <v>6</v>
      </c>
      <c r="DM40" s="2" t="s">
        <v>6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18</v>
      </c>
      <c r="DW40" s="2" t="s">
        <v>18</v>
      </c>
      <c r="DX40" s="2">
        <v>1</v>
      </c>
      <c r="DY40" s="2"/>
      <c r="DZ40" s="2" t="s">
        <v>6</v>
      </c>
      <c r="EA40" s="2" t="s">
        <v>6</v>
      </c>
      <c r="EB40" s="2" t="s">
        <v>6</v>
      </c>
      <c r="EC40" s="2" t="s">
        <v>6</v>
      </c>
      <c r="ED40" s="2"/>
      <c r="EE40" s="2">
        <v>41157063</v>
      </c>
      <c r="EF40" s="2">
        <v>13</v>
      </c>
      <c r="EG40" s="2" t="s">
        <v>43</v>
      </c>
      <c r="EH40" s="2">
        <v>0</v>
      </c>
      <c r="EI40" s="2" t="s">
        <v>6</v>
      </c>
      <c r="EJ40" s="2">
        <v>1</v>
      </c>
      <c r="EK40" s="2">
        <v>500003</v>
      </c>
      <c r="EL40" s="2" t="s">
        <v>44</v>
      </c>
      <c r="EM40" s="2" t="s">
        <v>45</v>
      </c>
      <c r="EN40" s="2"/>
      <c r="EO40" s="2" t="s">
        <v>6</v>
      </c>
      <c r="EP40" s="2"/>
      <c r="EQ40" s="2">
        <v>2097152</v>
      </c>
      <c r="ER40" s="2">
        <v>35.36</v>
      </c>
      <c r="ES40" s="2">
        <v>35.36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2"/>
        <v>0</v>
      </c>
      <c r="FS40" s="2">
        <v>0</v>
      </c>
      <c r="FT40" s="2"/>
      <c r="FU40" s="2"/>
      <c r="FV40" s="2"/>
      <c r="FW40" s="2"/>
      <c r="FX40" s="2">
        <v>0</v>
      </c>
      <c r="FY40" s="2">
        <v>0</v>
      </c>
      <c r="FZ40" s="2"/>
      <c r="GA40" s="2" t="s">
        <v>6</v>
      </c>
      <c r="GB40" s="2"/>
      <c r="GC40" s="2"/>
      <c r="GD40" s="2">
        <v>1</v>
      </c>
      <c r="GE40" s="2"/>
      <c r="GF40" s="2">
        <v>1289700322</v>
      </c>
      <c r="GG40" s="2">
        <v>2</v>
      </c>
      <c r="GH40" s="2">
        <v>2</v>
      </c>
      <c r="GI40" s="2">
        <v>-2</v>
      </c>
      <c r="GJ40" s="2">
        <v>0</v>
      </c>
      <c r="GK40" s="2">
        <v>0</v>
      </c>
      <c r="GL40" s="2">
        <f t="shared" si="53"/>
        <v>0</v>
      </c>
      <c r="GM40" s="2">
        <f t="shared" si="54"/>
        <v>106</v>
      </c>
      <c r="GN40" s="2">
        <f t="shared" si="55"/>
        <v>106</v>
      </c>
      <c r="GO40" s="2">
        <f t="shared" si="56"/>
        <v>0</v>
      </c>
      <c r="GP40" s="2">
        <f t="shared" si="57"/>
        <v>0</v>
      </c>
      <c r="GQ40" s="2"/>
      <c r="GR40" s="2">
        <v>0</v>
      </c>
      <c r="GS40" s="2">
        <v>2</v>
      </c>
      <c r="GT40" s="2">
        <v>0</v>
      </c>
      <c r="GU40" s="2" t="s">
        <v>6</v>
      </c>
      <c r="GV40" s="2">
        <f t="shared" si="58"/>
        <v>0</v>
      </c>
      <c r="GW40" s="2">
        <v>1</v>
      </c>
      <c r="GX40" s="2">
        <f t="shared" si="59"/>
        <v>0</v>
      </c>
      <c r="GY40" s="2"/>
      <c r="GZ40" s="2"/>
      <c r="HA40" s="2">
        <v>0</v>
      </c>
      <c r="HB40" s="2">
        <v>0</v>
      </c>
      <c r="HC40" s="2">
        <f t="shared" si="60"/>
        <v>0</v>
      </c>
      <c r="HD40" s="2"/>
      <c r="HE40" s="2" t="s">
        <v>6</v>
      </c>
      <c r="HF40" s="2" t="s">
        <v>6</v>
      </c>
      <c r="HG40" s="2"/>
      <c r="HH40" s="2"/>
      <c r="HI40" s="2"/>
      <c r="HJ40" s="2"/>
      <c r="HK40" s="2"/>
      <c r="HL40" s="2"/>
      <c r="HM40" s="2" t="s">
        <v>6</v>
      </c>
      <c r="HN40" s="2" t="s">
        <v>6</v>
      </c>
      <c r="HO40" s="2" t="s">
        <v>6</v>
      </c>
      <c r="HP40" s="2" t="s">
        <v>6</v>
      </c>
      <c r="HQ40" s="2" t="s">
        <v>6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E41" t="s">
        <v>48</v>
      </c>
      <c r="F41" t="s">
        <v>41</v>
      </c>
      <c r="G41" t="s">
        <v>49</v>
      </c>
      <c r="H41" t="s">
        <v>18</v>
      </c>
      <c r="I41">
        <v>3</v>
      </c>
      <c r="J41">
        <v>0</v>
      </c>
      <c r="K41">
        <v>3</v>
      </c>
      <c r="O41">
        <f t="shared" si="21"/>
        <v>106</v>
      </c>
      <c r="P41">
        <f t="shared" si="22"/>
        <v>106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41556121</v>
      </c>
      <c r="AB41">
        <f t="shared" si="32"/>
        <v>35.36</v>
      </c>
      <c r="AC41">
        <f t="shared" si="33"/>
        <v>35.36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35.36</v>
      </c>
      <c r="AL41">
        <v>35.36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41</v>
      </c>
      <c r="BM41">
        <v>500003</v>
      </c>
      <c r="BN41">
        <v>0</v>
      </c>
      <c r="BO41" t="s">
        <v>6</v>
      </c>
      <c r="BP41">
        <v>0</v>
      </c>
      <c r="BQ41">
        <v>13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0</v>
      </c>
      <c r="CA41">
        <v>0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1"/>
        <v>106</v>
      </c>
      <c r="CQ41">
        <f t="shared" si="42"/>
        <v>35.36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18</v>
      </c>
      <c r="DW41" t="s">
        <v>18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41157063</v>
      </c>
      <c r="EF41">
        <v>13</v>
      </c>
      <c r="EG41" t="s">
        <v>43</v>
      </c>
      <c r="EH41">
        <v>0</v>
      </c>
      <c r="EI41" t="s">
        <v>6</v>
      </c>
      <c r="EJ41">
        <v>1</v>
      </c>
      <c r="EK41">
        <v>500003</v>
      </c>
      <c r="EL41" t="s">
        <v>44</v>
      </c>
      <c r="EM41" t="s">
        <v>45</v>
      </c>
      <c r="EO41" t="s">
        <v>6</v>
      </c>
      <c r="EQ41">
        <v>2097152</v>
      </c>
      <c r="ER41">
        <v>35.36</v>
      </c>
      <c r="ES41">
        <v>35.36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52"/>
        <v>0</v>
      </c>
      <c r="FS41">
        <v>0</v>
      </c>
      <c r="FX41">
        <v>0</v>
      </c>
      <c r="FY41">
        <v>0</v>
      </c>
      <c r="GA41" t="s">
        <v>6</v>
      </c>
      <c r="GD41">
        <v>1</v>
      </c>
      <c r="GF41">
        <v>1289700322</v>
      </c>
      <c r="GG41">
        <v>2</v>
      </c>
      <c r="GH41">
        <v>2</v>
      </c>
      <c r="GI41">
        <v>-2</v>
      </c>
      <c r="GJ41">
        <v>0</v>
      </c>
      <c r="GK41">
        <v>0</v>
      </c>
      <c r="GL41">
        <f t="shared" si="53"/>
        <v>0</v>
      </c>
      <c r="GM41">
        <f t="shared" si="54"/>
        <v>106</v>
      </c>
      <c r="GN41">
        <f t="shared" si="55"/>
        <v>106</v>
      </c>
      <c r="GO41">
        <f t="shared" si="56"/>
        <v>0</v>
      </c>
      <c r="GP41">
        <f t="shared" si="57"/>
        <v>0</v>
      </c>
      <c r="GR41">
        <v>0</v>
      </c>
      <c r="GS41">
        <v>2</v>
      </c>
      <c r="GT41">
        <v>0</v>
      </c>
      <c r="GU41" t="s">
        <v>6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6</v>
      </c>
      <c r="HF41" t="s">
        <v>6</v>
      </c>
      <c r="HM41" t="s">
        <v>6</v>
      </c>
      <c r="HN41" t="s">
        <v>6</v>
      </c>
      <c r="HO41" t="s">
        <v>6</v>
      </c>
      <c r="HP41" t="s">
        <v>6</v>
      </c>
      <c r="HQ41" t="s">
        <v>6</v>
      </c>
      <c r="IK41">
        <v>0</v>
      </c>
    </row>
    <row r="42" spans="1:255" x14ac:dyDescent="0.2">
      <c r="A42" s="2">
        <v>17</v>
      </c>
      <c r="B42" s="2">
        <v>1</v>
      </c>
      <c r="C42" s="2">
        <f>ROW(SmtRes!A66)</f>
        <v>66</v>
      </c>
      <c r="D42" s="2">
        <f>ROW(EtalonRes!A66)</f>
        <v>66</v>
      </c>
      <c r="E42" s="2" t="s">
        <v>50</v>
      </c>
      <c r="F42" s="2" t="s">
        <v>51</v>
      </c>
      <c r="G42" s="2" t="s">
        <v>52</v>
      </c>
      <c r="H42" s="2" t="s">
        <v>18</v>
      </c>
      <c r="I42" s="2">
        <v>85</v>
      </c>
      <c r="J42" s="2">
        <v>0</v>
      </c>
      <c r="K42" s="2">
        <v>85</v>
      </c>
      <c r="L42" s="2"/>
      <c r="M42" s="2"/>
      <c r="N42" s="2"/>
      <c r="O42" s="2">
        <f t="shared" si="21"/>
        <v>2860</v>
      </c>
      <c r="P42" s="2">
        <f t="shared" si="22"/>
        <v>1703</v>
      </c>
      <c r="Q42" s="2">
        <f t="shared" si="23"/>
        <v>74</v>
      </c>
      <c r="R42" s="2">
        <f t="shared" si="24"/>
        <v>0</v>
      </c>
      <c r="S42" s="2">
        <f t="shared" si="25"/>
        <v>1083</v>
      </c>
      <c r="T42" s="2">
        <f t="shared" si="26"/>
        <v>0</v>
      </c>
      <c r="U42" s="2">
        <f t="shared" si="27"/>
        <v>113.9</v>
      </c>
      <c r="V42" s="2">
        <f t="shared" si="28"/>
        <v>0</v>
      </c>
      <c r="W42" s="2">
        <f t="shared" si="29"/>
        <v>0</v>
      </c>
      <c r="X42" s="2">
        <f t="shared" si="30"/>
        <v>1051</v>
      </c>
      <c r="Y42" s="2">
        <f t="shared" si="31"/>
        <v>552</v>
      </c>
      <c r="Z42" s="2"/>
      <c r="AA42" s="2">
        <v>41556122</v>
      </c>
      <c r="AB42" s="2">
        <f t="shared" si="32"/>
        <v>33.65</v>
      </c>
      <c r="AC42" s="2">
        <f t="shared" si="33"/>
        <v>20.04</v>
      </c>
      <c r="AD42" s="2">
        <f t="shared" si="34"/>
        <v>0.87</v>
      </c>
      <c r="AE42" s="2">
        <f t="shared" si="35"/>
        <v>0</v>
      </c>
      <c r="AF42" s="2">
        <f t="shared" si="36"/>
        <v>12.74</v>
      </c>
      <c r="AG42" s="2">
        <f t="shared" si="37"/>
        <v>0</v>
      </c>
      <c r="AH42" s="2">
        <f t="shared" si="38"/>
        <v>1.34</v>
      </c>
      <c r="AI42" s="2">
        <f t="shared" si="39"/>
        <v>0</v>
      </c>
      <c r="AJ42" s="2">
        <f t="shared" si="40"/>
        <v>0</v>
      </c>
      <c r="AK42" s="2">
        <v>33.65</v>
      </c>
      <c r="AL42" s="2">
        <v>20.04</v>
      </c>
      <c r="AM42" s="2">
        <v>0.87</v>
      </c>
      <c r="AN42" s="2">
        <v>0</v>
      </c>
      <c r="AO42" s="2">
        <v>12.74</v>
      </c>
      <c r="AP42" s="2">
        <v>0</v>
      </c>
      <c r="AQ42" s="2">
        <v>1.34</v>
      </c>
      <c r="AR42" s="2">
        <v>0</v>
      </c>
      <c r="AS42" s="2">
        <v>0</v>
      </c>
      <c r="AT42" s="2">
        <v>97</v>
      </c>
      <c r="AU42" s="2">
        <v>51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6</v>
      </c>
      <c r="BE42" s="2" t="s">
        <v>6</v>
      </c>
      <c r="BF42" s="2" t="s">
        <v>6</v>
      </c>
      <c r="BG42" s="2" t="s">
        <v>6</v>
      </c>
      <c r="BH42" s="2">
        <v>0</v>
      </c>
      <c r="BI42" s="2">
        <v>2</v>
      </c>
      <c r="BJ42" s="2" t="s">
        <v>53</v>
      </c>
      <c r="BK42" s="2"/>
      <c r="BL42" s="2"/>
      <c r="BM42" s="2">
        <v>108001</v>
      </c>
      <c r="BN42" s="2">
        <v>0</v>
      </c>
      <c r="BO42" s="2" t="s">
        <v>6</v>
      </c>
      <c r="BP42" s="2">
        <v>0</v>
      </c>
      <c r="BQ42" s="2">
        <v>3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6</v>
      </c>
      <c r="BZ42" s="2">
        <v>97</v>
      </c>
      <c r="CA42" s="2">
        <v>51</v>
      </c>
      <c r="CB42" s="2" t="s">
        <v>6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6</v>
      </c>
      <c r="CO42" s="2">
        <v>0</v>
      </c>
      <c r="CP42" s="2">
        <f t="shared" si="41"/>
        <v>2860</v>
      </c>
      <c r="CQ42" s="2">
        <f t="shared" si="42"/>
        <v>20.04</v>
      </c>
      <c r="CR42" s="2">
        <f t="shared" si="43"/>
        <v>0.87</v>
      </c>
      <c r="CS42" s="2">
        <f t="shared" si="44"/>
        <v>0</v>
      </c>
      <c r="CT42" s="2">
        <f t="shared" si="45"/>
        <v>12.74</v>
      </c>
      <c r="CU42" s="2">
        <f t="shared" si="46"/>
        <v>0</v>
      </c>
      <c r="CV42" s="2">
        <f t="shared" si="47"/>
        <v>1.34</v>
      </c>
      <c r="CW42" s="2">
        <f t="shared" si="48"/>
        <v>0</v>
      </c>
      <c r="CX42" s="2">
        <f t="shared" si="49"/>
        <v>0</v>
      </c>
      <c r="CY42" s="2">
        <f t="shared" si="50"/>
        <v>1050.51</v>
      </c>
      <c r="CZ42" s="2">
        <f t="shared" si="51"/>
        <v>552.33000000000004</v>
      </c>
      <c r="DA42" s="2"/>
      <c r="DB42" s="2"/>
      <c r="DC42" s="2" t="s">
        <v>6</v>
      </c>
      <c r="DD42" s="2" t="s">
        <v>6</v>
      </c>
      <c r="DE42" s="2" t="s">
        <v>6</v>
      </c>
      <c r="DF42" s="2" t="s">
        <v>6</v>
      </c>
      <c r="DG42" s="2" t="s">
        <v>6</v>
      </c>
      <c r="DH42" s="2" t="s">
        <v>6</v>
      </c>
      <c r="DI42" s="2" t="s">
        <v>6</v>
      </c>
      <c r="DJ42" s="2" t="s">
        <v>6</v>
      </c>
      <c r="DK42" s="2" t="s">
        <v>6</v>
      </c>
      <c r="DL42" s="2" t="s">
        <v>6</v>
      </c>
      <c r="DM42" s="2" t="s">
        <v>6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18</v>
      </c>
      <c r="DW42" s="2" t="s">
        <v>18</v>
      </c>
      <c r="DX42" s="2">
        <v>1</v>
      </c>
      <c r="DY42" s="2"/>
      <c r="DZ42" s="2" t="s">
        <v>6</v>
      </c>
      <c r="EA42" s="2" t="s">
        <v>6</v>
      </c>
      <c r="EB42" s="2" t="s">
        <v>6</v>
      </c>
      <c r="EC42" s="2" t="s">
        <v>6</v>
      </c>
      <c r="ED42" s="2"/>
      <c r="EE42" s="2">
        <v>41156807</v>
      </c>
      <c r="EF42" s="2">
        <v>3</v>
      </c>
      <c r="EG42" s="2" t="s">
        <v>20</v>
      </c>
      <c r="EH42" s="2">
        <v>0</v>
      </c>
      <c r="EI42" s="2" t="s">
        <v>6</v>
      </c>
      <c r="EJ42" s="2">
        <v>2</v>
      </c>
      <c r="EK42" s="2">
        <v>108001</v>
      </c>
      <c r="EL42" s="2" t="s">
        <v>21</v>
      </c>
      <c r="EM42" s="2" t="s">
        <v>22</v>
      </c>
      <c r="EN42" s="2"/>
      <c r="EO42" s="2" t="s">
        <v>6</v>
      </c>
      <c r="EP42" s="2"/>
      <c r="EQ42" s="2">
        <v>0</v>
      </c>
      <c r="ER42" s="2">
        <v>33.65</v>
      </c>
      <c r="ES42" s="2">
        <v>20.04</v>
      </c>
      <c r="ET42" s="2">
        <v>0.87</v>
      </c>
      <c r="EU42" s="2">
        <v>0</v>
      </c>
      <c r="EV42" s="2">
        <v>12.74</v>
      </c>
      <c r="EW42" s="2">
        <v>1.34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2"/>
        <v>0</v>
      </c>
      <c r="FS42" s="2">
        <v>0</v>
      </c>
      <c r="FT42" s="2"/>
      <c r="FU42" s="2"/>
      <c r="FV42" s="2"/>
      <c r="FW42" s="2"/>
      <c r="FX42" s="2">
        <v>97</v>
      </c>
      <c r="FY42" s="2">
        <v>51</v>
      </c>
      <c r="FZ42" s="2"/>
      <c r="GA42" s="2" t="s">
        <v>6</v>
      </c>
      <c r="GB42" s="2"/>
      <c r="GC42" s="2"/>
      <c r="GD42" s="2">
        <v>1</v>
      </c>
      <c r="GE42" s="2"/>
      <c r="GF42" s="2">
        <v>1182669694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3"/>
        <v>0</v>
      </c>
      <c r="GM42" s="2">
        <f t="shared" si="54"/>
        <v>4463</v>
      </c>
      <c r="GN42" s="2">
        <f t="shared" si="55"/>
        <v>0</v>
      </c>
      <c r="GO42" s="2">
        <f t="shared" si="56"/>
        <v>4463</v>
      </c>
      <c r="GP42" s="2">
        <f t="shared" si="57"/>
        <v>0</v>
      </c>
      <c r="GQ42" s="2"/>
      <c r="GR42" s="2">
        <v>0</v>
      </c>
      <c r="GS42" s="2">
        <v>3</v>
      </c>
      <c r="GT42" s="2">
        <v>0</v>
      </c>
      <c r="GU42" s="2" t="s">
        <v>6</v>
      </c>
      <c r="GV42" s="2">
        <f t="shared" si="58"/>
        <v>0</v>
      </c>
      <c r="GW42" s="2">
        <v>1</v>
      </c>
      <c r="GX42" s="2">
        <f t="shared" si="59"/>
        <v>0</v>
      </c>
      <c r="GY42" s="2"/>
      <c r="GZ42" s="2"/>
      <c r="HA42" s="2">
        <v>0</v>
      </c>
      <c r="HB42" s="2">
        <v>0</v>
      </c>
      <c r="HC42" s="2">
        <f t="shared" si="60"/>
        <v>0</v>
      </c>
      <c r="HD42" s="2"/>
      <c r="HE42" s="2" t="s">
        <v>6</v>
      </c>
      <c r="HF42" s="2" t="s">
        <v>6</v>
      </c>
      <c r="HG42" s="2"/>
      <c r="HH42" s="2"/>
      <c r="HI42" s="2"/>
      <c r="HJ42" s="2"/>
      <c r="HK42" s="2"/>
      <c r="HL42" s="2"/>
      <c r="HM42" s="2" t="s">
        <v>6</v>
      </c>
      <c r="HN42" s="2" t="s">
        <v>23</v>
      </c>
      <c r="HO42" s="2" t="s">
        <v>24</v>
      </c>
      <c r="HP42" s="2" t="s">
        <v>25</v>
      </c>
      <c r="HQ42" s="2" t="s">
        <v>25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ROW(SmtRes!A80)</f>
        <v>80</v>
      </c>
      <c r="D43">
        <f>ROW(EtalonRes!A80)</f>
        <v>80</v>
      </c>
      <c r="E43" t="s">
        <v>50</v>
      </c>
      <c r="F43" t="s">
        <v>51</v>
      </c>
      <c r="G43" t="s">
        <v>52</v>
      </c>
      <c r="H43" t="s">
        <v>18</v>
      </c>
      <c r="I43">
        <v>85</v>
      </c>
      <c r="J43">
        <v>0</v>
      </c>
      <c r="K43">
        <v>85</v>
      </c>
      <c r="O43">
        <f t="shared" si="21"/>
        <v>2860</v>
      </c>
      <c r="P43">
        <f t="shared" si="22"/>
        <v>1703</v>
      </c>
      <c r="Q43">
        <f t="shared" si="23"/>
        <v>74</v>
      </c>
      <c r="R43">
        <f t="shared" si="24"/>
        <v>0</v>
      </c>
      <c r="S43">
        <f t="shared" si="25"/>
        <v>1083</v>
      </c>
      <c r="T43">
        <f t="shared" si="26"/>
        <v>0</v>
      </c>
      <c r="U43">
        <f t="shared" si="27"/>
        <v>113.9</v>
      </c>
      <c r="V43">
        <f t="shared" si="28"/>
        <v>0</v>
      </c>
      <c r="W43">
        <f t="shared" si="29"/>
        <v>0</v>
      </c>
      <c r="X43">
        <f t="shared" si="30"/>
        <v>1051</v>
      </c>
      <c r="Y43">
        <f t="shared" si="31"/>
        <v>552</v>
      </c>
      <c r="AA43">
        <v>41556121</v>
      </c>
      <c r="AB43">
        <f t="shared" si="32"/>
        <v>33.65</v>
      </c>
      <c r="AC43">
        <f t="shared" si="33"/>
        <v>20.04</v>
      </c>
      <c r="AD43">
        <f t="shared" si="34"/>
        <v>0.87</v>
      </c>
      <c r="AE43">
        <f t="shared" si="35"/>
        <v>0</v>
      </c>
      <c r="AF43">
        <f t="shared" si="36"/>
        <v>12.74</v>
      </c>
      <c r="AG43">
        <f t="shared" si="37"/>
        <v>0</v>
      </c>
      <c r="AH43">
        <f t="shared" si="38"/>
        <v>1.34</v>
      </c>
      <c r="AI43">
        <f t="shared" si="39"/>
        <v>0</v>
      </c>
      <c r="AJ43">
        <f t="shared" si="40"/>
        <v>0</v>
      </c>
      <c r="AK43">
        <v>33.65</v>
      </c>
      <c r="AL43">
        <v>20.04</v>
      </c>
      <c r="AM43">
        <v>0.87</v>
      </c>
      <c r="AN43">
        <v>0</v>
      </c>
      <c r="AO43">
        <v>12.74</v>
      </c>
      <c r="AP43">
        <v>0</v>
      </c>
      <c r="AQ43">
        <v>1.34</v>
      </c>
      <c r="AR43">
        <v>0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2</v>
      </c>
      <c r="BJ43" t="s">
        <v>53</v>
      </c>
      <c r="BM43">
        <v>108001</v>
      </c>
      <c r="BN43">
        <v>0</v>
      </c>
      <c r="BO43" t="s">
        <v>6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97</v>
      </c>
      <c r="CA43">
        <v>51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41"/>
        <v>2860</v>
      </c>
      <c r="CQ43">
        <f t="shared" si="42"/>
        <v>20.04</v>
      </c>
      <c r="CR43">
        <f t="shared" si="43"/>
        <v>0.87</v>
      </c>
      <c r="CS43">
        <f t="shared" si="44"/>
        <v>0</v>
      </c>
      <c r="CT43">
        <f t="shared" si="45"/>
        <v>12.74</v>
      </c>
      <c r="CU43">
        <f t="shared" si="46"/>
        <v>0</v>
      </c>
      <c r="CV43">
        <f t="shared" si="47"/>
        <v>1.34</v>
      </c>
      <c r="CW43">
        <f t="shared" si="48"/>
        <v>0</v>
      </c>
      <c r="CX43">
        <f t="shared" si="49"/>
        <v>0</v>
      </c>
      <c r="CY43">
        <f t="shared" si="50"/>
        <v>1050.51</v>
      </c>
      <c r="CZ43">
        <f t="shared" si="51"/>
        <v>552.33000000000004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18</v>
      </c>
      <c r="DW43" t="s">
        <v>18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41156807</v>
      </c>
      <c r="EF43">
        <v>3</v>
      </c>
      <c r="EG43" t="s">
        <v>20</v>
      </c>
      <c r="EH43">
        <v>0</v>
      </c>
      <c r="EI43" t="s">
        <v>6</v>
      </c>
      <c r="EJ43">
        <v>2</v>
      </c>
      <c r="EK43">
        <v>108001</v>
      </c>
      <c r="EL43" t="s">
        <v>21</v>
      </c>
      <c r="EM43" t="s">
        <v>22</v>
      </c>
      <c r="EO43" t="s">
        <v>6</v>
      </c>
      <c r="EQ43">
        <v>0</v>
      </c>
      <c r="ER43">
        <v>33.65</v>
      </c>
      <c r="ES43">
        <v>20.04</v>
      </c>
      <c r="ET43">
        <v>0.87</v>
      </c>
      <c r="EU43">
        <v>0</v>
      </c>
      <c r="EV43">
        <v>12.74</v>
      </c>
      <c r="EW43">
        <v>1.34</v>
      </c>
      <c r="EX43">
        <v>0</v>
      </c>
      <c r="EY43">
        <v>0</v>
      </c>
      <c r="FQ43">
        <v>0</v>
      </c>
      <c r="FR43">
        <f t="shared" si="52"/>
        <v>0</v>
      </c>
      <c r="FS43">
        <v>0</v>
      </c>
      <c r="FX43">
        <v>97</v>
      </c>
      <c r="FY43">
        <v>51</v>
      </c>
      <c r="GA43" t="s">
        <v>6</v>
      </c>
      <c r="GD43">
        <v>1</v>
      </c>
      <c r="GF43">
        <v>1182669694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53"/>
        <v>0</v>
      </c>
      <c r="GM43">
        <f t="shared" si="54"/>
        <v>4463</v>
      </c>
      <c r="GN43">
        <f t="shared" si="55"/>
        <v>0</v>
      </c>
      <c r="GO43">
        <f t="shared" si="56"/>
        <v>4463</v>
      </c>
      <c r="GP43">
        <f t="shared" si="57"/>
        <v>0</v>
      </c>
      <c r="GR43">
        <v>0</v>
      </c>
      <c r="GS43">
        <v>3</v>
      </c>
      <c r="GT43">
        <v>0</v>
      </c>
      <c r="GU43" t="s">
        <v>6</v>
      </c>
      <c r="GV43">
        <f t="shared" si="58"/>
        <v>0</v>
      </c>
      <c r="GW43">
        <v>1</v>
      </c>
      <c r="GX43">
        <f t="shared" si="59"/>
        <v>0</v>
      </c>
      <c r="HA43">
        <v>0</v>
      </c>
      <c r="HB43">
        <v>0</v>
      </c>
      <c r="HC43">
        <f t="shared" si="60"/>
        <v>0</v>
      </c>
      <c r="HE43" t="s">
        <v>6</v>
      </c>
      <c r="HF43" t="s">
        <v>6</v>
      </c>
      <c r="HM43" t="s">
        <v>6</v>
      </c>
      <c r="HN43" t="s">
        <v>23</v>
      </c>
      <c r="HO43" t="s">
        <v>24</v>
      </c>
      <c r="HP43" t="s">
        <v>25</v>
      </c>
      <c r="HQ43" t="s">
        <v>25</v>
      </c>
      <c r="IK43">
        <v>0</v>
      </c>
    </row>
    <row r="44" spans="1:255" x14ac:dyDescent="0.2">
      <c r="A44" s="2">
        <v>17</v>
      </c>
      <c r="B44" s="2">
        <v>1</v>
      </c>
      <c r="C44" s="2"/>
      <c r="D44" s="2"/>
      <c r="E44" s="2" t="s">
        <v>54</v>
      </c>
      <c r="F44" s="2" t="s">
        <v>41</v>
      </c>
      <c r="G44" s="2" t="s">
        <v>55</v>
      </c>
      <c r="H44" s="2" t="s">
        <v>18</v>
      </c>
      <c r="I44" s="2">
        <v>45</v>
      </c>
      <c r="J44" s="2">
        <v>0</v>
      </c>
      <c r="K44" s="2">
        <v>45</v>
      </c>
      <c r="L44" s="2"/>
      <c r="M44" s="2"/>
      <c r="N44" s="2"/>
      <c r="O44" s="2">
        <f t="shared" si="21"/>
        <v>6525</v>
      </c>
      <c r="P44" s="2">
        <f t="shared" si="22"/>
        <v>6525</v>
      </c>
      <c r="Q44" s="2">
        <f t="shared" si="23"/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41556122</v>
      </c>
      <c r="AB44" s="2">
        <f t="shared" si="32"/>
        <v>145</v>
      </c>
      <c r="AC44" s="2">
        <f t="shared" si="33"/>
        <v>145</v>
      </c>
      <c r="AD44" s="2">
        <f t="shared" si="34"/>
        <v>0</v>
      </c>
      <c r="AE44" s="2">
        <f t="shared" si="35"/>
        <v>0</v>
      </c>
      <c r="AF44" s="2">
        <f t="shared" si="36"/>
        <v>0</v>
      </c>
      <c r="AG44" s="2">
        <f t="shared" si="37"/>
        <v>0</v>
      </c>
      <c r="AH44" s="2">
        <f t="shared" si="38"/>
        <v>0</v>
      </c>
      <c r="AI44" s="2">
        <f t="shared" si="39"/>
        <v>0</v>
      </c>
      <c r="AJ44" s="2">
        <f t="shared" si="40"/>
        <v>0</v>
      </c>
      <c r="AK44" s="2">
        <v>145</v>
      </c>
      <c r="AL44" s="2">
        <v>145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6</v>
      </c>
      <c r="BE44" s="2" t="s">
        <v>6</v>
      </c>
      <c r="BF44" s="2" t="s">
        <v>6</v>
      </c>
      <c r="BG44" s="2" t="s">
        <v>6</v>
      </c>
      <c r="BH44" s="2">
        <v>3</v>
      </c>
      <c r="BI44" s="2">
        <v>1</v>
      </c>
      <c r="BJ44" s="2" t="s">
        <v>41</v>
      </c>
      <c r="BK44" s="2"/>
      <c r="BL44" s="2"/>
      <c r="BM44" s="2">
        <v>500003</v>
      </c>
      <c r="BN44" s="2">
        <v>0</v>
      </c>
      <c r="BO44" s="2" t="s">
        <v>6</v>
      </c>
      <c r="BP44" s="2">
        <v>0</v>
      </c>
      <c r="BQ44" s="2">
        <v>13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6</v>
      </c>
      <c r="BZ44" s="2">
        <v>0</v>
      </c>
      <c r="CA44" s="2">
        <v>0</v>
      </c>
      <c r="CB44" s="2" t="s">
        <v>6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6</v>
      </c>
      <c r="CO44" s="2">
        <v>0</v>
      </c>
      <c r="CP44" s="2">
        <f t="shared" si="41"/>
        <v>6525</v>
      </c>
      <c r="CQ44" s="2">
        <f t="shared" si="42"/>
        <v>145</v>
      </c>
      <c r="CR44" s="2">
        <f t="shared" si="43"/>
        <v>0</v>
      </c>
      <c r="CS44" s="2">
        <f t="shared" si="44"/>
        <v>0</v>
      </c>
      <c r="CT44" s="2">
        <f t="shared" si="45"/>
        <v>0</v>
      </c>
      <c r="CU44" s="2">
        <f t="shared" si="46"/>
        <v>0</v>
      </c>
      <c r="CV44" s="2">
        <f t="shared" si="47"/>
        <v>0</v>
      </c>
      <c r="CW44" s="2">
        <f t="shared" si="48"/>
        <v>0</v>
      </c>
      <c r="CX44" s="2">
        <f t="shared" si="49"/>
        <v>0</v>
      </c>
      <c r="CY44" s="2">
        <f t="shared" si="50"/>
        <v>0</v>
      </c>
      <c r="CZ44" s="2">
        <f t="shared" si="51"/>
        <v>0</v>
      </c>
      <c r="DA44" s="2"/>
      <c r="DB44" s="2"/>
      <c r="DC44" s="2" t="s">
        <v>6</v>
      </c>
      <c r="DD44" s="2" t="s">
        <v>6</v>
      </c>
      <c r="DE44" s="2" t="s">
        <v>6</v>
      </c>
      <c r="DF44" s="2" t="s">
        <v>6</v>
      </c>
      <c r="DG44" s="2" t="s">
        <v>6</v>
      </c>
      <c r="DH44" s="2" t="s">
        <v>6</v>
      </c>
      <c r="DI44" s="2" t="s">
        <v>6</v>
      </c>
      <c r="DJ44" s="2" t="s">
        <v>6</v>
      </c>
      <c r="DK44" s="2" t="s">
        <v>6</v>
      </c>
      <c r="DL44" s="2" t="s">
        <v>6</v>
      </c>
      <c r="DM44" s="2" t="s">
        <v>6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18</v>
      </c>
      <c r="DW44" s="2" t="s">
        <v>18</v>
      </c>
      <c r="DX44" s="2">
        <v>1</v>
      </c>
      <c r="DY44" s="2"/>
      <c r="DZ44" s="2" t="s">
        <v>6</v>
      </c>
      <c r="EA44" s="2" t="s">
        <v>6</v>
      </c>
      <c r="EB44" s="2" t="s">
        <v>6</v>
      </c>
      <c r="EC44" s="2" t="s">
        <v>6</v>
      </c>
      <c r="ED44" s="2"/>
      <c r="EE44" s="2">
        <v>41157063</v>
      </c>
      <c r="EF44" s="2">
        <v>13</v>
      </c>
      <c r="EG44" s="2" t="s">
        <v>43</v>
      </c>
      <c r="EH44" s="2">
        <v>0</v>
      </c>
      <c r="EI44" s="2" t="s">
        <v>6</v>
      </c>
      <c r="EJ44" s="2">
        <v>1</v>
      </c>
      <c r="EK44" s="2">
        <v>500003</v>
      </c>
      <c r="EL44" s="2" t="s">
        <v>44</v>
      </c>
      <c r="EM44" s="2" t="s">
        <v>45</v>
      </c>
      <c r="EN44" s="2"/>
      <c r="EO44" s="2" t="s">
        <v>6</v>
      </c>
      <c r="EP44" s="2"/>
      <c r="EQ44" s="2">
        <v>2097152</v>
      </c>
      <c r="ER44" s="2">
        <v>145</v>
      </c>
      <c r="ES44" s="2">
        <v>145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2"/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6</v>
      </c>
      <c r="GB44" s="2"/>
      <c r="GC44" s="2"/>
      <c r="GD44" s="2">
        <v>1</v>
      </c>
      <c r="GE44" s="2"/>
      <c r="GF44" s="2">
        <v>1568345810</v>
      </c>
      <c r="GG44" s="2">
        <v>2</v>
      </c>
      <c r="GH44" s="2">
        <v>2</v>
      </c>
      <c r="GI44" s="2">
        <v>-2</v>
      </c>
      <c r="GJ44" s="2">
        <v>0</v>
      </c>
      <c r="GK44" s="2">
        <v>0</v>
      </c>
      <c r="GL44" s="2">
        <f t="shared" si="53"/>
        <v>0</v>
      </c>
      <c r="GM44" s="2">
        <f t="shared" si="54"/>
        <v>6525</v>
      </c>
      <c r="GN44" s="2">
        <f t="shared" si="55"/>
        <v>6525</v>
      </c>
      <c r="GO44" s="2">
        <f t="shared" si="56"/>
        <v>0</v>
      </c>
      <c r="GP44" s="2">
        <f t="shared" si="57"/>
        <v>0</v>
      </c>
      <c r="GQ44" s="2"/>
      <c r="GR44" s="2">
        <v>0</v>
      </c>
      <c r="GS44" s="2">
        <v>2</v>
      </c>
      <c r="GT44" s="2">
        <v>0</v>
      </c>
      <c r="GU44" s="2" t="s">
        <v>6</v>
      </c>
      <c r="GV44" s="2">
        <f t="shared" si="58"/>
        <v>0</v>
      </c>
      <c r="GW44" s="2">
        <v>1</v>
      </c>
      <c r="GX44" s="2">
        <f t="shared" si="59"/>
        <v>0</v>
      </c>
      <c r="GY44" s="2"/>
      <c r="GZ44" s="2"/>
      <c r="HA44" s="2">
        <v>0</v>
      </c>
      <c r="HB44" s="2">
        <v>0</v>
      </c>
      <c r="HC44" s="2">
        <f t="shared" si="60"/>
        <v>0</v>
      </c>
      <c r="HD44" s="2"/>
      <c r="HE44" s="2" t="s">
        <v>6</v>
      </c>
      <c r="HF44" s="2" t="s">
        <v>6</v>
      </c>
      <c r="HG44" s="2"/>
      <c r="HH44" s="2"/>
      <c r="HI44" s="2"/>
      <c r="HJ44" s="2"/>
      <c r="HK44" s="2"/>
      <c r="HL44" s="2"/>
      <c r="HM44" s="2" t="s">
        <v>6</v>
      </c>
      <c r="HN44" s="2" t="s">
        <v>6</v>
      </c>
      <c r="HO44" s="2" t="s">
        <v>6</v>
      </c>
      <c r="HP44" s="2" t="s">
        <v>6</v>
      </c>
      <c r="HQ44" s="2" t="s">
        <v>6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E45" t="s">
        <v>54</v>
      </c>
      <c r="F45" t="s">
        <v>41</v>
      </c>
      <c r="G45" t="s">
        <v>55</v>
      </c>
      <c r="H45" t="s">
        <v>18</v>
      </c>
      <c r="I45">
        <v>45</v>
      </c>
      <c r="J45">
        <v>0</v>
      </c>
      <c r="K45">
        <v>45</v>
      </c>
      <c r="O45">
        <f t="shared" si="21"/>
        <v>6525</v>
      </c>
      <c r="P45">
        <f t="shared" si="22"/>
        <v>6525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41556121</v>
      </c>
      <c r="AB45">
        <f t="shared" si="32"/>
        <v>145</v>
      </c>
      <c r="AC45">
        <f t="shared" si="33"/>
        <v>145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145</v>
      </c>
      <c r="AL45">
        <v>145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41</v>
      </c>
      <c r="BM45">
        <v>500003</v>
      </c>
      <c r="BN45">
        <v>0</v>
      </c>
      <c r="BO45" t="s">
        <v>6</v>
      </c>
      <c r="BP45">
        <v>0</v>
      </c>
      <c r="BQ45">
        <v>13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0</v>
      </c>
      <c r="CA45">
        <v>0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41"/>
        <v>6525</v>
      </c>
      <c r="CQ45">
        <f t="shared" si="42"/>
        <v>145</v>
      </c>
      <c r="CR45">
        <f t="shared" si="43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 t="shared" si="50"/>
        <v>0</v>
      </c>
      <c r="CZ45">
        <f t="shared" si="51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18</v>
      </c>
      <c r="DW45" t="s">
        <v>18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41157063</v>
      </c>
      <c r="EF45">
        <v>13</v>
      </c>
      <c r="EG45" t="s">
        <v>43</v>
      </c>
      <c r="EH45">
        <v>0</v>
      </c>
      <c r="EI45" t="s">
        <v>6</v>
      </c>
      <c r="EJ45">
        <v>1</v>
      </c>
      <c r="EK45">
        <v>500003</v>
      </c>
      <c r="EL45" t="s">
        <v>44</v>
      </c>
      <c r="EM45" t="s">
        <v>45</v>
      </c>
      <c r="EO45" t="s">
        <v>6</v>
      </c>
      <c r="EQ45">
        <v>2097152</v>
      </c>
      <c r="ER45">
        <v>145</v>
      </c>
      <c r="ES45">
        <v>145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f t="shared" si="52"/>
        <v>0</v>
      </c>
      <c r="FS45">
        <v>0</v>
      </c>
      <c r="FX45">
        <v>0</v>
      </c>
      <c r="FY45">
        <v>0</v>
      </c>
      <c r="GA45" t="s">
        <v>6</v>
      </c>
      <c r="GD45">
        <v>1</v>
      </c>
      <c r="GF45">
        <v>1568345810</v>
      </c>
      <c r="GG45">
        <v>2</v>
      </c>
      <c r="GH45">
        <v>2</v>
      </c>
      <c r="GI45">
        <v>-2</v>
      </c>
      <c r="GJ45">
        <v>0</v>
      </c>
      <c r="GK45">
        <v>0</v>
      </c>
      <c r="GL45">
        <f t="shared" si="53"/>
        <v>0</v>
      </c>
      <c r="GM45">
        <f t="shared" si="54"/>
        <v>6525</v>
      </c>
      <c r="GN45">
        <f t="shared" si="55"/>
        <v>6525</v>
      </c>
      <c r="GO45">
        <f t="shared" si="56"/>
        <v>0</v>
      </c>
      <c r="GP45">
        <f t="shared" si="57"/>
        <v>0</v>
      </c>
      <c r="GR45">
        <v>0</v>
      </c>
      <c r="GS45">
        <v>2</v>
      </c>
      <c r="GT45">
        <v>0</v>
      </c>
      <c r="GU45" t="s">
        <v>6</v>
      </c>
      <c r="GV45">
        <f t="shared" si="58"/>
        <v>0</v>
      </c>
      <c r="GW45">
        <v>1</v>
      </c>
      <c r="GX45">
        <f t="shared" si="59"/>
        <v>0</v>
      </c>
      <c r="HA45">
        <v>0</v>
      </c>
      <c r="HB45">
        <v>0</v>
      </c>
      <c r="HC45">
        <f t="shared" si="60"/>
        <v>0</v>
      </c>
      <c r="HE45" t="s">
        <v>6</v>
      </c>
      <c r="HF45" t="s">
        <v>6</v>
      </c>
      <c r="HM45" t="s">
        <v>6</v>
      </c>
      <c r="HN45" t="s">
        <v>6</v>
      </c>
      <c r="HO45" t="s">
        <v>6</v>
      </c>
      <c r="HP45" t="s">
        <v>6</v>
      </c>
      <c r="HQ45" t="s">
        <v>6</v>
      </c>
      <c r="IK45">
        <v>0</v>
      </c>
    </row>
    <row r="46" spans="1:255" x14ac:dyDescent="0.2">
      <c r="A46" s="2">
        <v>17</v>
      </c>
      <c r="B46" s="2">
        <v>1</v>
      </c>
      <c r="C46" s="2"/>
      <c r="D46" s="2"/>
      <c r="E46" s="2" t="s">
        <v>56</v>
      </c>
      <c r="F46" s="2" t="s">
        <v>41</v>
      </c>
      <c r="G46" s="2" t="s">
        <v>57</v>
      </c>
      <c r="H46" s="2" t="s">
        <v>18</v>
      </c>
      <c r="I46" s="2">
        <v>20</v>
      </c>
      <c r="J46" s="2">
        <v>0</v>
      </c>
      <c r="K46" s="2">
        <v>20</v>
      </c>
      <c r="L46" s="2"/>
      <c r="M46" s="2"/>
      <c r="N46" s="2"/>
      <c r="O46" s="2">
        <f t="shared" si="21"/>
        <v>3400</v>
      </c>
      <c r="P46" s="2">
        <f t="shared" si="22"/>
        <v>3400</v>
      </c>
      <c r="Q46" s="2">
        <f t="shared" si="23"/>
        <v>0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41556122</v>
      </c>
      <c r="AB46" s="2">
        <f t="shared" si="32"/>
        <v>170</v>
      </c>
      <c r="AC46" s="2">
        <f t="shared" si="33"/>
        <v>170</v>
      </c>
      <c r="AD46" s="2">
        <f t="shared" si="34"/>
        <v>0</v>
      </c>
      <c r="AE46" s="2">
        <f t="shared" si="35"/>
        <v>0</v>
      </c>
      <c r="AF46" s="2">
        <f t="shared" si="36"/>
        <v>0</v>
      </c>
      <c r="AG46" s="2">
        <f t="shared" si="37"/>
        <v>0</v>
      </c>
      <c r="AH46" s="2">
        <f t="shared" si="38"/>
        <v>0</v>
      </c>
      <c r="AI46" s="2">
        <f t="shared" si="39"/>
        <v>0</v>
      </c>
      <c r="AJ46" s="2">
        <f t="shared" si="40"/>
        <v>0</v>
      </c>
      <c r="AK46" s="2">
        <v>170</v>
      </c>
      <c r="AL46" s="2">
        <v>170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6</v>
      </c>
      <c r="BE46" s="2" t="s">
        <v>6</v>
      </c>
      <c r="BF46" s="2" t="s">
        <v>6</v>
      </c>
      <c r="BG46" s="2" t="s">
        <v>6</v>
      </c>
      <c r="BH46" s="2">
        <v>3</v>
      </c>
      <c r="BI46" s="2">
        <v>1</v>
      </c>
      <c r="BJ46" s="2" t="s">
        <v>41</v>
      </c>
      <c r="BK46" s="2"/>
      <c r="BL46" s="2"/>
      <c r="BM46" s="2">
        <v>500003</v>
      </c>
      <c r="BN46" s="2">
        <v>0</v>
      </c>
      <c r="BO46" s="2" t="s">
        <v>6</v>
      </c>
      <c r="BP46" s="2">
        <v>0</v>
      </c>
      <c r="BQ46" s="2">
        <v>13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6</v>
      </c>
      <c r="BZ46" s="2">
        <v>0</v>
      </c>
      <c r="CA46" s="2">
        <v>0</v>
      </c>
      <c r="CB46" s="2" t="s">
        <v>6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6</v>
      </c>
      <c r="CO46" s="2">
        <v>0</v>
      </c>
      <c r="CP46" s="2">
        <f t="shared" si="41"/>
        <v>3400</v>
      </c>
      <c r="CQ46" s="2">
        <f t="shared" si="42"/>
        <v>170</v>
      </c>
      <c r="CR46" s="2">
        <f t="shared" si="43"/>
        <v>0</v>
      </c>
      <c r="CS46" s="2">
        <f t="shared" si="44"/>
        <v>0</v>
      </c>
      <c r="CT46" s="2">
        <f t="shared" si="45"/>
        <v>0</v>
      </c>
      <c r="CU46" s="2">
        <f t="shared" si="46"/>
        <v>0</v>
      </c>
      <c r="CV46" s="2">
        <f t="shared" si="47"/>
        <v>0</v>
      </c>
      <c r="CW46" s="2">
        <f t="shared" si="48"/>
        <v>0</v>
      </c>
      <c r="CX46" s="2">
        <f t="shared" si="49"/>
        <v>0</v>
      </c>
      <c r="CY46" s="2">
        <f t="shared" si="50"/>
        <v>0</v>
      </c>
      <c r="CZ46" s="2">
        <f t="shared" si="51"/>
        <v>0</v>
      </c>
      <c r="DA46" s="2"/>
      <c r="DB46" s="2"/>
      <c r="DC46" s="2" t="s">
        <v>6</v>
      </c>
      <c r="DD46" s="2" t="s">
        <v>6</v>
      </c>
      <c r="DE46" s="2" t="s">
        <v>6</v>
      </c>
      <c r="DF46" s="2" t="s">
        <v>6</v>
      </c>
      <c r="DG46" s="2" t="s">
        <v>6</v>
      </c>
      <c r="DH46" s="2" t="s">
        <v>6</v>
      </c>
      <c r="DI46" s="2" t="s">
        <v>6</v>
      </c>
      <c r="DJ46" s="2" t="s">
        <v>6</v>
      </c>
      <c r="DK46" s="2" t="s">
        <v>6</v>
      </c>
      <c r="DL46" s="2" t="s">
        <v>6</v>
      </c>
      <c r="DM46" s="2" t="s">
        <v>6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18</v>
      </c>
      <c r="DW46" s="2" t="s">
        <v>18</v>
      </c>
      <c r="DX46" s="2">
        <v>1</v>
      </c>
      <c r="DY46" s="2"/>
      <c r="DZ46" s="2" t="s">
        <v>6</v>
      </c>
      <c r="EA46" s="2" t="s">
        <v>6</v>
      </c>
      <c r="EB46" s="2" t="s">
        <v>6</v>
      </c>
      <c r="EC46" s="2" t="s">
        <v>6</v>
      </c>
      <c r="ED46" s="2"/>
      <c r="EE46" s="2">
        <v>41157063</v>
      </c>
      <c r="EF46" s="2">
        <v>13</v>
      </c>
      <c r="EG46" s="2" t="s">
        <v>43</v>
      </c>
      <c r="EH46" s="2">
        <v>0</v>
      </c>
      <c r="EI46" s="2" t="s">
        <v>6</v>
      </c>
      <c r="EJ46" s="2">
        <v>1</v>
      </c>
      <c r="EK46" s="2">
        <v>500003</v>
      </c>
      <c r="EL46" s="2" t="s">
        <v>44</v>
      </c>
      <c r="EM46" s="2" t="s">
        <v>45</v>
      </c>
      <c r="EN46" s="2"/>
      <c r="EO46" s="2" t="s">
        <v>6</v>
      </c>
      <c r="EP46" s="2"/>
      <c r="EQ46" s="2">
        <v>2097152</v>
      </c>
      <c r="ER46" s="2">
        <v>170</v>
      </c>
      <c r="ES46" s="2">
        <v>170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2"/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6</v>
      </c>
      <c r="GB46" s="2"/>
      <c r="GC46" s="2"/>
      <c r="GD46" s="2">
        <v>1</v>
      </c>
      <c r="GE46" s="2"/>
      <c r="GF46" s="2">
        <v>1299704303</v>
      </c>
      <c r="GG46" s="2">
        <v>2</v>
      </c>
      <c r="GH46" s="2">
        <v>2</v>
      </c>
      <c r="GI46" s="2">
        <v>-2</v>
      </c>
      <c r="GJ46" s="2">
        <v>0</v>
      </c>
      <c r="GK46" s="2">
        <v>0</v>
      </c>
      <c r="GL46" s="2">
        <f t="shared" si="53"/>
        <v>0</v>
      </c>
      <c r="GM46" s="2">
        <f t="shared" si="54"/>
        <v>3400</v>
      </c>
      <c r="GN46" s="2">
        <f t="shared" si="55"/>
        <v>3400</v>
      </c>
      <c r="GO46" s="2">
        <f t="shared" si="56"/>
        <v>0</v>
      </c>
      <c r="GP46" s="2">
        <f t="shared" si="57"/>
        <v>0</v>
      </c>
      <c r="GQ46" s="2"/>
      <c r="GR46" s="2">
        <v>0</v>
      </c>
      <c r="GS46" s="2">
        <v>2</v>
      </c>
      <c r="GT46" s="2">
        <v>0</v>
      </c>
      <c r="GU46" s="2" t="s">
        <v>6</v>
      </c>
      <c r="GV46" s="2">
        <f t="shared" si="58"/>
        <v>0</v>
      </c>
      <c r="GW46" s="2">
        <v>1</v>
      </c>
      <c r="GX46" s="2">
        <f t="shared" si="59"/>
        <v>0</v>
      </c>
      <c r="GY46" s="2"/>
      <c r="GZ46" s="2"/>
      <c r="HA46" s="2">
        <v>0</v>
      </c>
      <c r="HB46" s="2">
        <v>0</v>
      </c>
      <c r="HC46" s="2">
        <f t="shared" si="60"/>
        <v>0</v>
      </c>
      <c r="HD46" s="2"/>
      <c r="HE46" s="2" t="s">
        <v>6</v>
      </c>
      <c r="HF46" s="2" t="s">
        <v>6</v>
      </c>
      <c r="HG46" s="2"/>
      <c r="HH46" s="2"/>
      <c r="HI46" s="2"/>
      <c r="HJ46" s="2"/>
      <c r="HK46" s="2"/>
      <c r="HL46" s="2"/>
      <c r="HM46" s="2" t="s">
        <v>6</v>
      </c>
      <c r="HN46" s="2" t="s">
        <v>6</v>
      </c>
      <c r="HO46" s="2" t="s">
        <v>6</v>
      </c>
      <c r="HP46" s="2" t="s">
        <v>6</v>
      </c>
      <c r="HQ46" s="2" t="s">
        <v>6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E47" t="s">
        <v>56</v>
      </c>
      <c r="F47" t="s">
        <v>41</v>
      </c>
      <c r="G47" t="s">
        <v>57</v>
      </c>
      <c r="H47" t="s">
        <v>18</v>
      </c>
      <c r="I47">
        <v>20</v>
      </c>
      <c r="J47">
        <v>0</v>
      </c>
      <c r="K47">
        <v>20</v>
      </c>
      <c r="O47">
        <f t="shared" si="21"/>
        <v>3400</v>
      </c>
      <c r="P47">
        <f t="shared" si="22"/>
        <v>3400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41556121</v>
      </c>
      <c r="AB47">
        <f t="shared" si="32"/>
        <v>170</v>
      </c>
      <c r="AC47">
        <f t="shared" si="33"/>
        <v>170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0</v>
      </c>
      <c r="AK47">
        <v>170</v>
      </c>
      <c r="AL47">
        <v>170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41</v>
      </c>
      <c r="BM47">
        <v>500003</v>
      </c>
      <c r="BN47">
        <v>0</v>
      </c>
      <c r="BO47" t="s">
        <v>6</v>
      </c>
      <c r="BP47">
        <v>0</v>
      </c>
      <c r="BQ47">
        <v>13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0</v>
      </c>
      <c r="CA47">
        <v>0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41"/>
        <v>3400</v>
      </c>
      <c r="CQ47">
        <f t="shared" si="42"/>
        <v>170</v>
      </c>
      <c r="CR47">
        <f t="shared" si="43"/>
        <v>0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0</v>
      </c>
      <c r="CY47">
        <f t="shared" si="50"/>
        <v>0</v>
      </c>
      <c r="CZ47">
        <f t="shared" si="51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18</v>
      </c>
      <c r="DW47" t="s">
        <v>18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41157063</v>
      </c>
      <c r="EF47">
        <v>13</v>
      </c>
      <c r="EG47" t="s">
        <v>43</v>
      </c>
      <c r="EH47">
        <v>0</v>
      </c>
      <c r="EI47" t="s">
        <v>6</v>
      </c>
      <c r="EJ47">
        <v>1</v>
      </c>
      <c r="EK47">
        <v>500003</v>
      </c>
      <c r="EL47" t="s">
        <v>44</v>
      </c>
      <c r="EM47" t="s">
        <v>45</v>
      </c>
      <c r="EO47" t="s">
        <v>6</v>
      </c>
      <c r="EQ47">
        <v>2097152</v>
      </c>
      <c r="ER47">
        <v>170</v>
      </c>
      <c r="ES47">
        <v>170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f t="shared" si="52"/>
        <v>0</v>
      </c>
      <c r="FS47">
        <v>0</v>
      </c>
      <c r="FX47">
        <v>0</v>
      </c>
      <c r="FY47">
        <v>0</v>
      </c>
      <c r="GA47" t="s">
        <v>6</v>
      </c>
      <c r="GD47">
        <v>1</v>
      </c>
      <c r="GF47">
        <v>1299704303</v>
      </c>
      <c r="GG47">
        <v>2</v>
      </c>
      <c r="GH47">
        <v>2</v>
      </c>
      <c r="GI47">
        <v>-2</v>
      </c>
      <c r="GJ47">
        <v>0</v>
      </c>
      <c r="GK47">
        <v>0</v>
      </c>
      <c r="GL47">
        <f t="shared" si="53"/>
        <v>0</v>
      </c>
      <c r="GM47">
        <f t="shared" si="54"/>
        <v>3400</v>
      </c>
      <c r="GN47">
        <f t="shared" si="55"/>
        <v>3400</v>
      </c>
      <c r="GO47">
        <f t="shared" si="56"/>
        <v>0</v>
      </c>
      <c r="GP47">
        <f t="shared" si="57"/>
        <v>0</v>
      </c>
      <c r="GR47">
        <v>0</v>
      </c>
      <c r="GS47">
        <v>2</v>
      </c>
      <c r="GT47">
        <v>0</v>
      </c>
      <c r="GU47" t="s">
        <v>6</v>
      </c>
      <c r="GV47">
        <f t="shared" si="58"/>
        <v>0</v>
      </c>
      <c r="GW47">
        <v>1</v>
      </c>
      <c r="GX47">
        <f t="shared" si="59"/>
        <v>0</v>
      </c>
      <c r="HA47">
        <v>0</v>
      </c>
      <c r="HB47">
        <v>0</v>
      </c>
      <c r="HC47">
        <f t="shared" si="60"/>
        <v>0</v>
      </c>
      <c r="HE47" t="s">
        <v>6</v>
      </c>
      <c r="HF47" t="s">
        <v>6</v>
      </c>
      <c r="HM47" t="s">
        <v>6</v>
      </c>
      <c r="HN47" t="s">
        <v>6</v>
      </c>
      <c r="HO47" t="s">
        <v>6</v>
      </c>
      <c r="HP47" t="s">
        <v>6</v>
      </c>
      <c r="HQ47" t="s">
        <v>6</v>
      </c>
      <c r="IK47">
        <v>0</v>
      </c>
    </row>
    <row r="48" spans="1:255" x14ac:dyDescent="0.2">
      <c r="A48" s="2">
        <v>17</v>
      </c>
      <c r="B48" s="2">
        <v>1</v>
      </c>
      <c r="C48" s="2"/>
      <c r="D48" s="2"/>
      <c r="E48" s="2" t="s">
        <v>58</v>
      </c>
      <c r="F48" s="2" t="s">
        <v>41</v>
      </c>
      <c r="G48" s="2" t="s">
        <v>59</v>
      </c>
      <c r="H48" s="2" t="s">
        <v>18</v>
      </c>
      <c r="I48" s="2">
        <v>20</v>
      </c>
      <c r="J48" s="2">
        <v>0</v>
      </c>
      <c r="K48" s="2">
        <v>20</v>
      </c>
      <c r="L48" s="2"/>
      <c r="M48" s="2"/>
      <c r="N48" s="2"/>
      <c r="O48" s="2">
        <f t="shared" si="21"/>
        <v>4020</v>
      </c>
      <c r="P48" s="2">
        <f t="shared" si="22"/>
        <v>4020</v>
      </c>
      <c r="Q48" s="2">
        <f t="shared" si="23"/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41556122</v>
      </c>
      <c r="AB48" s="2">
        <f t="shared" si="32"/>
        <v>201</v>
      </c>
      <c r="AC48" s="2">
        <f t="shared" si="33"/>
        <v>201</v>
      </c>
      <c r="AD48" s="2">
        <f t="shared" si="34"/>
        <v>0</v>
      </c>
      <c r="AE48" s="2">
        <f t="shared" si="35"/>
        <v>0</v>
      </c>
      <c r="AF48" s="2">
        <f t="shared" si="36"/>
        <v>0</v>
      </c>
      <c r="AG48" s="2">
        <f t="shared" si="37"/>
        <v>0</v>
      </c>
      <c r="AH48" s="2">
        <f t="shared" si="38"/>
        <v>0</v>
      </c>
      <c r="AI48" s="2">
        <f t="shared" si="39"/>
        <v>0</v>
      </c>
      <c r="AJ48" s="2">
        <f t="shared" si="40"/>
        <v>0</v>
      </c>
      <c r="AK48" s="2">
        <v>201</v>
      </c>
      <c r="AL48" s="2">
        <v>201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6</v>
      </c>
      <c r="BE48" s="2" t="s">
        <v>6</v>
      </c>
      <c r="BF48" s="2" t="s">
        <v>6</v>
      </c>
      <c r="BG48" s="2" t="s">
        <v>6</v>
      </c>
      <c r="BH48" s="2">
        <v>3</v>
      </c>
      <c r="BI48" s="2">
        <v>1</v>
      </c>
      <c r="BJ48" s="2" t="s">
        <v>41</v>
      </c>
      <c r="BK48" s="2"/>
      <c r="BL48" s="2"/>
      <c r="BM48" s="2">
        <v>500003</v>
      </c>
      <c r="BN48" s="2">
        <v>0</v>
      </c>
      <c r="BO48" s="2" t="s">
        <v>6</v>
      </c>
      <c r="BP48" s="2">
        <v>0</v>
      </c>
      <c r="BQ48" s="2">
        <v>13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6</v>
      </c>
      <c r="BZ48" s="2">
        <v>0</v>
      </c>
      <c r="CA48" s="2">
        <v>0</v>
      </c>
      <c r="CB48" s="2" t="s">
        <v>6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6</v>
      </c>
      <c r="CO48" s="2">
        <v>0</v>
      </c>
      <c r="CP48" s="2">
        <f t="shared" si="41"/>
        <v>4020</v>
      </c>
      <c r="CQ48" s="2">
        <f t="shared" si="42"/>
        <v>201</v>
      </c>
      <c r="CR48" s="2">
        <f t="shared" si="43"/>
        <v>0</v>
      </c>
      <c r="CS48" s="2">
        <f t="shared" si="44"/>
        <v>0</v>
      </c>
      <c r="CT48" s="2">
        <f t="shared" si="45"/>
        <v>0</v>
      </c>
      <c r="CU48" s="2">
        <f t="shared" si="46"/>
        <v>0</v>
      </c>
      <c r="CV48" s="2">
        <f t="shared" si="47"/>
        <v>0</v>
      </c>
      <c r="CW48" s="2">
        <f t="shared" si="48"/>
        <v>0</v>
      </c>
      <c r="CX48" s="2">
        <f t="shared" si="49"/>
        <v>0</v>
      </c>
      <c r="CY48" s="2">
        <f t="shared" si="50"/>
        <v>0</v>
      </c>
      <c r="CZ48" s="2">
        <f t="shared" si="51"/>
        <v>0</v>
      </c>
      <c r="DA48" s="2"/>
      <c r="DB48" s="2"/>
      <c r="DC48" s="2" t="s">
        <v>6</v>
      </c>
      <c r="DD48" s="2" t="s">
        <v>6</v>
      </c>
      <c r="DE48" s="2" t="s">
        <v>6</v>
      </c>
      <c r="DF48" s="2" t="s">
        <v>6</v>
      </c>
      <c r="DG48" s="2" t="s">
        <v>6</v>
      </c>
      <c r="DH48" s="2" t="s">
        <v>6</v>
      </c>
      <c r="DI48" s="2" t="s">
        <v>6</v>
      </c>
      <c r="DJ48" s="2" t="s">
        <v>6</v>
      </c>
      <c r="DK48" s="2" t="s">
        <v>6</v>
      </c>
      <c r="DL48" s="2" t="s">
        <v>6</v>
      </c>
      <c r="DM48" s="2" t="s">
        <v>6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18</v>
      </c>
      <c r="DW48" s="2" t="s">
        <v>18</v>
      </c>
      <c r="DX48" s="2">
        <v>1</v>
      </c>
      <c r="DY48" s="2"/>
      <c r="DZ48" s="2" t="s">
        <v>6</v>
      </c>
      <c r="EA48" s="2" t="s">
        <v>6</v>
      </c>
      <c r="EB48" s="2" t="s">
        <v>6</v>
      </c>
      <c r="EC48" s="2" t="s">
        <v>6</v>
      </c>
      <c r="ED48" s="2"/>
      <c r="EE48" s="2">
        <v>41157063</v>
      </c>
      <c r="EF48" s="2">
        <v>13</v>
      </c>
      <c r="EG48" s="2" t="s">
        <v>43</v>
      </c>
      <c r="EH48" s="2">
        <v>0</v>
      </c>
      <c r="EI48" s="2" t="s">
        <v>6</v>
      </c>
      <c r="EJ48" s="2">
        <v>1</v>
      </c>
      <c r="EK48" s="2">
        <v>500003</v>
      </c>
      <c r="EL48" s="2" t="s">
        <v>44</v>
      </c>
      <c r="EM48" s="2" t="s">
        <v>45</v>
      </c>
      <c r="EN48" s="2"/>
      <c r="EO48" s="2" t="s">
        <v>6</v>
      </c>
      <c r="EP48" s="2"/>
      <c r="EQ48" s="2">
        <v>2097152</v>
      </c>
      <c r="ER48" s="2">
        <v>201</v>
      </c>
      <c r="ES48" s="2">
        <v>201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52"/>
        <v>0</v>
      </c>
      <c r="FS48" s="2">
        <v>0</v>
      </c>
      <c r="FT48" s="2"/>
      <c r="FU48" s="2"/>
      <c r="FV48" s="2"/>
      <c r="FW48" s="2"/>
      <c r="FX48" s="2">
        <v>0</v>
      </c>
      <c r="FY48" s="2">
        <v>0</v>
      </c>
      <c r="FZ48" s="2"/>
      <c r="GA48" s="2" t="s">
        <v>6</v>
      </c>
      <c r="GB48" s="2"/>
      <c r="GC48" s="2"/>
      <c r="GD48" s="2">
        <v>1</v>
      </c>
      <c r="GE48" s="2"/>
      <c r="GF48" s="2">
        <v>1490948198</v>
      </c>
      <c r="GG48" s="2">
        <v>2</v>
      </c>
      <c r="GH48" s="2">
        <v>2</v>
      </c>
      <c r="GI48" s="2">
        <v>-2</v>
      </c>
      <c r="GJ48" s="2">
        <v>0</v>
      </c>
      <c r="GK48" s="2">
        <v>0</v>
      </c>
      <c r="GL48" s="2">
        <f t="shared" si="53"/>
        <v>0</v>
      </c>
      <c r="GM48" s="2">
        <f t="shared" si="54"/>
        <v>4020</v>
      </c>
      <c r="GN48" s="2">
        <f t="shared" si="55"/>
        <v>4020</v>
      </c>
      <c r="GO48" s="2">
        <f t="shared" si="56"/>
        <v>0</v>
      </c>
      <c r="GP48" s="2">
        <f t="shared" si="57"/>
        <v>0</v>
      </c>
      <c r="GQ48" s="2"/>
      <c r="GR48" s="2">
        <v>0</v>
      </c>
      <c r="GS48" s="2">
        <v>2</v>
      </c>
      <c r="GT48" s="2">
        <v>0</v>
      </c>
      <c r="GU48" s="2" t="s">
        <v>6</v>
      </c>
      <c r="GV48" s="2">
        <f t="shared" si="58"/>
        <v>0</v>
      </c>
      <c r="GW48" s="2">
        <v>1</v>
      </c>
      <c r="GX48" s="2">
        <f t="shared" si="59"/>
        <v>0</v>
      </c>
      <c r="GY48" s="2"/>
      <c r="GZ48" s="2"/>
      <c r="HA48" s="2">
        <v>0</v>
      </c>
      <c r="HB48" s="2">
        <v>0</v>
      </c>
      <c r="HC48" s="2">
        <f t="shared" si="60"/>
        <v>0</v>
      </c>
      <c r="HD48" s="2"/>
      <c r="HE48" s="2" t="s">
        <v>6</v>
      </c>
      <c r="HF48" s="2" t="s">
        <v>6</v>
      </c>
      <c r="HG48" s="2"/>
      <c r="HH48" s="2"/>
      <c r="HI48" s="2"/>
      <c r="HJ48" s="2"/>
      <c r="HK48" s="2"/>
      <c r="HL48" s="2"/>
      <c r="HM48" s="2" t="s">
        <v>6</v>
      </c>
      <c r="HN48" s="2" t="s">
        <v>6</v>
      </c>
      <c r="HO48" s="2" t="s">
        <v>6</v>
      </c>
      <c r="HP48" s="2" t="s">
        <v>6</v>
      </c>
      <c r="HQ48" s="2" t="s">
        <v>6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E49" t="s">
        <v>58</v>
      </c>
      <c r="F49" t="s">
        <v>41</v>
      </c>
      <c r="G49" t="s">
        <v>59</v>
      </c>
      <c r="H49" t="s">
        <v>18</v>
      </c>
      <c r="I49">
        <v>20</v>
      </c>
      <c r="J49">
        <v>0</v>
      </c>
      <c r="K49">
        <v>20</v>
      </c>
      <c r="O49">
        <f t="shared" si="21"/>
        <v>4020</v>
      </c>
      <c r="P49">
        <f t="shared" si="22"/>
        <v>4020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41556121</v>
      </c>
      <c r="AB49">
        <f t="shared" si="32"/>
        <v>201</v>
      </c>
      <c r="AC49">
        <f t="shared" si="33"/>
        <v>201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201</v>
      </c>
      <c r="AL49">
        <v>201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41</v>
      </c>
      <c r="BM49">
        <v>500003</v>
      </c>
      <c r="BN49">
        <v>0</v>
      </c>
      <c r="BO49" t="s">
        <v>6</v>
      </c>
      <c r="BP49">
        <v>0</v>
      </c>
      <c r="BQ49">
        <v>13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0</v>
      </c>
      <c r="CA49">
        <v>0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41"/>
        <v>4020</v>
      </c>
      <c r="CQ49">
        <f t="shared" si="42"/>
        <v>201</v>
      </c>
      <c r="CR49">
        <f t="shared" si="43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 t="shared" si="50"/>
        <v>0</v>
      </c>
      <c r="CZ49">
        <f t="shared" si="51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18</v>
      </c>
      <c r="DW49" t="s">
        <v>18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41157063</v>
      </c>
      <c r="EF49">
        <v>13</v>
      </c>
      <c r="EG49" t="s">
        <v>43</v>
      </c>
      <c r="EH49">
        <v>0</v>
      </c>
      <c r="EI49" t="s">
        <v>6</v>
      </c>
      <c r="EJ49">
        <v>1</v>
      </c>
      <c r="EK49">
        <v>500003</v>
      </c>
      <c r="EL49" t="s">
        <v>44</v>
      </c>
      <c r="EM49" t="s">
        <v>45</v>
      </c>
      <c r="EO49" t="s">
        <v>6</v>
      </c>
      <c r="EQ49">
        <v>2097152</v>
      </c>
      <c r="ER49">
        <v>201</v>
      </c>
      <c r="ES49">
        <v>201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f t="shared" si="52"/>
        <v>0</v>
      </c>
      <c r="FS49">
        <v>0</v>
      </c>
      <c r="FX49">
        <v>0</v>
      </c>
      <c r="FY49">
        <v>0</v>
      </c>
      <c r="GA49" t="s">
        <v>6</v>
      </c>
      <c r="GD49">
        <v>1</v>
      </c>
      <c r="GF49">
        <v>1490948198</v>
      </c>
      <c r="GG49">
        <v>2</v>
      </c>
      <c r="GH49">
        <v>2</v>
      </c>
      <c r="GI49">
        <v>-2</v>
      </c>
      <c r="GJ49">
        <v>0</v>
      </c>
      <c r="GK49">
        <v>0</v>
      </c>
      <c r="GL49">
        <f t="shared" si="53"/>
        <v>0</v>
      </c>
      <c r="GM49">
        <f t="shared" si="54"/>
        <v>4020</v>
      </c>
      <c r="GN49">
        <f t="shared" si="55"/>
        <v>4020</v>
      </c>
      <c r="GO49">
        <f t="shared" si="56"/>
        <v>0</v>
      </c>
      <c r="GP49">
        <f t="shared" si="57"/>
        <v>0</v>
      </c>
      <c r="GR49">
        <v>0</v>
      </c>
      <c r="GS49">
        <v>2</v>
      </c>
      <c r="GT49">
        <v>0</v>
      </c>
      <c r="GU49" t="s">
        <v>6</v>
      </c>
      <c r="GV49">
        <f t="shared" si="58"/>
        <v>0</v>
      </c>
      <c r="GW49">
        <v>1</v>
      </c>
      <c r="GX49">
        <f t="shared" si="59"/>
        <v>0</v>
      </c>
      <c r="HA49">
        <v>0</v>
      </c>
      <c r="HB49">
        <v>0</v>
      </c>
      <c r="HC49">
        <f t="shared" si="60"/>
        <v>0</v>
      </c>
      <c r="HE49" t="s">
        <v>6</v>
      </c>
      <c r="HF49" t="s">
        <v>6</v>
      </c>
      <c r="HM49" t="s">
        <v>6</v>
      </c>
      <c r="HN49" t="s">
        <v>6</v>
      </c>
      <c r="HO49" t="s">
        <v>6</v>
      </c>
      <c r="HP49" t="s">
        <v>6</v>
      </c>
      <c r="HQ49" t="s">
        <v>6</v>
      </c>
      <c r="IK49">
        <v>0</v>
      </c>
    </row>
    <row r="50" spans="1:255" x14ac:dyDescent="0.2">
      <c r="A50" s="2">
        <v>17</v>
      </c>
      <c r="B50" s="2">
        <v>1</v>
      </c>
      <c r="C50" s="2">
        <f>ROW(SmtRes!A98)</f>
        <v>98</v>
      </c>
      <c r="D50" s="2">
        <f>ROW(EtalonRes!A98)</f>
        <v>98</v>
      </c>
      <c r="E50" s="2" t="s">
        <v>60</v>
      </c>
      <c r="F50" s="2" t="s">
        <v>61</v>
      </c>
      <c r="G50" s="2" t="s">
        <v>62</v>
      </c>
      <c r="H50" s="2" t="s">
        <v>18</v>
      </c>
      <c r="I50" s="2">
        <v>4</v>
      </c>
      <c r="J50" s="2">
        <v>0</v>
      </c>
      <c r="K50" s="2">
        <v>4</v>
      </c>
      <c r="L50" s="2"/>
      <c r="M50" s="2"/>
      <c r="N50" s="2"/>
      <c r="O50" s="2">
        <f t="shared" si="21"/>
        <v>232</v>
      </c>
      <c r="P50" s="2">
        <f t="shared" si="22"/>
        <v>145</v>
      </c>
      <c r="Q50" s="2">
        <f t="shared" si="23"/>
        <v>11</v>
      </c>
      <c r="R50" s="2">
        <f t="shared" si="24"/>
        <v>1</v>
      </c>
      <c r="S50" s="2">
        <f t="shared" si="25"/>
        <v>76</v>
      </c>
      <c r="T50" s="2">
        <f t="shared" si="26"/>
        <v>0</v>
      </c>
      <c r="U50" s="2">
        <f t="shared" si="27"/>
        <v>8</v>
      </c>
      <c r="V50" s="2">
        <f t="shared" si="28"/>
        <v>0.08</v>
      </c>
      <c r="W50" s="2">
        <f t="shared" si="29"/>
        <v>0</v>
      </c>
      <c r="X50" s="2">
        <f t="shared" si="30"/>
        <v>75</v>
      </c>
      <c r="Y50" s="2">
        <f t="shared" si="31"/>
        <v>39</v>
      </c>
      <c r="Z50" s="2"/>
      <c r="AA50" s="2">
        <v>41556122</v>
      </c>
      <c r="AB50" s="2">
        <f t="shared" si="32"/>
        <v>58.2</v>
      </c>
      <c r="AC50" s="2">
        <f t="shared" si="33"/>
        <v>36.31</v>
      </c>
      <c r="AD50" s="2">
        <f t="shared" si="34"/>
        <v>2.87</v>
      </c>
      <c r="AE50" s="2">
        <f t="shared" si="35"/>
        <v>0.26</v>
      </c>
      <c r="AF50" s="2">
        <f t="shared" si="36"/>
        <v>19.02</v>
      </c>
      <c r="AG50" s="2">
        <f t="shared" si="37"/>
        <v>0</v>
      </c>
      <c r="AH50" s="2">
        <f t="shared" si="38"/>
        <v>2</v>
      </c>
      <c r="AI50" s="2">
        <f t="shared" si="39"/>
        <v>0.02</v>
      </c>
      <c r="AJ50" s="2">
        <f t="shared" si="40"/>
        <v>0</v>
      </c>
      <c r="AK50" s="2">
        <v>58.2</v>
      </c>
      <c r="AL50" s="2">
        <v>36.31</v>
      </c>
      <c r="AM50" s="2">
        <v>2.87</v>
      </c>
      <c r="AN50" s="2">
        <v>0.26</v>
      </c>
      <c r="AO50" s="2">
        <v>19.02</v>
      </c>
      <c r="AP50" s="2">
        <v>0</v>
      </c>
      <c r="AQ50" s="2">
        <v>2</v>
      </c>
      <c r="AR50" s="2">
        <v>0.02</v>
      </c>
      <c r="AS50" s="2">
        <v>0</v>
      </c>
      <c r="AT50" s="2">
        <v>97</v>
      </c>
      <c r="AU50" s="2">
        <v>51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6</v>
      </c>
      <c r="BE50" s="2" t="s">
        <v>6</v>
      </c>
      <c r="BF50" s="2" t="s">
        <v>6</v>
      </c>
      <c r="BG50" s="2" t="s">
        <v>6</v>
      </c>
      <c r="BH50" s="2">
        <v>0</v>
      </c>
      <c r="BI50" s="2">
        <v>2</v>
      </c>
      <c r="BJ50" s="2" t="s">
        <v>63</v>
      </c>
      <c r="BK50" s="2"/>
      <c r="BL50" s="2"/>
      <c r="BM50" s="2">
        <v>108001</v>
      </c>
      <c r="BN50" s="2">
        <v>0</v>
      </c>
      <c r="BO50" s="2" t="s">
        <v>6</v>
      </c>
      <c r="BP50" s="2">
        <v>0</v>
      </c>
      <c r="BQ50" s="2">
        <v>3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6</v>
      </c>
      <c r="BZ50" s="2">
        <v>97</v>
      </c>
      <c r="CA50" s="2">
        <v>51</v>
      </c>
      <c r="CB50" s="2" t="s">
        <v>6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6</v>
      </c>
      <c r="CO50" s="2">
        <v>0</v>
      </c>
      <c r="CP50" s="2">
        <f t="shared" si="41"/>
        <v>232</v>
      </c>
      <c r="CQ50" s="2">
        <f t="shared" si="42"/>
        <v>36.31</v>
      </c>
      <c r="CR50" s="2">
        <f t="shared" si="43"/>
        <v>2.87</v>
      </c>
      <c r="CS50" s="2">
        <f t="shared" si="44"/>
        <v>0.26</v>
      </c>
      <c r="CT50" s="2">
        <f t="shared" si="45"/>
        <v>19.02</v>
      </c>
      <c r="CU50" s="2">
        <f t="shared" si="46"/>
        <v>0</v>
      </c>
      <c r="CV50" s="2">
        <f t="shared" si="47"/>
        <v>2</v>
      </c>
      <c r="CW50" s="2">
        <f t="shared" si="48"/>
        <v>0.02</v>
      </c>
      <c r="CX50" s="2">
        <f t="shared" si="49"/>
        <v>0</v>
      </c>
      <c r="CY50" s="2">
        <f t="shared" si="50"/>
        <v>74.69</v>
      </c>
      <c r="CZ50" s="2">
        <f t="shared" si="51"/>
        <v>39.270000000000003</v>
      </c>
      <c r="DA50" s="2"/>
      <c r="DB50" s="2"/>
      <c r="DC50" s="2" t="s">
        <v>6</v>
      </c>
      <c r="DD50" s="2" t="s">
        <v>6</v>
      </c>
      <c r="DE50" s="2" t="s">
        <v>6</v>
      </c>
      <c r="DF50" s="2" t="s">
        <v>6</v>
      </c>
      <c r="DG50" s="2" t="s">
        <v>6</v>
      </c>
      <c r="DH50" s="2" t="s">
        <v>6</v>
      </c>
      <c r="DI50" s="2" t="s">
        <v>6</v>
      </c>
      <c r="DJ50" s="2" t="s">
        <v>6</v>
      </c>
      <c r="DK50" s="2" t="s">
        <v>6</v>
      </c>
      <c r="DL50" s="2" t="s">
        <v>6</v>
      </c>
      <c r="DM50" s="2" t="s">
        <v>6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18</v>
      </c>
      <c r="DW50" s="2" t="s">
        <v>18</v>
      </c>
      <c r="DX50" s="2">
        <v>1</v>
      </c>
      <c r="DY50" s="2"/>
      <c r="DZ50" s="2" t="s">
        <v>6</v>
      </c>
      <c r="EA50" s="2" t="s">
        <v>6</v>
      </c>
      <c r="EB50" s="2" t="s">
        <v>6</v>
      </c>
      <c r="EC50" s="2" t="s">
        <v>6</v>
      </c>
      <c r="ED50" s="2"/>
      <c r="EE50" s="2">
        <v>41156807</v>
      </c>
      <c r="EF50" s="2">
        <v>3</v>
      </c>
      <c r="EG50" s="2" t="s">
        <v>20</v>
      </c>
      <c r="EH50" s="2">
        <v>0</v>
      </c>
      <c r="EI50" s="2" t="s">
        <v>6</v>
      </c>
      <c r="EJ50" s="2">
        <v>2</v>
      </c>
      <c r="EK50" s="2">
        <v>108001</v>
      </c>
      <c r="EL50" s="2" t="s">
        <v>21</v>
      </c>
      <c r="EM50" s="2" t="s">
        <v>22</v>
      </c>
      <c r="EN50" s="2"/>
      <c r="EO50" s="2" t="s">
        <v>6</v>
      </c>
      <c r="EP50" s="2"/>
      <c r="EQ50" s="2">
        <v>0</v>
      </c>
      <c r="ER50" s="2">
        <v>58.2</v>
      </c>
      <c r="ES50" s="2">
        <v>36.31</v>
      </c>
      <c r="ET50" s="2">
        <v>2.87</v>
      </c>
      <c r="EU50" s="2">
        <v>0.26</v>
      </c>
      <c r="EV50" s="2">
        <v>19.02</v>
      </c>
      <c r="EW50" s="2">
        <v>2</v>
      </c>
      <c r="EX50" s="2">
        <v>0.02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52"/>
        <v>0</v>
      </c>
      <c r="FS50" s="2">
        <v>0</v>
      </c>
      <c r="FT50" s="2"/>
      <c r="FU50" s="2"/>
      <c r="FV50" s="2"/>
      <c r="FW50" s="2"/>
      <c r="FX50" s="2">
        <v>97</v>
      </c>
      <c r="FY50" s="2">
        <v>51</v>
      </c>
      <c r="FZ50" s="2"/>
      <c r="GA50" s="2" t="s">
        <v>6</v>
      </c>
      <c r="GB50" s="2"/>
      <c r="GC50" s="2"/>
      <c r="GD50" s="2">
        <v>1</v>
      </c>
      <c r="GE50" s="2"/>
      <c r="GF50" s="2">
        <v>153835697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53"/>
        <v>0</v>
      </c>
      <c r="GM50" s="2">
        <f t="shared" si="54"/>
        <v>346</v>
      </c>
      <c r="GN50" s="2">
        <f t="shared" si="55"/>
        <v>0</v>
      </c>
      <c r="GO50" s="2">
        <f t="shared" si="56"/>
        <v>346</v>
      </c>
      <c r="GP50" s="2">
        <f t="shared" si="57"/>
        <v>0</v>
      </c>
      <c r="GQ50" s="2"/>
      <c r="GR50" s="2">
        <v>0</v>
      </c>
      <c r="GS50" s="2">
        <v>3</v>
      </c>
      <c r="GT50" s="2">
        <v>0</v>
      </c>
      <c r="GU50" s="2" t="s">
        <v>6</v>
      </c>
      <c r="GV50" s="2">
        <f t="shared" si="58"/>
        <v>0</v>
      </c>
      <c r="GW50" s="2">
        <v>1</v>
      </c>
      <c r="GX50" s="2">
        <f t="shared" si="59"/>
        <v>0</v>
      </c>
      <c r="GY50" s="2"/>
      <c r="GZ50" s="2"/>
      <c r="HA50" s="2">
        <v>0</v>
      </c>
      <c r="HB50" s="2">
        <v>0</v>
      </c>
      <c r="HC50" s="2">
        <f t="shared" si="60"/>
        <v>0</v>
      </c>
      <c r="HD50" s="2"/>
      <c r="HE50" s="2" t="s">
        <v>6</v>
      </c>
      <c r="HF50" s="2" t="s">
        <v>6</v>
      </c>
      <c r="HG50" s="2"/>
      <c r="HH50" s="2"/>
      <c r="HI50" s="2"/>
      <c r="HJ50" s="2"/>
      <c r="HK50" s="2"/>
      <c r="HL50" s="2"/>
      <c r="HM50" s="2" t="s">
        <v>6</v>
      </c>
      <c r="HN50" s="2" t="s">
        <v>23</v>
      </c>
      <c r="HO50" s="2" t="s">
        <v>24</v>
      </c>
      <c r="HP50" s="2" t="s">
        <v>25</v>
      </c>
      <c r="HQ50" s="2" t="s">
        <v>25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ROW(SmtRes!A116)</f>
        <v>116</v>
      </c>
      <c r="D51">
        <f>ROW(EtalonRes!A116)</f>
        <v>116</v>
      </c>
      <c r="E51" t="s">
        <v>60</v>
      </c>
      <c r="F51" t="s">
        <v>61</v>
      </c>
      <c r="G51" t="s">
        <v>62</v>
      </c>
      <c r="H51" t="s">
        <v>18</v>
      </c>
      <c r="I51">
        <v>4</v>
      </c>
      <c r="J51">
        <v>0</v>
      </c>
      <c r="K51">
        <v>4</v>
      </c>
      <c r="O51">
        <f t="shared" si="21"/>
        <v>232</v>
      </c>
      <c r="P51">
        <f t="shared" si="22"/>
        <v>145</v>
      </c>
      <c r="Q51">
        <f t="shared" si="23"/>
        <v>11</v>
      </c>
      <c r="R51">
        <f t="shared" si="24"/>
        <v>1</v>
      </c>
      <c r="S51">
        <f t="shared" si="25"/>
        <v>76</v>
      </c>
      <c r="T51">
        <f t="shared" si="26"/>
        <v>0</v>
      </c>
      <c r="U51">
        <f t="shared" si="27"/>
        <v>8</v>
      </c>
      <c r="V51">
        <f t="shared" si="28"/>
        <v>0.08</v>
      </c>
      <c r="W51">
        <f t="shared" si="29"/>
        <v>0</v>
      </c>
      <c r="X51">
        <f t="shared" si="30"/>
        <v>75</v>
      </c>
      <c r="Y51">
        <f t="shared" si="31"/>
        <v>39</v>
      </c>
      <c r="AA51">
        <v>41556121</v>
      </c>
      <c r="AB51">
        <f t="shared" si="32"/>
        <v>58.2</v>
      </c>
      <c r="AC51">
        <f t="shared" si="33"/>
        <v>36.31</v>
      </c>
      <c r="AD51">
        <f t="shared" si="34"/>
        <v>2.87</v>
      </c>
      <c r="AE51">
        <f t="shared" si="35"/>
        <v>0.26</v>
      </c>
      <c r="AF51">
        <f t="shared" si="36"/>
        <v>19.02</v>
      </c>
      <c r="AG51">
        <f t="shared" si="37"/>
        <v>0</v>
      </c>
      <c r="AH51">
        <f t="shared" si="38"/>
        <v>2</v>
      </c>
      <c r="AI51">
        <f t="shared" si="39"/>
        <v>0.02</v>
      </c>
      <c r="AJ51">
        <f t="shared" si="40"/>
        <v>0</v>
      </c>
      <c r="AK51">
        <v>58.2</v>
      </c>
      <c r="AL51">
        <v>36.31</v>
      </c>
      <c r="AM51">
        <v>2.87</v>
      </c>
      <c r="AN51">
        <v>0.26</v>
      </c>
      <c r="AO51">
        <v>19.02</v>
      </c>
      <c r="AP51">
        <v>0</v>
      </c>
      <c r="AQ51">
        <v>2</v>
      </c>
      <c r="AR51">
        <v>0.02</v>
      </c>
      <c r="AS51">
        <v>0</v>
      </c>
      <c r="AT51">
        <v>97</v>
      </c>
      <c r="AU51">
        <v>51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6</v>
      </c>
      <c r="BE51" t="s">
        <v>6</v>
      </c>
      <c r="BF51" t="s">
        <v>6</v>
      </c>
      <c r="BG51" t="s">
        <v>6</v>
      </c>
      <c r="BH51">
        <v>0</v>
      </c>
      <c r="BI51">
        <v>2</v>
      </c>
      <c r="BJ51" t="s">
        <v>63</v>
      </c>
      <c r="BM51">
        <v>108001</v>
      </c>
      <c r="BN51">
        <v>0</v>
      </c>
      <c r="BO51" t="s">
        <v>6</v>
      </c>
      <c r="BP51">
        <v>0</v>
      </c>
      <c r="BQ51">
        <v>3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97</v>
      </c>
      <c r="CA51">
        <v>51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41"/>
        <v>232</v>
      </c>
      <c r="CQ51">
        <f t="shared" si="42"/>
        <v>36.31</v>
      </c>
      <c r="CR51">
        <f t="shared" si="43"/>
        <v>2.87</v>
      </c>
      <c r="CS51">
        <f t="shared" si="44"/>
        <v>0.26</v>
      </c>
      <c r="CT51">
        <f t="shared" si="45"/>
        <v>19.02</v>
      </c>
      <c r="CU51">
        <f t="shared" si="46"/>
        <v>0</v>
      </c>
      <c r="CV51">
        <f t="shared" si="47"/>
        <v>2</v>
      </c>
      <c r="CW51">
        <f t="shared" si="48"/>
        <v>0.02</v>
      </c>
      <c r="CX51">
        <f t="shared" si="49"/>
        <v>0</v>
      </c>
      <c r="CY51">
        <f t="shared" si="50"/>
        <v>74.69</v>
      </c>
      <c r="CZ51">
        <f t="shared" si="51"/>
        <v>39.270000000000003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18</v>
      </c>
      <c r="DW51" t="s">
        <v>18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41156807</v>
      </c>
      <c r="EF51">
        <v>3</v>
      </c>
      <c r="EG51" t="s">
        <v>20</v>
      </c>
      <c r="EH51">
        <v>0</v>
      </c>
      <c r="EI51" t="s">
        <v>6</v>
      </c>
      <c r="EJ51">
        <v>2</v>
      </c>
      <c r="EK51">
        <v>108001</v>
      </c>
      <c r="EL51" t="s">
        <v>21</v>
      </c>
      <c r="EM51" t="s">
        <v>22</v>
      </c>
      <c r="EO51" t="s">
        <v>6</v>
      </c>
      <c r="EQ51">
        <v>0</v>
      </c>
      <c r="ER51">
        <v>58.2</v>
      </c>
      <c r="ES51">
        <v>36.31</v>
      </c>
      <c r="ET51">
        <v>2.87</v>
      </c>
      <c r="EU51">
        <v>0.26</v>
      </c>
      <c r="EV51">
        <v>19.02</v>
      </c>
      <c r="EW51">
        <v>2</v>
      </c>
      <c r="EX51">
        <v>0.02</v>
      </c>
      <c r="EY51">
        <v>0</v>
      </c>
      <c r="FQ51">
        <v>0</v>
      </c>
      <c r="FR51">
        <f t="shared" si="52"/>
        <v>0</v>
      </c>
      <c r="FS51">
        <v>0</v>
      </c>
      <c r="FX51">
        <v>97</v>
      </c>
      <c r="FY51">
        <v>51</v>
      </c>
      <c r="GA51" t="s">
        <v>6</v>
      </c>
      <c r="GD51">
        <v>1</v>
      </c>
      <c r="GF51">
        <v>153835697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53"/>
        <v>0</v>
      </c>
      <c r="GM51">
        <f t="shared" si="54"/>
        <v>346</v>
      </c>
      <c r="GN51">
        <f t="shared" si="55"/>
        <v>0</v>
      </c>
      <c r="GO51">
        <f t="shared" si="56"/>
        <v>346</v>
      </c>
      <c r="GP51">
        <f t="shared" si="57"/>
        <v>0</v>
      </c>
      <c r="GR51">
        <v>0</v>
      </c>
      <c r="GS51">
        <v>3</v>
      </c>
      <c r="GT51">
        <v>0</v>
      </c>
      <c r="GU51" t="s">
        <v>6</v>
      </c>
      <c r="GV51">
        <f t="shared" si="58"/>
        <v>0</v>
      </c>
      <c r="GW51">
        <v>1</v>
      </c>
      <c r="GX51">
        <f t="shared" si="59"/>
        <v>0</v>
      </c>
      <c r="HA51">
        <v>0</v>
      </c>
      <c r="HB51">
        <v>0</v>
      </c>
      <c r="HC51">
        <f t="shared" si="60"/>
        <v>0</v>
      </c>
      <c r="HE51" t="s">
        <v>6</v>
      </c>
      <c r="HF51" t="s">
        <v>6</v>
      </c>
      <c r="HM51" t="s">
        <v>6</v>
      </c>
      <c r="HN51" t="s">
        <v>23</v>
      </c>
      <c r="HO51" t="s">
        <v>24</v>
      </c>
      <c r="HP51" t="s">
        <v>25</v>
      </c>
      <c r="HQ51" t="s">
        <v>25</v>
      </c>
      <c r="IK51">
        <v>0</v>
      </c>
    </row>
    <row r="52" spans="1:255" x14ac:dyDescent="0.2">
      <c r="A52" s="2">
        <v>17</v>
      </c>
      <c r="B52" s="2">
        <v>1</v>
      </c>
      <c r="C52" s="2"/>
      <c r="D52" s="2"/>
      <c r="E52" s="2" t="s">
        <v>64</v>
      </c>
      <c r="F52" s="2" t="s">
        <v>41</v>
      </c>
      <c r="G52" s="2" t="s">
        <v>65</v>
      </c>
      <c r="H52" s="2" t="s">
        <v>18</v>
      </c>
      <c r="I52" s="2">
        <v>2</v>
      </c>
      <c r="J52" s="2">
        <v>0</v>
      </c>
      <c r="K52" s="2">
        <v>2</v>
      </c>
      <c r="L52" s="2"/>
      <c r="M52" s="2"/>
      <c r="N52" s="2"/>
      <c r="O52" s="2">
        <f t="shared" si="21"/>
        <v>1076</v>
      </c>
      <c r="P52" s="2">
        <f t="shared" si="22"/>
        <v>1076</v>
      </c>
      <c r="Q52" s="2">
        <f t="shared" si="23"/>
        <v>0</v>
      </c>
      <c r="R52" s="2">
        <f t="shared" si="24"/>
        <v>0</v>
      </c>
      <c r="S52" s="2">
        <f t="shared" si="25"/>
        <v>0</v>
      </c>
      <c r="T52" s="2">
        <f t="shared" si="26"/>
        <v>0</v>
      </c>
      <c r="U52" s="2">
        <f t="shared" si="27"/>
        <v>0</v>
      </c>
      <c r="V52" s="2">
        <f t="shared" si="28"/>
        <v>0</v>
      </c>
      <c r="W52" s="2">
        <f t="shared" si="29"/>
        <v>0</v>
      </c>
      <c r="X52" s="2">
        <f t="shared" si="30"/>
        <v>0</v>
      </c>
      <c r="Y52" s="2">
        <f t="shared" si="31"/>
        <v>0</v>
      </c>
      <c r="Z52" s="2"/>
      <c r="AA52" s="2">
        <v>41556122</v>
      </c>
      <c r="AB52" s="2">
        <f t="shared" si="32"/>
        <v>538</v>
      </c>
      <c r="AC52" s="2">
        <f t="shared" si="33"/>
        <v>538</v>
      </c>
      <c r="AD52" s="2">
        <f t="shared" si="34"/>
        <v>0</v>
      </c>
      <c r="AE52" s="2">
        <f t="shared" si="35"/>
        <v>0</v>
      </c>
      <c r="AF52" s="2">
        <f t="shared" si="36"/>
        <v>0</v>
      </c>
      <c r="AG52" s="2">
        <f t="shared" si="37"/>
        <v>0</v>
      </c>
      <c r="AH52" s="2">
        <f t="shared" si="38"/>
        <v>0</v>
      </c>
      <c r="AI52" s="2">
        <f t="shared" si="39"/>
        <v>0</v>
      </c>
      <c r="AJ52" s="2">
        <f t="shared" si="40"/>
        <v>0</v>
      </c>
      <c r="AK52" s="2">
        <v>538</v>
      </c>
      <c r="AL52" s="2">
        <v>538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6</v>
      </c>
      <c r="BE52" s="2" t="s">
        <v>6</v>
      </c>
      <c r="BF52" s="2" t="s">
        <v>6</v>
      </c>
      <c r="BG52" s="2" t="s">
        <v>6</v>
      </c>
      <c r="BH52" s="2">
        <v>3</v>
      </c>
      <c r="BI52" s="2">
        <v>1</v>
      </c>
      <c r="BJ52" s="2" t="s">
        <v>41</v>
      </c>
      <c r="BK52" s="2"/>
      <c r="BL52" s="2"/>
      <c r="BM52" s="2">
        <v>500003</v>
      </c>
      <c r="BN52" s="2">
        <v>0</v>
      </c>
      <c r="BO52" s="2" t="s">
        <v>6</v>
      </c>
      <c r="BP52" s="2">
        <v>0</v>
      </c>
      <c r="BQ52" s="2">
        <v>13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6</v>
      </c>
      <c r="BZ52" s="2">
        <v>0</v>
      </c>
      <c r="CA52" s="2">
        <v>0</v>
      </c>
      <c r="CB52" s="2" t="s">
        <v>6</v>
      </c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6</v>
      </c>
      <c r="CO52" s="2">
        <v>0</v>
      </c>
      <c r="CP52" s="2">
        <f t="shared" si="41"/>
        <v>1076</v>
      </c>
      <c r="CQ52" s="2">
        <f t="shared" si="42"/>
        <v>538</v>
      </c>
      <c r="CR52" s="2">
        <f t="shared" si="43"/>
        <v>0</v>
      </c>
      <c r="CS52" s="2">
        <f t="shared" si="44"/>
        <v>0</v>
      </c>
      <c r="CT52" s="2">
        <f t="shared" si="45"/>
        <v>0</v>
      </c>
      <c r="CU52" s="2">
        <f t="shared" si="46"/>
        <v>0</v>
      </c>
      <c r="CV52" s="2">
        <f t="shared" si="47"/>
        <v>0</v>
      </c>
      <c r="CW52" s="2">
        <f t="shared" si="48"/>
        <v>0</v>
      </c>
      <c r="CX52" s="2">
        <f t="shared" si="49"/>
        <v>0</v>
      </c>
      <c r="CY52" s="2">
        <f t="shared" si="50"/>
        <v>0</v>
      </c>
      <c r="CZ52" s="2">
        <f t="shared" si="51"/>
        <v>0</v>
      </c>
      <c r="DA52" s="2"/>
      <c r="DB52" s="2"/>
      <c r="DC52" s="2" t="s">
        <v>6</v>
      </c>
      <c r="DD52" s="2" t="s">
        <v>6</v>
      </c>
      <c r="DE52" s="2" t="s">
        <v>6</v>
      </c>
      <c r="DF52" s="2" t="s">
        <v>6</v>
      </c>
      <c r="DG52" s="2" t="s">
        <v>6</v>
      </c>
      <c r="DH52" s="2" t="s">
        <v>6</v>
      </c>
      <c r="DI52" s="2" t="s">
        <v>6</v>
      </c>
      <c r="DJ52" s="2" t="s">
        <v>6</v>
      </c>
      <c r="DK52" s="2" t="s">
        <v>6</v>
      </c>
      <c r="DL52" s="2" t="s">
        <v>6</v>
      </c>
      <c r="DM52" s="2" t="s">
        <v>6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18</v>
      </c>
      <c r="DW52" s="2" t="s">
        <v>18</v>
      </c>
      <c r="DX52" s="2">
        <v>1</v>
      </c>
      <c r="DY52" s="2"/>
      <c r="DZ52" s="2" t="s">
        <v>6</v>
      </c>
      <c r="EA52" s="2" t="s">
        <v>6</v>
      </c>
      <c r="EB52" s="2" t="s">
        <v>6</v>
      </c>
      <c r="EC52" s="2" t="s">
        <v>6</v>
      </c>
      <c r="ED52" s="2"/>
      <c r="EE52" s="2">
        <v>41157063</v>
      </c>
      <c r="EF52" s="2">
        <v>13</v>
      </c>
      <c r="EG52" s="2" t="s">
        <v>43</v>
      </c>
      <c r="EH52" s="2">
        <v>0</v>
      </c>
      <c r="EI52" s="2" t="s">
        <v>6</v>
      </c>
      <c r="EJ52" s="2">
        <v>1</v>
      </c>
      <c r="EK52" s="2">
        <v>500003</v>
      </c>
      <c r="EL52" s="2" t="s">
        <v>44</v>
      </c>
      <c r="EM52" s="2" t="s">
        <v>45</v>
      </c>
      <c r="EN52" s="2"/>
      <c r="EO52" s="2" t="s">
        <v>6</v>
      </c>
      <c r="EP52" s="2"/>
      <c r="EQ52" s="2">
        <v>2097152</v>
      </c>
      <c r="ER52" s="2">
        <v>538</v>
      </c>
      <c r="ES52" s="2">
        <v>538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52"/>
        <v>0</v>
      </c>
      <c r="FS52" s="2">
        <v>0</v>
      </c>
      <c r="FT52" s="2"/>
      <c r="FU52" s="2"/>
      <c r="FV52" s="2"/>
      <c r="FW52" s="2"/>
      <c r="FX52" s="2">
        <v>0</v>
      </c>
      <c r="FY52" s="2">
        <v>0</v>
      </c>
      <c r="FZ52" s="2"/>
      <c r="GA52" s="2" t="s">
        <v>6</v>
      </c>
      <c r="GB52" s="2"/>
      <c r="GC52" s="2"/>
      <c r="GD52" s="2">
        <v>1</v>
      </c>
      <c r="GE52" s="2"/>
      <c r="GF52" s="2">
        <v>789380756</v>
      </c>
      <c r="GG52" s="2">
        <v>2</v>
      </c>
      <c r="GH52" s="2">
        <v>2</v>
      </c>
      <c r="GI52" s="2">
        <v>-2</v>
      </c>
      <c r="GJ52" s="2">
        <v>0</v>
      </c>
      <c r="GK52" s="2">
        <v>0</v>
      </c>
      <c r="GL52" s="2">
        <f t="shared" si="53"/>
        <v>0</v>
      </c>
      <c r="GM52" s="2">
        <f t="shared" si="54"/>
        <v>1076</v>
      </c>
      <c r="GN52" s="2">
        <f t="shared" si="55"/>
        <v>1076</v>
      </c>
      <c r="GO52" s="2">
        <f t="shared" si="56"/>
        <v>0</v>
      </c>
      <c r="GP52" s="2">
        <f t="shared" si="57"/>
        <v>0</v>
      </c>
      <c r="GQ52" s="2"/>
      <c r="GR52" s="2">
        <v>0</v>
      </c>
      <c r="GS52" s="2">
        <v>2</v>
      </c>
      <c r="GT52" s="2">
        <v>0</v>
      </c>
      <c r="GU52" s="2" t="s">
        <v>6</v>
      </c>
      <c r="GV52" s="2">
        <f t="shared" si="58"/>
        <v>0</v>
      </c>
      <c r="GW52" s="2">
        <v>1</v>
      </c>
      <c r="GX52" s="2">
        <f t="shared" si="59"/>
        <v>0</v>
      </c>
      <c r="GY52" s="2"/>
      <c r="GZ52" s="2"/>
      <c r="HA52" s="2">
        <v>0</v>
      </c>
      <c r="HB52" s="2">
        <v>0</v>
      </c>
      <c r="HC52" s="2">
        <f t="shared" si="60"/>
        <v>0</v>
      </c>
      <c r="HD52" s="2"/>
      <c r="HE52" s="2" t="s">
        <v>6</v>
      </c>
      <c r="HF52" s="2" t="s">
        <v>6</v>
      </c>
      <c r="HG52" s="2"/>
      <c r="HH52" s="2"/>
      <c r="HI52" s="2"/>
      <c r="HJ52" s="2"/>
      <c r="HK52" s="2"/>
      <c r="HL52" s="2"/>
      <c r="HM52" s="2" t="s">
        <v>6</v>
      </c>
      <c r="HN52" s="2" t="s">
        <v>6</v>
      </c>
      <c r="HO52" s="2" t="s">
        <v>6</v>
      </c>
      <c r="HP52" s="2" t="s">
        <v>6</v>
      </c>
      <c r="HQ52" s="2" t="s">
        <v>6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E53" t="s">
        <v>64</v>
      </c>
      <c r="F53" t="s">
        <v>41</v>
      </c>
      <c r="G53" t="s">
        <v>65</v>
      </c>
      <c r="H53" t="s">
        <v>18</v>
      </c>
      <c r="I53">
        <v>2</v>
      </c>
      <c r="J53">
        <v>0</v>
      </c>
      <c r="K53">
        <v>2</v>
      </c>
      <c r="O53">
        <f t="shared" si="21"/>
        <v>1076</v>
      </c>
      <c r="P53">
        <f t="shared" si="22"/>
        <v>1076</v>
      </c>
      <c r="Q53">
        <f t="shared" si="23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41556121</v>
      </c>
      <c r="AB53">
        <f t="shared" si="32"/>
        <v>538</v>
      </c>
      <c r="AC53">
        <f t="shared" si="33"/>
        <v>538</v>
      </c>
      <c r="AD53">
        <f t="shared" si="34"/>
        <v>0</v>
      </c>
      <c r="AE53">
        <f t="shared" si="35"/>
        <v>0</v>
      </c>
      <c r="AF53">
        <f t="shared" si="36"/>
        <v>0</v>
      </c>
      <c r="AG53">
        <f t="shared" si="37"/>
        <v>0</v>
      </c>
      <c r="AH53">
        <f t="shared" si="38"/>
        <v>0</v>
      </c>
      <c r="AI53">
        <f t="shared" si="39"/>
        <v>0</v>
      </c>
      <c r="AJ53">
        <f t="shared" si="40"/>
        <v>0</v>
      </c>
      <c r="AK53">
        <v>538</v>
      </c>
      <c r="AL53">
        <v>538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41</v>
      </c>
      <c r="BM53">
        <v>500003</v>
      </c>
      <c r="BN53">
        <v>0</v>
      </c>
      <c r="BO53" t="s">
        <v>6</v>
      </c>
      <c r="BP53">
        <v>0</v>
      </c>
      <c r="BQ53">
        <v>13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0</v>
      </c>
      <c r="CA53">
        <v>0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41"/>
        <v>1076</v>
      </c>
      <c r="CQ53">
        <f t="shared" si="42"/>
        <v>538</v>
      </c>
      <c r="CR53">
        <f t="shared" si="43"/>
        <v>0</v>
      </c>
      <c r="CS53">
        <f t="shared" si="44"/>
        <v>0</v>
      </c>
      <c r="CT53">
        <f t="shared" si="45"/>
        <v>0</v>
      </c>
      <c r="CU53">
        <f t="shared" si="46"/>
        <v>0</v>
      </c>
      <c r="CV53">
        <f t="shared" si="47"/>
        <v>0</v>
      </c>
      <c r="CW53">
        <f t="shared" si="48"/>
        <v>0</v>
      </c>
      <c r="CX53">
        <f t="shared" si="49"/>
        <v>0</v>
      </c>
      <c r="CY53">
        <f t="shared" si="50"/>
        <v>0</v>
      </c>
      <c r="CZ53">
        <f t="shared" si="51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18</v>
      </c>
      <c r="DW53" t="s">
        <v>18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41157063</v>
      </c>
      <c r="EF53">
        <v>13</v>
      </c>
      <c r="EG53" t="s">
        <v>43</v>
      </c>
      <c r="EH53">
        <v>0</v>
      </c>
      <c r="EI53" t="s">
        <v>6</v>
      </c>
      <c r="EJ53">
        <v>1</v>
      </c>
      <c r="EK53">
        <v>500003</v>
      </c>
      <c r="EL53" t="s">
        <v>44</v>
      </c>
      <c r="EM53" t="s">
        <v>45</v>
      </c>
      <c r="EO53" t="s">
        <v>6</v>
      </c>
      <c r="EQ53">
        <v>2097152</v>
      </c>
      <c r="ER53">
        <v>538</v>
      </c>
      <c r="ES53">
        <v>538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f t="shared" si="52"/>
        <v>0</v>
      </c>
      <c r="FS53">
        <v>0</v>
      </c>
      <c r="FX53">
        <v>0</v>
      </c>
      <c r="FY53">
        <v>0</v>
      </c>
      <c r="GA53" t="s">
        <v>6</v>
      </c>
      <c r="GD53">
        <v>1</v>
      </c>
      <c r="GF53">
        <v>789380756</v>
      </c>
      <c r="GG53">
        <v>2</v>
      </c>
      <c r="GH53">
        <v>2</v>
      </c>
      <c r="GI53">
        <v>-2</v>
      </c>
      <c r="GJ53">
        <v>0</v>
      </c>
      <c r="GK53">
        <v>0</v>
      </c>
      <c r="GL53">
        <f t="shared" si="53"/>
        <v>0</v>
      </c>
      <c r="GM53">
        <f t="shared" si="54"/>
        <v>1076</v>
      </c>
      <c r="GN53">
        <f t="shared" si="55"/>
        <v>1076</v>
      </c>
      <c r="GO53">
        <f t="shared" si="56"/>
        <v>0</v>
      </c>
      <c r="GP53">
        <f t="shared" si="57"/>
        <v>0</v>
      </c>
      <c r="GR53">
        <v>0</v>
      </c>
      <c r="GS53">
        <v>2</v>
      </c>
      <c r="GT53">
        <v>0</v>
      </c>
      <c r="GU53" t="s">
        <v>6</v>
      </c>
      <c r="GV53">
        <f t="shared" si="58"/>
        <v>0</v>
      </c>
      <c r="GW53">
        <v>1</v>
      </c>
      <c r="GX53">
        <f t="shared" si="59"/>
        <v>0</v>
      </c>
      <c r="HA53">
        <v>0</v>
      </c>
      <c r="HB53">
        <v>0</v>
      </c>
      <c r="HC53">
        <f t="shared" si="60"/>
        <v>0</v>
      </c>
      <c r="HE53" t="s">
        <v>6</v>
      </c>
      <c r="HF53" t="s">
        <v>6</v>
      </c>
      <c r="HM53" t="s">
        <v>6</v>
      </c>
      <c r="HN53" t="s">
        <v>6</v>
      </c>
      <c r="HO53" t="s">
        <v>6</v>
      </c>
      <c r="HP53" t="s">
        <v>6</v>
      </c>
      <c r="HQ53" t="s">
        <v>6</v>
      </c>
      <c r="IK53">
        <v>0</v>
      </c>
    </row>
    <row r="54" spans="1:255" x14ac:dyDescent="0.2">
      <c r="A54" s="2">
        <v>17</v>
      </c>
      <c r="B54" s="2">
        <v>1</v>
      </c>
      <c r="C54" s="2"/>
      <c r="D54" s="2"/>
      <c r="E54" s="2" t="s">
        <v>66</v>
      </c>
      <c r="F54" s="2" t="s">
        <v>41</v>
      </c>
      <c r="G54" s="2" t="s">
        <v>67</v>
      </c>
      <c r="H54" s="2" t="s">
        <v>18</v>
      </c>
      <c r="I54" s="2">
        <v>2</v>
      </c>
      <c r="J54" s="2">
        <v>0</v>
      </c>
      <c r="K54" s="2">
        <v>2</v>
      </c>
      <c r="L54" s="2"/>
      <c r="M54" s="2"/>
      <c r="N54" s="2"/>
      <c r="O54" s="2">
        <f t="shared" si="21"/>
        <v>19036</v>
      </c>
      <c r="P54" s="2">
        <f t="shared" si="22"/>
        <v>19036</v>
      </c>
      <c r="Q54" s="2">
        <f t="shared" si="23"/>
        <v>0</v>
      </c>
      <c r="R54" s="2">
        <f t="shared" si="24"/>
        <v>0</v>
      </c>
      <c r="S54" s="2">
        <f t="shared" si="25"/>
        <v>0</v>
      </c>
      <c r="T54" s="2">
        <f t="shared" si="26"/>
        <v>0</v>
      </c>
      <c r="U54" s="2">
        <f t="shared" si="27"/>
        <v>0</v>
      </c>
      <c r="V54" s="2">
        <f t="shared" si="28"/>
        <v>0</v>
      </c>
      <c r="W54" s="2">
        <f t="shared" si="29"/>
        <v>0</v>
      </c>
      <c r="X54" s="2">
        <f t="shared" si="30"/>
        <v>0</v>
      </c>
      <c r="Y54" s="2">
        <f t="shared" si="31"/>
        <v>0</v>
      </c>
      <c r="Z54" s="2"/>
      <c r="AA54" s="2">
        <v>41556122</v>
      </c>
      <c r="AB54" s="2">
        <f t="shared" si="32"/>
        <v>9518.09</v>
      </c>
      <c r="AC54" s="2">
        <f t="shared" si="33"/>
        <v>9518.09</v>
      </c>
      <c r="AD54" s="2">
        <f t="shared" si="34"/>
        <v>0</v>
      </c>
      <c r="AE54" s="2">
        <f t="shared" si="35"/>
        <v>0</v>
      </c>
      <c r="AF54" s="2">
        <f t="shared" si="36"/>
        <v>0</v>
      </c>
      <c r="AG54" s="2">
        <f t="shared" si="37"/>
        <v>0</v>
      </c>
      <c r="AH54" s="2">
        <f t="shared" si="38"/>
        <v>0</v>
      </c>
      <c r="AI54" s="2">
        <f t="shared" si="39"/>
        <v>0</v>
      </c>
      <c r="AJ54" s="2">
        <f t="shared" si="40"/>
        <v>0</v>
      </c>
      <c r="AK54" s="2">
        <v>9518.09</v>
      </c>
      <c r="AL54" s="2">
        <v>9518.09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6</v>
      </c>
      <c r="BE54" s="2" t="s">
        <v>6</v>
      </c>
      <c r="BF54" s="2" t="s">
        <v>6</v>
      </c>
      <c r="BG54" s="2" t="s">
        <v>6</v>
      </c>
      <c r="BH54" s="2">
        <v>3</v>
      </c>
      <c r="BI54" s="2">
        <v>1</v>
      </c>
      <c r="BJ54" s="2" t="s">
        <v>41</v>
      </c>
      <c r="BK54" s="2"/>
      <c r="BL54" s="2"/>
      <c r="BM54" s="2">
        <v>500003</v>
      </c>
      <c r="BN54" s="2">
        <v>0</v>
      </c>
      <c r="BO54" s="2" t="s">
        <v>6</v>
      </c>
      <c r="BP54" s="2">
        <v>0</v>
      </c>
      <c r="BQ54" s="2">
        <v>13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6</v>
      </c>
      <c r="BZ54" s="2">
        <v>0</v>
      </c>
      <c r="CA54" s="2">
        <v>0</v>
      </c>
      <c r="CB54" s="2" t="s">
        <v>6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6</v>
      </c>
      <c r="CO54" s="2">
        <v>0</v>
      </c>
      <c r="CP54" s="2">
        <f t="shared" si="41"/>
        <v>19036</v>
      </c>
      <c r="CQ54" s="2">
        <f t="shared" si="42"/>
        <v>9518.09</v>
      </c>
      <c r="CR54" s="2">
        <f t="shared" si="43"/>
        <v>0</v>
      </c>
      <c r="CS54" s="2">
        <f t="shared" si="44"/>
        <v>0</v>
      </c>
      <c r="CT54" s="2">
        <f t="shared" si="45"/>
        <v>0</v>
      </c>
      <c r="CU54" s="2">
        <f t="shared" si="46"/>
        <v>0</v>
      </c>
      <c r="CV54" s="2">
        <f t="shared" si="47"/>
        <v>0</v>
      </c>
      <c r="CW54" s="2">
        <f t="shared" si="48"/>
        <v>0</v>
      </c>
      <c r="CX54" s="2">
        <f t="shared" si="49"/>
        <v>0</v>
      </c>
      <c r="CY54" s="2">
        <f t="shared" si="50"/>
        <v>0</v>
      </c>
      <c r="CZ54" s="2">
        <f t="shared" si="51"/>
        <v>0</v>
      </c>
      <c r="DA54" s="2"/>
      <c r="DB54" s="2"/>
      <c r="DC54" s="2" t="s">
        <v>6</v>
      </c>
      <c r="DD54" s="2" t="s">
        <v>6</v>
      </c>
      <c r="DE54" s="2" t="s">
        <v>6</v>
      </c>
      <c r="DF54" s="2" t="s">
        <v>6</v>
      </c>
      <c r="DG54" s="2" t="s">
        <v>6</v>
      </c>
      <c r="DH54" s="2" t="s">
        <v>6</v>
      </c>
      <c r="DI54" s="2" t="s">
        <v>6</v>
      </c>
      <c r="DJ54" s="2" t="s">
        <v>6</v>
      </c>
      <c r="DK54" s="2" t="s">
        <v>6</v>
      </c>
      <c r="DL54" s="2" t="s">
        <v>6</v>
      </c>
      <c r="DM54" s="2" t="s">
        <v>6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18</v>
      </c>
      <c r="DW54" s="2" t="s">
        <v>18</v>
      </c>
      <c r="DX54" s="2">
        <v>1</v>
      </c>
      <c r="DY54" s="2"/>
      <c r="DZ54" s="2" t="s">
        <v>6</v>
      </c>
      <c r="EA54" s="2" t="s">
        <v>6</v>
      </c>
      <c r="EB54" s="2" t="s">
        <v>6</v>
      </c>
      <c r="EC54" s="2" t="s">
        <v>6</v>
      </c>
      <c r="ED54" s="2"/>
      <c r="EE54" s="2">
        <v>41157063</v>
      </c>
      <c r="EF54" s="2">
        <v>13</v>
      </c>
      <c r="EG54" s="2" t="s">
        <v>43</v>
      </c>
      <c r="EH54" s="2">
        <v>0</v>
      </c>
      <c r="EI54" s="2" t="s">
        <v>6</v>
      </c>
      <c r="EJ54" s="2">
        <v>1</v>
      </c>
      <c r="EK54" s="2">
        <v>500003</v>
      </c>
      <c r="EL54" s="2" t="s">
        <v>44</v>
      </c>
      <c r="EM54" s="2" t="s">
        <v>45</v>
      </c>
      <c r="EN54" s="2"/>
      <c r="EO54" s="2" t="s">
        <v>6</v>
      </c>
      <c r="EP54" s="2"/>
      <c r="EQ54" s="2">
        <v>2097152</v>
      </c>
      <c r="ER54" s="2">
        <v>9518.09</v>
      </c>
      <c r="ES54" s="2">
        <v>9518.09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52"/>
        <v>0</v>
      </c>
      <c r="FS54" s="2">
        <v>0</v>
      </c>
      <c r="FT54" s="2"/>
      <c r="FU54" s="2"/>
      <c r="FV54" s="2"/>
      <c r="FW54" s="2"/>
      <c r="FX54" s="2">
        <v>0</v>
      </c>
      <c r="FY54" s="2">
        <v>0</v>
      </c>
      <c r="FZ54" s="2"/>
      <c r="GA54" s="2" t="s">
        <v>6</v>
      </c>
      <c r="GB54" s="2"/>
      <c r="GC54" s="2"/>
      <c r="GD54" s="2">
        <v>1</v>
      </c>
      <c r="GE54" s="2"/>
      <c r="GF54" s="2">
        <v>-907810577</v>
      </c>
      <c r="GG54" s="2">
        <v>2</v>
      </c>
      <c r="GH54" s="2">
        <v>2</v>
      </c>
      <c r="GI54" s="2">
        <v>-2</v>
      </c>
      <c r="GJ54" s="2">
        <v>0</v>
      </c>
      <c r="GK54" s="2">
        <v>0</v>
      </c>
      <c r="GL54" s="2">
        <f t="shared" si="53"/>
        <v>0</v>
      </c>
      <c r="GM54" s="2">
        <f t="shared" si="54"/>
        <v>19036</v>
      </c>
      <c r="GN54" s="2">
        <f t="shared" si="55"/>
        <v>19036</v>
      </c>
      <c r="GO54" s="2">
        <f t="shared" si="56"/>
        <v>0</v>
      </c>
      <c r="GP54" s="2">
        <f t="shared" si="57"/>
        <v>0</v>
      </c>
      <c r="GQ54" s="2"/>
      <c r="GR54" s="2">
        <v>0</v>
      </c>
      <c r="GS54" s="2">
        <v>2</v>
      </c>
      <c r="GT54" s="2">
        <v>0</v>
      </c>
      <c r="GU54" s="2" t="s">
        <v>6</v>
      </c>
      <c r="GV54" s="2">
        <f t="shared" si="58"/>
        <v>0</v>
      </c>
      <c r="GW54" s="2">
        <v>1</v>
      </c>
      <c r="GX54" s="2">
        <f t="shared" si="59"/>
        <v>0</v>
      </c>
      <c r="GY54" s="2"/>
      <c r="GZ54" s="2"/>
      <c r="HA54" s="2">
        <v>0</v>
      </c>
      <c r="HB54" s="2">
        <v>0</v>
      </c>
      <c r="HC54" s="2">
        <f t="shared" si="60"/>
        <v>0</v>
      </c>
      <c r="HD54" s="2"/>
      <c r="HE54" s="2" t="s">
        <v>6</v>
      </c>
      <c r="HF54" s="2" t="s">
        <v>6</v>
      </c>
      <c r="HG54" s="2"/>
      <c r="HH54" s="2"/>
      <c r="HI54" s="2"/>
      <c r="HJ54" s="2"/>
      <c r="HK54" s="2"/>
      <c r="HL54" s="2"/>
      <c r="HM54" s="2" t="s">
        <v>6</v>
      </c>
      <c r="HN54" s="2" t="s">
        <v>6</v>
      </c>
      <c r="HO54" s="2" t="s">
        <v>6</v>
      </c>
      <c r="HP54" s="2" t="s">
        <v>6</v>
      </c>
      <c r="HQ54" s="2" t="s">
        <v>6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E55" t="s">
        <v>66</v>
      </c>
      <c r="F55" t="s">
        <v>41</v>
      </c>
      <c r="G55" t="s">
        <v>67</v>
      </c>
      <c r="H55" t="s">
        <v>18</v>
      </c>
      <c r="I55">
        <v>2</v>
      </c>
      <c r="J55">
        <v>0</v>
      </c>
      <c r="K55">
        <v>2</v>
      </c>
      <c r="O55">
        <f t="shared" si="21"/>
        <v>19036</v>
      </c>
      <c r="P55">
        <f t="shared" si="22"/>
        <v>19036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41556121</v>
      </c>
      <c r="AB55">
        <f t="shared" si="32"/>
        <v>9518.09</v>
      </c>
      <c r="AC55">
        <f t="shared" si="33"/>
        <v>9518.09</v>
      </c>
      <c r="AD55">
        <f t="shared" si="34"/>
        <v>0</v>
      </c>
      <c r="AE55">
        <f t="shared" si="35"/>
        <v>0</v>
      </c>
      <c r="AF55">
        <f t="shared" si="36"/>
        <v>0</v>
      </c>
      <c r="AG55">
        <f t="shared" si="37"/>
        <v>0</v>
      </c>
      <c r="AH55">
        <f t="shared" si="38"/>
        <v>0</v>
      </c>
      <c r="AI55">
        <f t="shared" si="39"/>
        <v>0</v>
      </c>
      <c r="AJ55">
        <f t="shared" si="40"/>
        <v>0</v>
      </c>
      <c r="AK55">
        <v>9518.09</v>
      </c>
      <c r="AL55">
        <v>9518.09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1</v>
      </c>
      <c r="BJ55" t="s">
        <v>41</v>
      </c>
      <c r="BM55">
        <v>500003</v>
      </c>
      <c r="BN55">
        <v>0</v>
      </c>
      <c r="BO55" t="s">
        <v>6</v>
      </c>
      <c r="BP55">
        <v>0</v>
      </c>
      <c r="BQ55">
        <v>13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0</v>
      </c>
      <c r="CA55">
        <v>0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41"/>
        <v>19036</v>
      </c>
      <c r="CQ55">
        <f t="shared" si="42"/>
        <v>9518.09</v>
      </c>
      <c r="CR55">
        <f t="shared" si="43"/>
        <v>0</v>
      </c>
      <c r="CS55">
        <f t="shared" si="44"/>
        <v>0</v>
      </c>
      <c r="CT55">
        <f t="shared" si="45"/>
        <v>0</v>
      </c>
      <c r="CU55">
        <f t="shared" si="46"/>
        <v>0</v>
      </c>
      <c r="CV55">
        <f t="shared" si="47"/>
        <v>0</v>
      </c>
      <c r="CW55">
        <f t="shared" si="48"/>
        <v>0</v>
      </c>
      <c r="CX55">
        <f t="shared" si="49"/>
        <v>0</v>
      </c>
      <c r="CY55">
        <f t="shared" si="50"/>
        <v>0</v>
      </c>
      <c r="CZ55">
        <f t="shared" si="51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18</v>
      </c>
      <c r="DW55" t="s">
        <v>18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41157063</v>
      </c>
      <c r="EF55">
        <v>13</v>
      </c>
      <c r="EG55" t="s">
        <v>43</v>
      </c>
      <c r="EH55">
        <v>0</v>
      </c>
      <c r="EI55" t="s">
        <v>6</v>
      </c>
      <c r="EJ55">
        <v>1</v>
      </c>
      <c r="EK55">
        <v>500003</v>
      </c>
      <c r="EL55" t="s">
        <v>44</v>
      </c>
      <c r="EM55" t="s">
        <v>45</v>
      </c>
      <c r="EO55" t="s">
        <v>6</v>
      </c>
      <c r="EQ55">
        <v>2097152</v>
      </c>
      <c r="ER55">
        <v>9518.09</v>
      </c>
      <c r="ES55">
        <v>9518.09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f t="shared" si="52"/>
        <v>0</v>
      </c>
      <c r="FS55">
        <v>0</v>
      </c>
      <c r="FX55">
        <v>0</v>
      </c>
      <c r="FY55">
        <v>0</v>
      </c>
      <c r="GA55" t="s">
        <v>6</v>
      </c>
      <c r="GD55">
        <v>1</v>
      </c>
      <c r="GF55">
        <v>-907810577</v>
      </c>
      <c r="GG55">
        <v>2</v>
      </c>
      <c r="GH55">
        <v>2</v>
      </c>
      <c r="GI55">
        <v>-2</v>
      </c>
      <c r="GJ55">
        <v>0</v>
      </c>
      <c r="GK55">
        <v>0</v>
      </c>
      <c r="GL55">
        <f t="shared" si="53"/>
        <v>0</v>
      </c>
      <c r="GM55">
        <f t="shared" si="54"/>
        <v>19036</v>
      </c>
      <c r="GN55">
        <f t="shared" si="55"/>
        <v>19036</v>
      </c>
      <c r="GO55">
        <f t="shared" si="56"/>
        <v>0</v>
      </c>
      <c r="GP55">
        <f t="shared" si="57"/>
        <v>0</v>
      </c>
      <c r="GR55">
        <v>0</v>
      </c>
      <c r="GS55">
        <v>2</v>
      </c>
      <c r="GT55">
        <v>0</v>
      </c>
      <c r="GU55" t="s">
        <v>6</v>
      </c>
      <c r="GV55">
        <f t="shared" si="58"/>
        <v>0</v>
      </c>
      <c r="GW55">
        <v>1</v>
      </c>
      <c r="GX55">
        <f t="shared" si="59"/>
        <v>0</v>
      </c>
      <c r="HA55">
        <v>0</v>
      </c>
      <c r="HB55">
        <v>0</v>
      </c>
      <c r="HC55">
        <f t="shared" si="60"/>
        <v>0</v>
      </c>
      <c r="HE55" t="s">
        <v>6</v>
      </c>
      <c r="HF55" t="s">
        <v>6</v>
      </c>
      <c r="HM55" t="s">
        <v>6</v>
      </c>
      <c r="HN55" t="s">
        <v>6</v>
      </c>
      <c r="HO55" t="s">
        <v>6</v>
      </c>
      <c r="HP55" t="s">
        <v>6</v>
      </c>
      <c r="HQ55" t="s">
        <v>6</v>
      </c>
      <c r="IK55">
        <v>0</v>
      </c>
    </row>
    <row r="56" spans="1:255" x14ac:dyDescent="0.2">
      <c r="A56" s="2">
        <v>17</v>
      </c>
      <c r="B56" s="2">
        <v>1</v>
      </c>
      <c r="C56" s="2">
        <f>ROW(SmtRes!A118)</f>
        <v>118</v>
      </c>
      <c r="D56" s="2">
        <f>ROW(EtalonRes!A118)</f>
        <v>118</v>
      </c>
      <c r="E56" s="2" t="s">
        <v>68</v>
      </c>
      <c r="F56" s="2" t="s">
        <v>69</v>
      </c>
      <c r="G56" s="2" t="s">
        <v>70</v>
      </c>
      <c r="H56" s="2" t="s">
        <v>18</v>
      </c>
      <c r="I56" s="2">
        <v>85</v>
      </c>
      <c r="J56" s="2">
        <v>0</v>
      </c>
      <c r="K56" s="2">
        <v>85</v>
      </c>
      <c r="L56" s="2"/>
      <c r="M56" s="2"/>
      <c r="N56" s="2"/>
      <c r="O56" s="2">
        <f t="shared" si="21"/>
        <v>1437</v>
      </c>
      <c r="P56" s="2">
        <f t="shared" si="22"/>
        <v>0</v>
      </c>
      <c r="Q56" s="2">
        <f t="shared" si="23"/>
        <v>0</v>
      </c>
      <c r="R56" s="2">
        <f t="shared" si="24"/>
        <v>0</v>
      </c>
      <c r="S56" s="2">
        <f t="shared" si="25"/>
        <v>1437</v>
      </c>
      <c r="T56" s="2">
        <f t="shared" si="26"/>
        <v>0</v>
      </c>
      <c r="U56" s="2">
        <f t="shared" si="27"/>
        <v>153</v>
      </c>
      <c r="V56" s="2">
        <f t="shared" si="28"/>
        <v>0</v>
      </c>
      <c r="W56" s="2">
        <f t="shared" si="29"/>
        <v>0</v>
      </c>
      <c r="X56" s="2">
        <f t="shared" si="30"/>
        <v>1063</v>
      </c>
      <c r="Y56" s="2">
        <f t="shared" si="31"/>
        <v>517</v>
      </c>
      <c r="Z56" s="2"/>
      <c r="AA56" s="2">
        <v>41556122</v>
      </c>
      <c r="AB56" s="2">
        <f t="shared" si="32"/>
        <v>16.91</v>
      </c>
      <c r="AC56" s="2">
        <f t="shared" si="33"/>
        <v>0</v>
      </c>
      <c r="AD56" s="2">
        <f t="shared" si="34"/>
        <v>0</v>
      </c>
      <c r="AE56" s="2">
        <f t="shared" si="35"/>
        <v>0</v>
      </c>
      <c r="AF56" s="2">
        <f t="shared" si="36"/>
        <v>16.91</v>
      </c>
      <c r="AG56" s="2">
        <f t="shared" si="37"/>
        <v>0</v>
      </c>
      <c r="AH56" s="2">
        <f t="shared" si="38"/>
        <v>1.8</v>
      </c>
      <c r="AI56" s="2">
        <f t="shared" si="39"/>
        <v>0</v>
      </c>
      <c r="AJ56" s="2">
        <f t="shared" si="40"/>
        <v>0</v>
      </c>
      <c r="AK56" s="2">
        <v>16.91</v>
      </c>
      <c r="AL56" s="2">
        <v>0</v>
      </c>
      <c r="AM56" s="2">
        <v>0</v>
      </c>
      <c r="AN56" s="2">
        <v>0</v>
      </c>
      <c r="AO56" s="2">
        <v>16.91</v>
      </c>
      <c r="AP56" s="2">
        <v>0</v>
      </c>
      <c r="AQ56" s="2">
        <v>1.8</v>
      </c>
      <c r="AR56" s="2">
        <v>0</v>
      </c>
      <c r="AS56" s="2">
        <v>0</v>
      </c>
      <c r="AT56" s="2">
        <v>74</v>
      </c>
      <c r="AU56" s="2">
        <v>36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6</v>
      </c>
      <c r="BE56" s="2" t="s">
        <v>6</v>
      </c>
      <c r="BF56" s="2" t="s">
        <v>6</v>
      </c>
      <c r="BG56" s="2" t="s">
        <v>6</v>
      </c>
      <c r="BH56" s="2">
        <v>0</v>
      </c>
      <c r="BI56" s="2">
        <v>4</v>
      </c>
      <c r="BJ56" s="2" t="s">
        <v>71</v>
      </c>
      <c r="BK56" s="2"/>
      <c r="BL56" s="2"/>
      <c r="BM56" s="2">
        <v>200001</v>
      </c>
      <c r="BN56" s="2">
        <v>0</v>
      </c>
      <c r="BO56" s="2" t="s">
        <v>6</v>
      </c>
      <c r="BP56" s="2">
        <v>0</v>
      </c>
      <c r="BQ56" s="2">
        <v>4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6</v>
      </c>
      <c r="BZ56" s="2">
        <v>74</v>
      </c>
      <c r="CA56" s="2">
        <v>36</v>
      </c>
      <c r="CB56" s="2" t="s">
        <v>6</v>
      </c>
      <c r="CC56" s="2"/>
      <c r="CD56" s="2"/>
      <c r="CE56" s="2">
        <v>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6</v>
      </c>
      <c r="CO56" s="2">
        <v>0</v>
      </c>
      <c r="CP56" s="2">
        <f t="shared" si="41"/>
        <v>1437</v>
      </c>
      <c r="CQ56" s="2">
        <f t="shared" si="42"/>
        <v>0</v>
      </c>
      <c r="CR56" s="2">
        <f t="shared" si="43"/>
        <v>0</v>
      </c>
      <c r="CS56" s="2">
        <f t="shared" si="44"/>
        <v>0</v>
      </c>
      <c r="CT56" s="2">
        <f t="shared" si="45"/>
        <v>16.91</v>
      </c>
      <c r="CU56" s="2">
        <f t="shared" si="46"/>
        <v>0</v>
      </c>
      <c r="CV56" s="2">
        <f t="shared" si="47"/>
        <v>1.8</v>
      </c>
      <c r="CW56" s="2">
        <f t="shared" si="48"/>
        <v>0</v>
      </c>
      <c r="CX56" s="2">
        <f t="shared" si="49"/>
        <v>0</v>
      </c>
      <c r="CY56" s="2">
        <f t="shared" si="50"/>
        <v>1063.3800000000001</v>
      </c>
      <c r="CZ56" s="2">
        <f t="shared" si="51"/>
        <v>517.32000000000005</v>
      </c>
      <c r="DA56" s="2"/>
      <c r="DB56" s="2"/>
      <c r="DC56" s="2" t="s">
        <v>6</v>
      </c>
      <c r="DD56" s="2" t="s">
        <v>6</v>
      </c>
      <c r="DE56" s="2" t="s">
        <v>6</v>
      </c>
      <c r="DF56" s="2" t="s">
        <v>6</v>
      </c>
      <c r="DG56" s="2" t="s">
        <v>6</v>
      </c>
      <c r="DH56" s="2" t="s">
        <v>6</v>
      </c>
      <c r="DI56" s="2" t="s">
        <v>6</v>
      </c>
      <c r="DJ56" s="2" t="s">
        <v>6</v>
      </c>
      <c r="DK56" s="2" t="s">
        <v>6</v>
      </c>
      <c r="DL56" s="2" t="s">
        <v>6</v>
      </c>
      <c r="DM56" s="2" t="s">
        <v>6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18</v>
      </c>
      <c r="DW56" s="2" t="s">
        <v>18</v>
      </c>
      <c r="DX56" s="2">
        <v>1</v>
      </c>
      <c r="DY56" s="2"/>
      <c r="DZ56" s="2" t="s">
        <v>6</v>
      </c>
      <c r="EA56" s="2" t="s">
        <v>6</v>
      </c>
      <c r="EB56" s="2" t="s">
        <v>6</v>
      </c>
      <c r="EC56" s="2" t="s">
        <v>6</v>
      </c>
      <c r="ED56" s="2"/>
      <c r="EE56" s="2">
        <v>41156849</v>
      </c>
      <c r="EF56" s="2">
        <v>4</v>
      </c>
      <c r="EG56" s="2" t="s">
        <v>72</v>
      </c>
      <c r="EH56" s="2">
        <v>83</v>
      </c>
      <c r="EI56" s="2" t="s">
        <v>72</v>
      </c>
      <c r="EJ56" s="2">
        <v>4</v>
      </c>
      <c r="EK56" s="2">
        <v>200001</v>
      </c>
      <c r="EL56" s="2" t="s">
        <v>73</v>
      </c>
      <c r="EM56" s="2" t="s">
        <v>74</v>
      </c>
      <c r="EN56" s="2"/>
      <c r="EO56" s="2" t="s">
        <v>6</v>
      </c>
      <c r="EP56" s="2"/>
      <c r="EQ56" s="2">
        <v>0</v>
      </c>
      <c r="ER56" s="2">
        <v>16.91</v>
      </c>
      <c r="ES56" s="2">
        <v>0</v>
      </c>
      <c r="ET56" s="2">
        <v>0</v>
      </c>
      <c r="EU56" s="2">
        <v>0</v>
      </c>
      <c r="EV56" s="2">
        <v>16.91</v>
      </c>
      <c r="EW56" s="2">
        <v>1.8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f t="shared" si="52"/>
        <v>0</v>
      </c>
      <c r="FS56" s="2">
        <v>0</v>
      </c>
      <c r="FT56" s="2"/>
      <c r="FU56" s="2"/>
      <c r="FV56" s="2"/>
      <c r="FW56" s="2"/>
      <c r="FX56" s="2">
        <v>74</v>
      </c>
      <c r="FY56" s="2">
        <v>36</v>
      </c>
      <c r="FZ56" s="2"/>
      <c r="GA56" s="2" t="s">
        <v>6</v>
      </c>
      <c r="GB56" s="2"/>
      <c r="GC56" s="2"/>
      <c r="GD56" s="2">
        <v>1</v>
      </c>
      <c r="GE56" s="2"/>
      <c r="GF56" s="2">
        <v>1005361611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53"/>
        <v>0</v>
      </c>
      <c r="GM56" s="2">
        <f t="shared" si="54"/>
        <v>3017</v>
      </c>
      <c r="GN56" s="2">
        <f t="shared" si="55"/>
        <v>0</v>
      </c>
      <c r="GO56" s="2">
        <f t="shared" si="56"/>
        <v>0</v>
      </c>
      <c r="GP56" s="2">
        <f t="shared" si="57"/>
        <v>3017</v>
      </c>
      <c r="GQ56" s="2"/>
      <c r="GR56" s="2">
        <v>0</v>
      </c>
      <c r="GS56" s="2">
        <v>3</v>
      </c>
      <c r="GT56" s="2">
        <v>0</v>
      </c>
      <c r="GU56" s="2" t="s">
        <v>6</v>
      </c>
      <c r="GV56" s="2">
        <f t="shared" si="58"/>
        <v>0</v>
      </c>
      <c r="GW56" s="2">
        <v>1</v>
      </c>
      <c r="GX56" s="2">
        <f t="shared" si="59"/>
        <v>0</v>
      </c>
      <c r="GY56" s="2"/>
      <c r="GZ56" s="2"/>
      <c r="HA56" s="2">
        <v>0</v>
      </c>
      <c r="HB56" s="2">
        <v>0</v>
      </c>
      <c r="HC56" s="2">
        <f t="shared" si="60"/>
        <v>0</v>
      </c>
      <c r="HD56" s="2"/>
      <c r="HE56" s="2" t="s">
        <v>6</v>
      </c>
      <c r="HF56" s="2" t="s">
        <v>6</v>
      </c>
      <c r="HG56" s="2"/>
      <c r="HH56" s="2"/>
      <c r="HI56" s="2"/>
      <c r="HJ56" s="2"/>
      <c r="HK56" s="2"/>
      <c r="HL56" s="2"/>
      <c r="HM56" s="2" t="s">
        <v>6</v>
      </c>
      <c r="HN56" s="2" t="s">
        <v>75</v>
      </c>
      <c r="HO56" s="2" t="s">
        <v>76</v>
      </c>
      <c r="HP56" s="2" t="s">
        <v>72</v>
      </c>
      <c r="HQ56" s="2" t="s">
        <v>72</v>
      </c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C57">
        <f>ROW(SmtRes!A120)</f>
        <v>120</v>
      </c>
      <c r="D57">
        <f>ROW(EtalonRes!A120)</f>
        <v>120</v>
      </c>
      <c r="E57" t="s">
        <v>68</v>
      </c>
      <c r="F57" t="s">
        <v>69</v>
      </c>
      <c r="G57" t="s">
        <v>70</v>
      </c>
      <c r="H57" t="s">
        <v>18</v>
      </c>
      <c r="I57">
        <v>85</v>
      </c>
      <c r="J57">
        <v>0</v>
      </c>
      <c r="K57">
        <v>85</v>
      </c>
      <c r="O57">
        <f t="shared" si="21"/>
        <v>1437</v>
      </c>
      <c r="P57">
        <f t="shared" si="22"/>
        <v>0</v>
      </c>
      <c r="Q57">
        <f t="shared" si="23"/>
        <v>0</v>
      </c>
      <c r="R57">
        <f t="shared" si="24"/>
        <v>0</v>
      </c>
      <c r="S57">
        <f t="shared" si="25"/>
        <v>1437</v>
      </c>
      <c r="T57">
        <f t="shared" si="26"/>
        <v>0</v>
      </c>
      <c r="U57">
        <f t="shared" si="27"/>
        <v>153</v>
      </c>
      <c r="V57">
        <f t="shared" si="28"/>
        <v>0</v>
      </c>
      <c r="W57">
        <f t="shared" si="29"/>
        <v>0</v>
      </c>
      <c r="X57">
        <f t="shared" si="30"/>
        <v>1063</v>
      </c>
      <c r="Y57">
        <f t="shared" si="31"/>
        <v>517</v>
      </c>
      <c r="AA57">
        <v>41556121</v>
      </c>
      <c r="AB57">
        <f t="shared" si="32"/>
        <v>16.91</v>
      </c>
      <c r="AC57">
        <f t="shared" si="33"/>
        <v>0</v>
      </c>
      <c r="AD57">
        <f t="shared" si="34"/>
        <v>0</v>
      </c>
      <c r="AE57">
        <f t="shared" si="35"/>
        <v>0</v>
      </c>
      <c r="AF57">
        <f t="shared" si="36"/>
        <v>16.91</v>
      </c>
      <c r="AG57">
        <f t="shared" si="37"/>
        <v>0</v>
      </c>
      <c r="AH57">
        <f t="shared" si="38"/>
        <v>1.8</v>
      </c>
      <c r="AI57">
        <f t="shared" si="39"/>
        <v>0</v>
      </c>
      <c r="AJ57">
        <f t="shared" si="40"/>
        <v>0</v>
      </c>
      <c r="AK57">
        <v>16.91</v>
      </c>
      <c r="AL57">
        <v>0</v>
      </c>
      <c r="AM57">
        <v>0</v>
      </c>
      <c r="AN57">
        <v>0</v>
      </c>
      <c r="AO57">
        <v>16.91</v>
      </c>
      <c r="AP57">
        <v>0</v>
      </c>
      <c r="AQ57">
        <v>1.8</v>
      </c>
      <c r="AR57">
        <v>0</v>
      </c>
      <c r="AS57">
        <v>0</v>
      </c>
      <c r="AT57">
        <v>74</v>
      </c>
      <c r="AU57">
        <v>36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6</v>
      </c>
      <c r="BE57" t="s">
        <v>6</v>
      </c>
      <c r="BF57" t="s">
        <v>6</v>
      </c>
      <c r="BG57" t="s">
        <v>6</v>
      </c>
      <c r="BH57">
        <v>0</v>
      </c>
      <c r="BI57">
        <v>4</v>
      </c>
      <c r="BJ57" t="s">
        <v>71</v>
      </c>
      <c r="BM57">
        <v>200001</v>
      </c>
      <c r="BN57">
        <v>0</v>
      </c>
      <c r="BO57" t="s">
        <v>6</v>
      </c>
      <c r="BP57">
        <v>0</v>
      </c>
      <c r="BQ57">
        <v>4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74</v>
      </c>
      <c r="CA57">
        <v>36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41"/>
        <v>1437</v>
      </c>
      <c r="CQ57">
        <f t="shared" si="42"/>
        <v>0</v>
      </c>
      <c r="CR57">
        <f t="shared" si="43"/>
        <v>0</v>
      </c>
      <c r="CS57">
        <f t="shared" si="44"/>
        <v>0</v>
      </c>
      <c r="CT57">
        <f t="shared" si="45"/>
        <v>16.91</v>
      </c>
      <c r="CU57">
        <f t="shared" si="46"/>
        <v>0</v>
      </c>
      <c r="CV57">
        <f t="shared" si="47"/>
        <v>1.8</v>
      </c>
      <c r="CW57">
        <f t="shared" si="48"/>
        <v>0</v>
      </c>
      <c r="CX57">
        <f t="shared" si="49"/>
        <v>0</v>
      </c>
      <c r="CY57">
        <f t="shared" si="50"/>
        <v>1063.3800000000001</v>
      </c>
      <c r="CZ57">
        <f t="shared" si="51"/>
        <v>517.32000000000005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18</v>
      </c>
      <c r="DW57" t="s">
        <v>18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41156849</v>
      </c>
      <c r="EF57">
        <v>4</v>
      </c>
      <c r="EG57" t="s">
        <v>72</v>
      </c>
      <c r="EH57">
        <v>83</v>
      </c>
      <c r="EI57" t="s">
        <v>72</v>
      </c>
      <c r="EJ57">
        <v>4</v>
      </c>
      <c r="EK57">
        <v>200001</v>
      </c>
      <c r="EL57" t="s">
        <v>73</v>
      </c>
      <c r="EM57" t="s">
        <v>74</v>
      </c>
      <c r="EO57" t="s">
        <v>6</v>
      </c>
      <c r="EQ57">
        <v>0</v>
      </c>
      <c r="ER57">
        <v>16.91</v>
      </c>
      <c r="ES57">
        <v>0</v>
      </c>
      <c r="ET57">
        <v>0</v>
      </c>
      <c r="EU57">
        <v>0</v>
      </c>
      <c r="EV57">
        <v>16.91</v>
      </c>
      <c r="EW57">
        <v>1.8</v>
      </c>
      <c r="EX57">
        <v>0</v>
      </c>
      <c r="EY57">
        <v>0</v>
      </c>
      <c r="FQ57">
        <v>0</v>
      </c>
      <c r="FR57">
        <f t="shared" si="52"/>
        <v>0</v>
      </c>
      <c r="FS57">
        <v>0</v>
      </c>
      <c r="FX57">
        <v>74</v>
      </c>
      <c r="FY57">
        <v>36</v>
      </c>
      <c r="GA57" t="s">
        <v>6</v>
      </c>
      <c r="GD57">
        <v>1</v>
      </c>
      <c r="GF57">
        <v>1005361611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53"/>
        <v>0</v>
      </c>
      <c r="GM57">
        <f t="shared" si="54"/>
        <v>3017</v>
      </c>
      <c r="GN57">
        <f t="shared" si="55"/>
        <v>0</v>
      </c>
      <c r="GO57">
        <f t="shared" si="56"/>
        <v>0</v>
      </c>
      <c r="GP57">
        <f t="shared" si="57"/>
        <v>3017</v>
      </c>
      <c r="GR57">
        <v>0</v>
      </c>
      <c r="GS57">
        <v>3</v>
      </c>
      <c r="GT57">
        <v>0</v>
      </c>
      <c r="GU57" t="s">
        <v>6</v>
      </c>
      <c r="GV57">
        <f t="shared" si="58"/>
        <v>0</v>
      </c>
      <c r="GW57">
        <v>1</v>
      </c>
      <c r="GX57">
        <f t="shared" si="59"/>
        <v>0</v>
      </c>
      <c r="HA57">
        <v>0</v>
      </c>
      <c r="HB57">
        <v>0</v>
      </c>
      <c r="HC57">
        <f t="shared" si="60"/>
        <v>0</v>
      </c>
      <c r="HE57" t="s">
        <v>6</v>
      </c>
      <c r="HF57" t="s">
        <v>6</v>
      </c>
      <c r="HM57" t="s">
        <v>6</v>
      </c>
      <c r="HN57" t="s">
        <v>75</v>
      </c>
      <c r="HO57" t="s">
        <v>76</v>
      </c>
      <c r="HP57" t="s">
        <v>72</v>
      </c>
      <c r="HQ57" t="s">
        <v>72</v>
      </c>
      <c r="IK57">
        <v>0</v>
      </c>
    </row>
    <row r="58" spans="1:255" x14ac:dyDescent="0.2">
      <c r="A58" s="2">
        <v>17</v>
      </c>
      <c r="B58" s="2">
        <v>1</v>
      </c>
      <c r="C58" s="2">
        <f>ROW(SmtRes!A122)</f>
        <v>122</v>
      </c>
      <c r="D58" s="2">
        <f>ROW(EtalonRes!A122)</f>
        <v>122</v>
      </c>
      <c r="E58" s="2" t="s">
        <v>77</v>
      </c>
      <c r="F58" s="2" t="s">
        <v>78</v>
      </c>
      <c r="G58" s="2" t="s">
        <v>79</v>
      </c>
      <c r="H58" s="2" t="s">
        <v>18</v>
      </c>
      <c r="I58" s="2">
        <v>4</v>
      </c>
      <c r="J58" s="2">
        <v>0</v>
      </c>
      <c r="K58" s="2">
        <v>4</v>
      </c>
      <c r="L58" s="2"/>
      <c r="M58" s="2"/>
      <c r="N58" s="2"/>
      <c r="O58" s="2">
        <f t="shared" si="21"/>
        <v>68</v>
      </c>
      <c r="P58" s="2">
        <f t="shared" si="22"/>
        <v>0</v>
      </c>
      <c r="Q58" s="2">
        <f t="shared" si="23"/>
        <v>0</v>
      </c>
      <c r="R58" s="2">
        <f t="shared" si="24"/>
        <v>0</v>
      </c>
      <c r="S58" s="2">
        <f t="shared" si="25"/>
        <v>68</v>
      </c>
      <c r="T58" s="2">
        <f t="shared" si="26"/>
        <v>0</v>
      </c>
      <c r="U58" s="2">
        <f t="shared" si="27"/>
        <v>7.2</v>
      </c>
      <c r="V58" s="2">
        <f t="shared" si="28"/>
        <v>0</v>
      </c>
      <c r="W58" s="2">
        <f t="shared" si="29"/>
        <v>0</v>
      </c>
      <c r="X58" s="2">
        <f t="shared" si="30"/>
        <v>50</v>
      </c>
      <c r="Y58" s="2">
        <f t="shared" si="31"/>
        <v>24</v>
      </c>
      <c r="Z58" s="2"/>
      <c r="AA58" s="2">
        <v>41556122</v>
      </c>
      <c r="AB58" s="2">
        <f t="shared" si="32"/>
        <v>16.91</v>
      </c>
      <c r="AC58" s="2">
        <f t="shared" si="33"/>
        <v>0</v>
      </c>
      <c r="AD58" s="2">
        <f t="shared" si="34"/>
        <v>0</v>
      </c>
      <c r="AE58" s="2">
        <f t="shared" si="35"/>
        <v>0</v>
      </c>
      <c r="AF58" s="2">
        <f t="shared" si="36"/>
        <v>16.91</v>
      </c>
      <c r="AG58" s="2">
        <f t="shared" si="37"/>
        <v>0</v>
      </c>
      <c r="AH58" s="2">
        <f t="shared" si="38"/>
        <v>1.8</v>
      </c>
      <c r="AI58" s="2">
        <f t="shared" si="39"/>
        <v>0</v>
      </c>
      <c r="AJ58" s="2">
        <f t="shared" si="40"/>
        <v>0</v>
      </c>
      <c r="AK58" s="2">
        <v>16.91</v>
      </c>
      <c r="AL58" s="2">
        <v>0</v>
      </c>
      <c r="AM58" s="2">
        <v>0</v>
      </c>
      <c r="AN58" s="2">
        <v>0</v>
      </c>
      <c r="AO58" s="2">
        <v>16.91</v>
      </c>
      <c r="AP58" s="2">
        <v>0</v>
      </c>
      <c r="AQ58" s="2">
        <v>1.8</v>
      </c>
      <c r="AR58" s="2">
        <v>0</v>
      </c>
      <c r="AS58" s="2">
        <v>0</v>
      </c>
      <c r="AT58" s="2">
        <v>74</v>
      </c>
      <c r="AU58" s="2">
        <v>36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6</v>
      </c>
      <c r="BE58" s="2" t="s">
        <v>6</v>
      </c>
      <c r="BF58" s="2" t="s">
        <v>6</v>
      </c>
      <c r="BG58" s="2" t="s">
        <v>6</v>
      </c>
      <c r="BH58" s="2">
        <v>0</v>
      </c>
      <c r="BI58" s="2">
        <v>4</v>
      </c>
      <c r="BJ58" s="2" t="s">
        <v>80</v>
      </c>
      <c r="BK58" s="2"/>
      <c r="BL58" s="2"/>
      <c r="BM58" s="2">
        <v>200001</v>
      </c>
      <c r="BN58" s="2">
        <v>0</v>
      </c>
      <c r="BO58" s="2" t="s">
        <v>6</v>
      </c>
      <c r="BP58" s="2">
        <v>0</v>
      </c>
      <c r="BQ58" s="2">
        <v>4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6</v>
      </c>
      <c r="BZ58" s="2">
        <v>74</v>
      </c>
      <c r="CA58" s="2">
        <v>36</v>
      </c>
      <c r="CB58" s="2" t="s">
        <v>6</v>
      </c>
      <c r="CC58" s="2"/>
      <c r="CD58" s="2"/>
      <c r="CE58" s="2">
        <v>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6</v>
      </c>
      <c r="CO58" s="2">
        <v>0</v>
      </c>
      <c r="CP58" s="2">
        <f t="shared" si="41"/>
        <v>68</v>
      </c>
      <c r="CQ58" s="2">
        <f t="shared" si="42"/>
        <v>0</v>
      </c>
      <c r="CR58" s="2">
        <f t="shared" si="43"/>
        <v>0</v>
      </c>
      <c r="CS58" s="2">
        <f t="shared" si="44"/>
        <v>0</v>
      </c>
      <c r="CT58" s="2">
        <f t="shared" si="45"/>
        <v>16.91</v>
      </c>
      <c r="CU58" s="2">
        <f t="shared" si="46"/>
        <v>0</v>
      </c>
      <c r="CV58" s="2">
        <f t="shared" si="47"/>
        <v>1.8</v>
      </c>
      <c r="CW58" s="2">
        <f t="shared" si="48"/>
        <v>0</v>
      </c>
      <c r="CX58" s="2">
        <f t="shared" si="49"/>
        <v>0</v>
      </c>
      <c r="CY58" s="2">
        <f t="shared" si="50"/>
        <v>50.32</v>
      </c>
      <c r="CZ58" s="2">
        <f t="shared" si="51"/>
        <v>24.48</v>
      </c>
      <c r="DA58" s="2"/>
      <c r="DB58" s="2"/>
      <c r="DC58" s="2" t="s">
        <v>6</v>
      </c>
      <c r="DD58" s="2" t="s">
        <v>6</v>
      </c>
      <c r="DE58" s="2" t="s">
        <v>6</v>
      </c>
      <c r="DF58" s="2" t="s">
        <v>6</v>
      </c>
      <c r="DG58" s="2" t="s">
        <v>6</v>
      </c>
      <c r="DH58" s="2" t="s">
        <v>6</v>
      </c>
      <c r="DI58" s="2" t="s">
        <v>6</v>
      </c>
      <c r="DJ58" s="2" t="s">
        <v>6</v>
      </c>
      <c r="DK58" s="2" t="s">
        <v>6</v>
      </c>
      <c r="DL58" s="2" t="s">
        <v>6</v>
      </c>
      <c r="DM58" s="2" t="s">
        <v>6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18</v>
      </c>
      <c r="DW58" s="2" t="s">
        <v>18</v>
      </c>
      <c r="DX58" s="2">
        <v>1</v>
      </c>
      <c r="DY58" s="2"/>
      <c r="DZ58" s="2" t="s">
        <v>6</v>
      </c>
      <c r="EA58" s="2" t="s">
        <v>6</v>
      </c>
      <c r="EB58" s="2" t="s">
        <v>6</v>
      </c>
      <c r="EC58" s="2" t="s">
        <v>6</v>
      </c>
      <c r="ED58" s="2"/>
      <c r="EE58" s="2">
        <v>41156849</v>
      </c>
      <c r="EF58" s="2">
        <v>4</v>
      </c>
      <c r="EG58" s="2" t="s">
        <v>72</v>
      </c>
      <c r="EH58" s="2">
        <v>83</v>
      </c>
      <c r="EI58" s="2" t="s">
        <v>72</v>
      </c>
      <c r="EJ58" s="2">
        <v>4</v>
      </c>
      <c r="EK58" s="2">
        <v>200001</v>
      </c>
      <c r="EL58" s="2" t="s">
        <v>73</v>
      </c>
      <c r="EM58" s="2" t="s">
        <v>74</v>
      </c>
      <c r="EN58" s="2"/>
      <c r="EO58" s="2" t="s">
        <v>6</v>
      </c>
      <c r="EP58" s="2"/>
      <c r="EQ58" s="2">
        <v>0</v>
      </c>
      <c r="ER58" s="2">
        <v>16.91</v>
      </c>
      <c r="ES58" s="2">
        <v>0</v>
      </c>
      <c r="ET58" s="2">
        <v>0</v>
      </c>
      <c r="EU58" s="2">
        <v>0</v>
      </c>
      <c r="EV58" s="2">
        <v>16.91</v>
      </c>
      <c r="EW58" s="2">
        <v>1.8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f t="shared" si="52"/>
        <v>0</v>
      </c>
      <c r="FS58" s="2">
        <v>0</v>
      </c>
      <c r="FT58" s="2"/>
      <c r="FU58" s="2"/>
      <c r="FV58" s="2"/>
      <c r="FW58" s="2"/>
      <c r="FX58" s="2">
        <v>74</v>
      </c>
      <c r="FY58" s="2">
        <v>36</v>
      </c>
      <c r="FZ58" s="2"/>
      <c r="GA58" s="2" t="s">
        <v>6</v>
      </c>
      <c r="GB58" s="2"/>
      <c r="GC58" s="2"/>
      <c r="GD58" s="2">
        <v>1</v>
      </c>
      <c r="GE58" s="2"/>
      <c r="GF58" s="2">
        <v>-401703850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53"/>
        <v>0</v>
      </c>
      <c r="GM58" s="2">
        <f t="shared" si="54"/>
        <v>142</v>
      </c>
      <c r="GN58" s="2">
        <f t="shared" si="55"/>
        <v>0</v>
      </c>
      <c r="GO58" s="2">
        <f t="shared" si="56"/>
        <v>0</v>
      </c>
      <c r="GP58" s="2">
        <f t="shared" si="57"/>
        <v>142</v>
      </c>
      <c r="GQ58" s="2"/>
      <c r="GR58" s="2">
        <v>0</v>
      </c>
      <c r="GS58" s="2">
        <v>3</v>
      </c>
      <c r="GT58" s="2">
        <v>0</v>
      </c>
      <c r="GU58" s="2" t="s">
        <v>6</v>
      </c>
      <c r="GV58" s="2">
        <f t="shared" si="58"/>
        <v>0</v>
      </c>
      <c r="GW58" s="2">
        <v>1</v>
      </c>
      <c r="GX58" s="2">
        <f t="shared" si="59"/>
        <v>0</v>
      </c>
      <c r="GY58" s="2"/>
      <c r="GZ58" s="2"/>
      <c r="HA58" s="2">
        <v>0</v>
      </c>
      <c r="HB58" s="2">
        <v>0</v>
      </c>
      <c r="HC58" s="2">
        <f t="shared" si="60"/>
        <v>0</v>
      </c>
      <c r="HD58" s="2"/>
      <c r="HE58" s="2" t="s">
        <v>6</v>
      </c>
      <c r="HF58" s="2" t="s">
        <v>6</v>
      </c>
      <c r="HG58" s="2"/>
      <c r="HH58" s="2"/>
      <c r="HI58" s="2"/>
      <c r="HJ58" s="2"/>
      <c r="HK58" s="2"/>
      <c r="HL58" s="2"/>
      <c r="HM58" s="2" t="s">
        <v>6</v>
      </c>
      <c r="HN58" s="2" t="s">
        <v>75</v>
      </c>
      <c r="HO58" s="2" t="s">
        <v>76</v>
      </c>
      <c r="HP58" s="2" t="s">
        <v>72</v>
      </c>
      <c r="HQ58" s="2" t="s">
        <v>72</v>
      </c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C59">
        <f>ROW(SmtRes!A124)</f>
        <v>124</v>
      </c>
      <c r="D59">
        <f>ROW(EtalonRes!A124)</f>
        <v>124</v>
      </c>
      <c r="E59" t="s">
        <v>77</v>
      </c>
      <c r="F59" t="s">
        <v>78</v>
      </c>
      <c r="G59" t="s">
        <v>79</v>
      </c>
      <c r="H59" t="s">
        <v>18</v>
      </c>
      <c r="I59">
        <v>4</v>
      </c>
      <c r="J59">
        <v>0</v>
      </c>
      <c r="K59">
        <v>4</v>
      </c>
      <c r="O59">
        <f t="shared" si="21"/>
        <v>68</v>
      </c>
      <c r="P59">
        <f t="shared" si="22"/>
        <v>0</v>
      </c>
      <c r="Q59">
        <f t="shared" si="23"/>
        <v>0</v>
      </c>
      <c r="R59">
        <f t="shared" si="24"/>
        <v>0</v>
      </c>
      <c r="S59">
        <f t="shared" si="25"/>
        <v>68</v>
      </c>
      <c r="T59">
        <f t="shared" si="26"/>
        <v>0</v>
      </c>
      <c r="U59">
        <f t="shared" si="27"/>
        <v>7.2</v>
      </c>
      <c r="V59">
        <f t="shared" si="28"/>
        <v>0</v>
      </c>
      <c r="W59">
        <f t="shared" si="29"/>
        <v>0</v>
      </c>
      <c r="X59">
        <f t="shared" si="30"/>
        <v>50</v>
      </c>
      <c r="Y59">
        <f t="shared" si="31"/>
        <v>24</v>
      </c>
      <c r="AA59">
        <v>41556121</v>
      </c>
      <c r="AB59">
        <f t="shared" si="32"/>
        <v>16.91</v>
      </c>
      <c r="AC59">
        <f t="shared" si="33"/>
        <v>0</v>
      </c>
      <c r="AD59">
        <f t="shared" si="34"/>
        <v>0</v>
      </c>
      <c r="AE59">
        <f t="shared" si="35"/>
        <v>0</v>
      </c>
      <c r="AF59">
        <f t="shared" si="36"/>
        <v>16.91</v>
      </c>
      <c r="AG59">
        <f t="shared" si="37"/>
        <v>0</v>
      </c>
      <c r="AH59">
        <f t="shared" si="38"/>
        <v>1.8</v>
      </c>
      <c r="AI59">
        <f t="shared" si="39"/>
        <v>0</v>
      </c>
      <c r="AJ59">
        <f t="shared" si="40"/>
        <v>0</v>
      </c>
      <c r="AK59">
        <v>16.91</v>
      </c>
      <c r="AL59">
        <v>0</v>
      </c>
      <c r="AM59">
        <v>0</v>
      </c>
      <c r="AN59">
        <v>0</v>
      </c>
      <c r="AO59">
        <v>16.91</v>
      </c>
      <c r="AP59">
        <v>0</v>
      </c>
      <c r="AQ59">
        <v>1.8</v>
      </c>
      <c r="AR59">
        <v>0</v>
      </c>
      <c r="AS59">
        <v>0</v>
      </c>
      <c r="AT59">
        <v>74</v>
      </c>
      <c r="AU59">
        <v>36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6</v>
      </c>
      <c r="BE59" t="s">
        <v>6</v>
      </c>
      <c r="BF59" t="s">
        <v>6</v>
      </c>
      <c r="BG59" t="s">
        <v>6</v>
      </c>
      <c r="BH59">
        <v>0</v>
      </c>
      <c r="BI59">
        <v>4</v>
      </c>
      <c r="BJ59" t="s">
        <v>80</v>
      </c>
      <c r="BM59">
        <v>200001</v>
      </c>
      <c r="BN59">
        <v>0</v>
      </c>
      <c r="BO59" t="s">
        <v>6</v>
      </c>
      <c r="BP59">
        <v>0</v>
      </c>
      <c r="BQ59">
        <v>4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74</v>
      </c>
      <c r="CA59">
        <v>36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41"/>
        <v>68</v>
      </c>
      <c r="CQ59">
        <f t="shared" si="42"/>
        <v>0</v>
      </c>
      <c r="CR59">
        <f t="shared" si="43"/>
        <v>0</v>
      </c>
      <c r="CS59">
        <f t="shared" si="44"/>
        <v>0</v>
      </c>
      <c r="CT59">
        <f t="shared" si="45"/>
        <v>16.91</v>
      </c>
      <c r="CU59">
        <f t="shared" si="46"/>
        <v>0</v>
      </c>
      <c r="CV59">
        <f t="shared" si="47"/>
        <v>1.8</v>
      </c>
      <c r="CW59">
        <f t="shared" si="48"/>
        <v>0</v>
      </c>
      <c r="CX59">
        <f t="shared" si="49"/>
        <v>0</v>
      </c>
      <c r="CY59">
        <f t="shared" si="50"/>
        <v>50.32</v>
      </c>
      <c r="CZ59">
        <f t="shared" si="51"/>
        <v>24.48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18</v>
      </c>
      <c r="DW59" t="s">
        <v>18</v>
      </c>
      <c r="DX59">
        <v>1</v>
      </c>
      <c r="DZ59" t="s">
        <v>6</v>
      </c>
      <c r="EA59" t="s">
        <v>6</v>
      </c>
      <c r="EB59" t="s">
        <v>6</v>
      </c>
      <c r="EC59" t="s">
        <v>6</v>
      </c>
      <c r="EE59">
        <v>41156849</v>
      </c>
      <c r="EF59">
        <v>4</v>
      </c>
      <c r="EG59" t="s">
        <v>72</v>
      </c>
      <c r="EH59">
        <v>83</v>
      </c>
      <c r="EI59" t="s">
        <v>72</v>
      </c>
      <c r="EJ59">
        <v>4</v>
      </c>
      <c r="EK59">
        <v>200001</v>
      </c>
      <c r="EL59" t="s">
        <v>73</v>
      </c>
      <c r="EM59" t="s">
        <v>74</v>
      </c>
      <c r="EO59" t="s">
        <v>6</v>
      </c>
      <c r="EQ59">
        <v>0</v>
      </c>
      <c r="ER59">
        <v>16.91</v>
      </c>
      <c r="ES59">
        <v>0</v>
      </c>
      <c r="ET59">
        <v>0</v>
      </c>
      <c r="EU59">
        <v>0</v>
      </c>
      <c r="EV59">
        <v>16.91</v>
      </c>
      <c r="EW59">
        <v>1.8</v>
      </c>
      <c r="EX59">
        <v>0</v>
      </c>
      <c r="EY59">
        <v>0</v>
      </c>
      <c r="FQ59">
        <v>0</v>
      </c>
      <c r="FR59">
        <f t="shared" si="52"/>
        <v>0</v>
      </c>
      <c r="FS59">
        <v>0</v>
      </c>
      <c r="FX59">
        <v>74</v>
      </c>
      <c r="FY59">
        <v>36</v>
      </c>
      <c r="GA59" t="s">
        <v>6</v>
      </c>
      <c r="GD59">
        <v>1</v>
      </c>
      <c r="GF59">
        <v>-401703850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53"/>
        <v>0</v>
      </c>
      <c r="GM59">
        <f t="shared" si="54"/>
        <v>142</v>
      </c>
      <c r="GN59">
        <f t="shared" si="55"/>
        <v>0</v>
      </c>
      <c r="GO59">
        <f t="shared" si="56"/>
        <v>0</v>
      </c>
      <c r="GP59">
        <f t="shared" si="57"/>
        <v>142</v>
      </c>
      <c r="GR59">
        <v>0</v>
      </c>
      <c r="GS59">
        <v>3</v>
      </c>
      <c r="GT59">
        <v>0</v>
      </c>
      <c r="GU59" t="s">
        <v>6</v>
      </c>
      <c r="GV59">
        <f t="shared" si="58"/>
        <v>0</v>
      </c>
      <c r="GW59">
        <v>1</v>
      </c>
      <c r="GX59">
        <f t="shared" si="59"/>
        <v>0</v>
      </c>
      <c r="HA59">
        <v>0</v>
      </c>
      <c r="HB59">
        <v>0</v>
      </c>
      <c r="HC59">
        <f t="shared" si="60"/>
        <v>0</v>
      </c>
      <c r="HE59" t="s">
        <v>6</v>
      </c>
      <c r="HF59" t="s">
        <v>6</v>
      </c>
      <c r="HM59" t="s">
        <v>6</v>
      </c>
      <c r="HN59" t="s">
        <v>75</v>
      </c>
      <c r="HO59" t="s">
        <v>76</v>
      </c>
      <c r="HP59" t="s">
        <v>72</v>
      </c>
      <c r="HQ59" t="s">
        <v>72</v>
      </c>
      <c r="IK59">
        <v>0</v>
      </c>
    </row>
    <row r="60" spans="1:255" x14ac:dyDescent="0.2">
      <c r="A60" s="2">
        <v>17</v>
      </c>
      <c r="B60" s="2">
        <v>1</v>
      </c>
      <c r="C60" s="2">
        <f>ROW(SmtRes!A134)</f>
        <v>134</v>
      </c>
      <c r="D60" s="2">
        <f>ROW(EtalonRes!A134)</f>
        <v>134</v>
      </c>
      <c r="E60" s="2" t="s">
        <v>81</v>
      </c>
      <c r="F60" s="2" t="s">
        <v>82</v>
      </c>
      <c r="G60" s="2" t="s">
        <v>83</v>
      </c>
      <c r="H60" s="2" t="s">
        <v>29</v>
      </c>
      <c r="I60" s="2">
        <f>ROUND(30/100,9)</f>
        <v>0.3</v>
      </c>
      <c r="J60" s="2">
        <v>0</v>
      </c>
      <c r="K60" s="2">
        <f>ROUND(30/100,9)</f>
        <v>0.3</v>
      </c>
      <c r="L60" s="2"/>
      <c r="M60" s="2"/>
      <c r="N60" s="2"/>
      <c r="O60" s="2">
        <f t="shared" si="21"/>
        <v>129</v>
      </c>
      <c r="P60" s="2">
        <f t="shared" si="22"/>
        <v>22</v>
      </c>
      <c r="Q60" s="2">
        <f t="shared" si="23"/>
        <v>21</v>
      </c>
      <c r="R60" s="2">
        <f t="shared" si="24"/>
        <v>1</v>
      </c>
      <c r="S60" s="2">
        <f t="shared" si="25"/>
        <v>86</v>
      </c>
      <c r="T60" s="2">
        <f t="shared" si="26"/>
        <v>0</v>
      </c>
      <c r="U60" s="2">
        <f t="shared" si="27"/>
        <v>9.1920000000000002</v>
      </c>
      <c r="V60" s="2">
        <f t="shared" si="28"/>
        <v>9.6000000000000002E-2</v>
      </c>
      <c r="W60" s="2">
        <f t="shared" si="29"/>
        <v>0</v>
      </c>
      <c r="X60" s="2">
        <f t="shared" si="30"/>
        <v>84</v>
      </c>
      <c r="Y60" s="2">
        <f t="shared" si="31"/>
        <v>44</v>
      </c>
      <c r="Z60" s="2"/>
      <c r="AA60" s="2">
        <v>41556122</v>
      </c>
      <c r="AB60" s="2">
        <f t="shared" si="32"/>
        <v>430.7</v>
      </c>
      <c r="AC60" s="2">
        <f t="shared" si="33"/>
        <v>73.7</v>
      </c>
      <c r="AD60" s="2">
        <f t="shared" si="34"/>
        <v>68.98</v>
      </c>
      <c r="AE60" s="2">
        <f t="shared" si="35"/>
        <v>4.0199999999999996</v>
      </c>
      <c r="AF60" s="2">
        <f t="shared" si="36"/>
        <v>288.02</v>
      </c>
      <c r="AG60" s="2">
        <f t="shared" si="37"/>
        <v>0</v>
      </c>
      <c r="AH60" s="2">
        <f t="shared" si="38"/>
        <v>30.64</v>
      </c>
      <c r="AI60" s="2">
        <f t="shared" si="39"/>
        <v>0.32</v>
      </c>
      <c r="AJ60" s="2">
        <f t="shared" si="40"/>
        <v>0</v>
      </c>
      <c r="AK60" s="2">
        <v>430.7</v>
      </c>
      <c r="AL60" s="2">
        <v>73.7</v>
      </c>
      <c r="AM60" s="2">
        <v>68.98</v>
      </c>
      <c r="AN60" s="2">
        <v>4.0199999999999996</v>
      </c>
      <c r="AO60" s="2">
        <v>288.02</v>
      </c>
      <c r="AP60" s="2">
        <v>0</v>
      </c>
      <c r="AQ60" s="2">
        <v>30.64</v>
      </c>
      <c r="AR60" s="2">
        <v>0.32</v>
      </c>
      <c r="AS60" s="2">
        <v>0</v>
      </c>
      <c r="AT60" s="2">
        <v>97</v>
      </c>
      <c r="AU60" s="2">
        <v>51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6</v>
      </c>
      <c r="BE60" s="2" t="s">
        <v>6</v>
      </c>
      <c r="BF60" s="2" t="s">
        <v>6</v>
      </c>
      <c r="BG60" s="2" t="s">
        <v>6</v>
      </c>
      <c r="BH60" s="2">
        <v>0</v>
      </c>
      <c r="BI60" s="2">
        <v>2</v>
      </c>
      <c r="BJ60" s="2" t="s">
        <v>84</v>
      </c>
      <c r="BK60" s="2"/>
      <c r="BL60" s="2"/>
      <c r="BM60" s="2">
        <v>108001</v>
      </c>
      <c r="BN60" s="2">
        <v>0</v>
      </c>
      <c r="BO60" s="2" t="s">
        <v>6</v>
      </c>
      <c r="BP60" s="2">
        <v>0</v>
      </c>
      <c r="BQ60" s="2">
        <v>3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6</v>
      </c>
      <c r="BZ60" s="2">
        <v>97</v>
      </c>
      <c r="CA60" s="2">
        <v>51</v>
      </c>
      <c r="CB60" s="2" t="s">
        <v>6</v>
      </c>
      <c r="CC60" s="2"/>
      <c r="CD60" s="2"/>
      <c r="CE60" s="2">
        <v>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6</v>
      </c>
      <c r="CO60" s="2">
        <v>0</v>
      </c>
      <c r="CP60" s="2">
        <f t="shared" si="41"/>
        <v>129</v>
      </c>
      <c r="CQ60" s="2">
        <f t="shared" si="42"/>
        <v>73.7</v>
      </c>
      <c r="CR60" s="2">
        <f t="shared" si="43"/>
        <v>68.98</v>
      </c>
      <c r="CS60" s="2">
        <f t="shared" si="44"/>
        <v>4.0199999999999996</v>
      </c>
      <c r="CT60" s="2">
        <f t="shared" si="45"/>
        <v>288.02</v>
      </c>
      <c r="CU60" s="2">
        <f t="shared" si="46"/>
        <v>0</v>
      </c>
      <c r="CV60" s="2">
        <f t="shared" si="47"/>
        <v>30.64</v>
      </c>
      <c r="CW60" s="2">
        <f t="shared" si="48"/>
        <v>0.32</v>
      </c>
      <c r="CX60" s="2">
        <f t="shared" si="49"/>
        <v>0</v>
      </c>
      <c r="CY60" s="2">
        <f t="shared" si="50"/>
        <v>84.39</v>
      </c>
      <c r="CZ60" s="2">
        <f t="shared" si="51"/>
        <v>44.37</v>
      </c>
      <c r="DA60" s="2"/>
      <c r="DB60" s="2"/>
      <c r="DC60" s="2" t="s">
        <v>6</v>
      </c>
      <c r="DD60" s="2" t="s">
        <v>6</v>
      </c>
      <c r="DE60" s="2" t="s">
        <v>6</v>
      </c>
      <c r="DF60" s="2" t="s">
        <v>6</v>
      </c>
      <c r="DG60" s="2" t="s">
        <v>6</v>
      </c>
      <c r="DH60" s="2" t="s">
        <v>6</v>
      </c>
      <c r="DI60" s="2" t="s">
        <v>6</v>
      </c>
      <c r="DJ60" s="2" t="s">
        <v>6</v>
      </c>
      <c r="DK60" s="2" t="s">
        <v>6</v>
      </c>
      <c r="DL60" s="2" t="s">
        <v>6</v>
      </c>
      <c r="DM60" s="2" t="s">
        <v>6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1003</v>
      </c>
      <c r="DV60" s="2" t="s">
        <v>29</v>
      </c>
      <c r="DW60" s="2" t="s">
        <v>29</v>
      </c>
      <c r="DX60" s="2">
        <v>100</v>
      </c>
      <c r="DY60" s="2"/>
      <c r="DZ60" s="2" t="s">
        <v>6</v>
      </c>
      <c r="EA60" s="2" t="s">
        <v>6</v>
      </c>
      <c r="EB60" s="2" t="s">
        <v>6</v>
      </c>
      <c r="EC60" s="2" t="s">
        <v>6</v>
      </c>
      <c r="ED60" s="2"/>
      <c r="EE60" s="2">
        <v>41156807</v>
      </c>
      <c r="EF60" s="2">
        <v>3</v>
      </c>
      <c r="EG60" s="2" t="s">
        <v>20</v>
      </c>
      <c r="EH60" s="2">
        <v>0</v>
      </c>
      <c r="EI60" s="2" t="s">
        <v>6</v>
      </c>
      <c r="EJ60" s="2">
        <v>2</v>
      </c>
      <c r="EK60" s="2">
        <v>108001</v>
      </c>
      <c r="EL60" s="2" t="s">
        <v>21</v>
      </c>
      <c r="EM60" s="2" t="s">
        <v>22</v>
      </c>
      <c r="EN60" s="2"/>
      <c r="EO60" s="2" t="s">
        <v>6</v>
      </c>
      <c r="EP60" s="2"/>
      <c r="EQ60" s="2">
        <v>0</v>
      </c>
      <c r="ER60" s="2">
        <v>430.7</v>
      </c>
      <c r="ES60" s="2">
        <v>73.7</v>
      </c>
      <c r="ET60" s="2">
        <v>68.98</v>
      </c>
      <c r="EU60" s="2">
        <v>4.0199999999999996</v>
      </c>
      <c r="EV60" s="2">
        <v>288.02</v>
      </c>
      <c r="EW60" s="2">
        <v>30.64</v>
      </c>
      <c r="EX60" s="2">
        <v>0.32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f t="shared" si="52"/>
        <v>0</v>
      </c>
      <c r="FS60" s="2">
        <v>0</v>
      </c>
      <c r="FT60" s="2"/>
      <c r="FU60" s="2"/>
      <c r="FV60" s="2"/>
      <c r="FW60" s="2"/>
      <c r="FX60" s="2">
        <v>97</v>
      </c>
      <c r="FY60" s="2">
        <v>51</v>
      </c>
      <c r="FZ60" s="2"/>
      <c r="GA60" s="2" t="s">
        <v>6</v>
      </c>
      <c r="GB60" s="2"/>
      <c r="GC60" s="2"/>
      <c r="GD60" s="2">
        <v>1</v>
      </c>
      <c r="GE60" s="2"/>
      <c r="GF60" s="2">
        <v>1819141796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si="53"/>
        <v>0</v>
      </c>
      <c r="GM60" s="2">
        <f t="shared" si="54"/>
        <v>257</v>
      </c>
      <c r="GN60" s="2">
        <f t="shared" si="55"/>
        <v>0</v>
      </c>
      <c r="GO60" s="2">
        <f t="shared" si="56"/>
        <v>257</v>
      </c>
      <c r="GP60" s="2">
        <f t="shared" si="57"/>
        <v>0</v>
      </c>
      <c r="GQ60" s="2"/>
      <c r="GR60" s="2">
        <v>0</v>
      </c>
      <c r="GS60" s="2">
        <v>3</v>
      </c>
      <c r="GT60" s="2">
        <v>0</v>
      </c>
      <c r="GU60" s="2" t="s">
        <v>6</v>
      </c>
      <c r="GV60" s="2">
        <f t="shared" si="58"/>
        <v>0</v>
      </c>
      <c r="GW60" s="2">
        <v>1</v>
      </c>
      <c r="GX60" s="2">
        <f t="shared" si="59"/>
        <v>0</v>
      </c>
      <c r="GY60" s="2"/>
      <c r="GZ60" s="2"/>
      <c r="HA60" s="2">
        <v>0</v>
      </c>
      <c r="HB60" s="2">
        <v>0</v>
      </c>
      <c r="HC60" s="2">
        <f t="shared" si="60"/>
        <v>0</v>
      </c>
      <c r="HD60" s="2"/>
      <c r="HE60" s="2" t="s">
        <v>6</v>
      </c>
      <c r="HF60" s="2" t="s">
        <v>6</v>
      </c>
      <c r="HG60" s="2"/>
      <c r="HH60" s="2"/>
      <c r="HI60" s="2"/>
      <c r="HJ60" s="2"/>
      <c r="HK60" s="2"/>
      <c r="HL60" s="2"/>
      <c r="HM60" s="2" t="s">
        <v>6</v>
      </c>
      <c r="HN60" s="2" t="s">
        <v>23</v>
      </c>
      <c r="HO60" s="2" t="s">
        <v>24</v>
      </c>
      <c r="HP60" s="2" t="s">
        <v>25</v>
      </c>
      <c r="HQ60" s="2" t="s">
        <v>25</v>
      </c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C61">
        <f>ROW(SmtRes!A144)</f>
        <v>144</v>
      </c>
      <c r="D61">
        <f>ROW(EtalonRes!A144)</f>
        <v>144</v>
      </c>
      <c r="E61" t="s">
        <v>81</v>
      </c>
      <c r="F61" t="s">
        <v>82</v>
      </c>
      <c r="G61" t="s">
        <v>83</v>
      </c>
      <c r="H61" t="s">
        <v>29</v>
      </c>
      <c r="I61">
        <f>ROUND(30/100,9)</f>
        <v>0.3</v>
      </c>
      <c r="J61">
        <v>0</v>
      </c>
      <c r="K61">
        <f>ROUND(30/100,9)</f>
        <v>0.3</v>
      </c>
      <c r="O61">
        <f t="shared" si="21"/>
        <v>129</v>
      </c>
      <c r="P61">
        <f t="shared" si="22"/>
        <v>22</v>
      </c>
      <c r="Q61">
        <f t="shared" si="23"/>
        <v>21</v>
      </c>
      <c r="R61">
        <f t="shared" si="24"/>
        <v>1</v>
      </c>
      <c r="S61">
        <f t="shared" si="25"/>
        <v>86</v>
      </c>
      <c r="T61">
        <f t="shared" si="26"/>
        <v>0</v>
      </c>
      <c r="U61">
        <f t="shared" si="27"/>
        <v>9.1920000000000002</v>
      </c>
      <c r="V61">
        <f t="shared" si="28"/>
        <v>9.6000000000000002E-2</v>
      </c>
      <c r="W61">
        <f t="shared" si="29"/>
        <v>0</v>
      </c>
      <c r="X61">
        <f t="shared" si="30"/>
        <v>84</v>
      </c>
      <c r="Y61">
        <f t="shared" si="31"/>
        <v>44</v>
      </c>
      <c r="AA61">
        <v>41556121</v>
      </c>
      <c r="AB61">
        <f t="shared" si="32"/>
        <v>430.7</v>
      </c>
      <c r="AC61">
        <f t="shared" si="33"/>
        <v>73.7</v>
      </c>
      <c r="AD61">
        <f t="shared" si="34"/>
        <v>68.98</v>
      </c>
      <c r="AE61">
        <f t="shared" si="35"/>
        <v>4.0199999999999996</v>
      </c>
      <c r="AF61">
        <f t="shared" si="36"/>
        <v>288.02</v>
      </c>
      <c r="AG61">
        <f t="shared" si="37"/>
        <v>0</v>
      </c>
      <c r="AH61">
        <f t="shared" si="38"/>
        <v>30.64</v>
      </c>
      <c r="AI61">
        <f t="shared" si="39"/>
        <v>0.32</v>
      </c>
      <c r="AJ61">
        <f t="shared" si="40"/>
        <v>0</v>
      </c>
      <c r="AK61">
        <v>430.7</v>
      </c>
      <c r="AL61">
        <v>73.7</v>
      </c>
      <c r="AM61">
        <v>68.98</v>
      </c>
      <c r="AN61">
        <v>4.0199999999999996</v>
      </c>
      <c r="AO61">
        <v>288.02</v>
      </c>
      <c r="AP61">
        <v>0</v>
      </c>
      <c r="AQ61">
        <v>30.64</v>
      </c>
      <c r="AR61">
        <v>0.32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6</v>
      </c>
      <c r="BE61" t="s">
        <v>6</v>
      </c>
      <c r="BF61" t="s">
        <v>6</v>
      </c>
      <c r="BG61" t="s">
        <v>6</v>
      </c>
      <c r="BH61">
        <v>0</v>
      </c>
      <c r="BI61">
        <v>2</v>
      </c>
      <c r="BJ61" t="s">
        <v>84</v>
      </c>
      <c r="BM61">
        <v>108001</v>
      </c>
      <c r="BN61">
        <v>0</v>
      </c>
      <c r="BO61" t="s">
        <v>6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97</v>
      </c>
      <c r="CA61">
        <v>51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41"/>
        <v>129</v>
      </c>
      <c r="CQ61">
        <f t="shared" si="42"/>
        <v>73.7</v>
      </c>
      <c r="CR61">
        <f t="shared" si="43"/>
        <v>68.98</v>
      </c>
      <c r="CS61">
        <f t="shared" si="44"/>
        <v>4.0199999999999996</v>
      </c>
      <c r="CT61">
        <f t="shared" si="45"/>
        <v>288.02</v>
      </c>
      <c r="CU61">
        <f t="shared" si="46"/>
        <v>0</v>
      </c>
      <c r="CV61">
        <f t="shared" si="47"/>
        <v>30.64</v>
      </c>
      <c r="CW61">
        <f t="shared" si="48"/>
        <v>0.32</v>
      </c>
      <c r="CX61">
        <f t="shared" si="49"/>
        <v>0</v>
      </c>
      <c r="CY61">
        <f t="shared" si="50"/>
        <v>84.39</v>
      </c>
      <c r="CZ61">
        <f t="shared" si="51"/>
        <v>44.37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1003</v>
      </c>
      <c r="DV61" t="s">
        <v>29</v>
      </c>
      <c r="DW61" t="s">
        <v>29</v>
      </c>
      <c r="DX61">
        <v>100</v>
      </c>
      <c r="DZ61" t="s">
        <v>6</v>
      </c>
      <c r="EA61" t="s">
        <v>6</v>
      </c>
      <c r="EB61" t="s">
        <v>6</v>
      </c>
      <c r="EC61" t="s">
        <v>6</v>
      </c>
      <c r="EE61">
        <v>41156807</v>
      </c>
      <c r="EF61">
        <v>3</v>
      </c>
      <c r="EG61" t="s">
        <v>20</v>
      </c>
      <c r="EH61">
        <v>0</v>
      </c>
      <c r="EI61" t="s">
        <v>6</v>
      </c>
      <c r="EJ61">
        <v>2</v>
      </c>
      <c r="EK61">
        <v>108001</v>
      </c>
      <c r="EL61" t="s">
        <v>21</v>
      </c>
      <c r="EM61" t="s">
        <v>22</v>
      </c>
      <c r="EO61" t="s">
        <v>6</v>
      </c>
      <c r="EQ61">
        <v>0</v>
      </c>
      <c r="ER61">
        <v>430.7</v>
      </c>
      <c r="ES61">
        <v>73.7</v>
      </c>
      <c r="ET61">
        <v>68.98</v>
      </c>
      <c r="EU61">
        <v>4.0199999999999996</v>
      </c>
      <c r="EV61">
        <v>288.02</v>
      </c>
      <c r="EW61">
        <v>30.64</v>
      </c>
      <c r="EX61">
        <v>0.32</v>
      </c>
      <c r="EY61">
        <v>0</v>
      </c>
      <c r="FQ61">
        <v>0</v>
      </c>
      <c r="FR61">
        <f t="shared" si="52"/>
        <v>0</v>
      </c>
      <c r="FS61">
        <v>0</v>
      </c>
      <c r="FX61">
        <v>97</v>
      </c>
      <c r="FY61">
        <v>51</v>
      </c>
      <c r="GA61" t="s">
        <v>6</v>
      </c>
      <c r="GD61">
        <v>1</v>
      </c>
      <c r="GF61">
        <v>1819141796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53"/>
        <v>0</v>
      </c>
      <c r="GM61">
        <f t="shared" si="54"/>
        <v>257</v>
      </c>
      <c r="GN61">
        <f t="shared" si="55"/>
        <v>0</v>
      </c>
      <c r="GO61">
        <f t="shared" si="56"/>
        <v>257</v>
      </c>
      <c r="GP61">
        <f t="shared" si="57"/>
        <v>0</v>
      </c>
      <c r="GR61">
        <v>0</v>
      </c>
      <c r="GS61">
        <v>3</v>
      </c>
      <c r="GT61">
        <v>0</v>
      </c>
      <c r="GU61" t="s">
        <v>6</v>
      </c>
      <c r="GV61">
        <f t="shared" si="58"/>
        <v>0</v>
      </c>
      <c r="GW61">
        <v>1</v>
      </c>
      <c r="GX61">
        <f t="shared" si="59"/>
        <v>0</v>
      </c>
      <c r="HA61">
        <v>0</v>
      </c>
      <c r="HB61">
        <v>0</v>
      </c>
      <c r="HC61">
        <f t="shared" si="60"/>
        <v>0</v>
      </c>
      <c r="HE61" t="s">
        <v>6</v>
      </c>
      <c r="HF61" t="s">
        <v>6</v>
      </c>
      <c r="HM61" t="s">
        <v>6</v>
      </c>
      <c r="HN61" t="s">
        <v>23</v>
      </c>
      <c r="HO61" t="s">
        <v>24</v>
      </c>
      <c r="HP61" t="s">
        <v>25</v>
      </c>
      <c r="HQ61" t="s">
        <v>25</v>
      </c>
      <c r="IK61">
        <v>0</v>
      </c>
    </row>
    <row r="62" spans="1:255" x14ac:dyDescent="0.2">
      <c r="A62" s="2">
        <v>17</v>
      </c>
      <c r="B62" s="2">
        <v>1</v>
      </c>
      <c r="C62" s="2"/>
      <c r="D62" s="2"/>
      <c r="E62" s="2" t="s">
        <v>85</v>
      </c>
      <c r="F62" s="2" t="s">
        <v>41</v>
      </c>
      <c r="G62" s="2" t="s">
        <v>86</v>
      </c>
      <c r="H62" s="2" t="s">
        <v>87</v>
      </c>
      <c r="I62" s="2">
        <v>5.15</v>
      </c>
      <c r="J62" s="2">
        <v>0</v>
      </c>
      <c r="K62" s="2">
        <v>5.15</v>
      </c>
      <c r="L62" s="2"/>
      <c r="M62" s="2"/>
      <c r="N62" s="2"/>
      <c r="O62" s="2">
        <f t="shared" ref="O62:O93" si="61">ROUND(CP62,0)</f>
        <v>126</v>
      </c>
      <c r="P62" s="2">
        <f t="shared" ref="P62:P93" si="62">ROUND(CQ62*I62,0)</f>
        <v>126</v>
      </c>
      <c r="Q62" s="2">
        <f t="shared" ref="Q62:Q93" si="63">ROUND(CR62*I62,0)</f>
        <v>0</v>
      </c>
      <c r="R62" s="2">
        <f t="shared" ref="R62:R93" si="64">ROUND(CS62*I62,0)</f>
        <v>0</v>
      </c>
      <c r="S62" s="2">
        <f t="shared" ref="S62:S93" si="65">ROUND(CT62*I62,0)</f>
        <v>0</v>
      </c>
      <c r="T62" s="2">
        <f t="shared" ref="T62:T93" si="66">ROUND(CU62*I62,0)</f>
        <v>0</v>
      </c>
      <c r="U62" s="2">
        <f t="shared" ref="U62:U93" si="67">CV62*I62</f>
        <v>0</v>
      </c>
      <c r="V62" s="2">
        <f t="shared" ref="V62:V93" si="68">CW62*I62</f>
        <v>0</v>
      </c>
      <c r="W62" s="2">
        <f t="shared" ref="W62:W93" si="69">ROUND(CX62*I62,0)</f>
        <v>0</v>
      </c>
      <c r="X62" s="2">
        <f t="shared" ref="X62:X93" si="70">ROUND(CY62,0)</f>
        <v>0</v>
      </c>
      <c r="Y62" s="2">
        <f t="shared" ref="Y62:Y93" si="71">ROUND(CZ62,0)</f>
        <v>0</v>
      </c>
      <c r="Z62" s="2"/>
      <c r="AA62" s="2">
        <v>41556122</v>
      </c>
      <c r="AB62" s="2">
        <f t="shared" ref="AB62:AB93" si="72">ROUND((AC62+AD62+AF62),2)</f>
        <v>24.54</v>
      </c>
      <c r="AC62" s="2">
        <f t="shared" ref="AC62:AC93" si="73">ROUND((ES62),2)</f>
        <v>24.54</v>
      </c>
      <c r="AD62" s="2">
        <f t="shared" ref="AD62:AD93" si="74">ROUND((((ET62)-(EU62))+AE62),2)</f>
        <v>0</v>
      </c>
      <c r="AE62" s="2">
        <f t="shared" ref="AE62:AE93" si="75">ROUND((EU62),2)</f>
        <v>0</v>
      </c>
      <c r="AF62" s="2">
        <f t="shared" ref="AF62:AF93" si="76">ROUND((EV62),2)</f>
        <v>0</v>
      </c>
      <c r="AG62" s="2">
        <f t="shared" ref="AG62:AG93" si="77">ROUND((AP62),2)</f>
        <v>0</v>
      </c>
      <c r="AH62" s="2">
        <f t="shared" ref="AH62:AH93" si="78">(EW62)</f>
        <v>0</v>
      </c>
      <c r="AI62" s="2">
        <f t="shared" ref="AI62:AI93" si="79">(EX62)</f>
        <v>0</v>
      </c>
      <c r="AJ62" s="2">
        <f t="shared" ref="AJ62:AJ93" si="80">(AS62)</f>
        <v>0</v>
      </c>
      <c r="AK62" s="2">
        <v>24.54</v>
      </c>
      <c r="AL62" s="2">
        <v>24.54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6</v>
      </c>
      <c r="BE62" s="2" t="s">
        <v>6</v>
      </c>
      <c r="BF62" s="2" t="s">
        <v>6</v>
      </c>
      <c r="BG62" s="2" t="s">
        <v>6</v>
      </c>
      <c r="BH62" s="2">
        <v>3</v>
      </c>
      <c r="BI62" s="2">
        <v>1</v>
      </c>
      <c r="BJ62" s="2" t="s">
        <v>41</v>
      </c>
      <c r="BK62" s="2"/>
      <c r="BL62" s="2"/>
      <c r="BM62" s="2">
        <v>500003</v>
      </c>
      <c r="BN62" s="2">
        <v>0</v>
      </c>
      <c r="BO62" s="2" t="s">
        <v>6</v>
      </c>
      <c r="BP62" s="2">
        <v>0</v>
      </c>
      <c r="BQ62" s="2">
        <v>13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6</v>
      </c>
      <c r="BZ62" s="2">
        <v>0</v>
      </c>
      <c r="CA62" s="2">
        <v>0</v>
      </c>
      <c r="CB62" s="2" t="s">
        <v>6</v>
      </c>
      <c r="CC62" s="2"/>
      <c r="CD62" s="2"/>
      <c r="CE62" s="2">
        <v>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6</v>
      </c>
      <c r="CO62" s="2">
        <v>0</v>
      </c>
      <c r="CP62" s="2">
        <f t="shared" ref="CP62:CP93" si="81">(P62+Q62+S62)</f>
        <v>126</v>
      </c>
      <c r="CQ62" s="2">
        <f t="shared" ref="CQ62:CQ93" si="82">AC62*BC62</f>
        <v>24.54</v>
      </c>
      <c r="CR62" s="2">
        <f t="shared" ref="CR62:CR93" si="83">AD62*BB62</f>
        <v>0</v>
      </c>
      <c r="CS62" s="2">
        <f t="shared" ref="CS62:CS93" si="84">AE62*BS62</f>
        <v>0</v>
      </c>
      <c r="CT62" s="2">
        <f t="shared" ref="CT62:CT93" si="85">AF62*BA62</f>
        <v>0</v>
      </c>
      <c r="CU62" s="2">
        <f t="shared" ref="CU62:CU93" si="86">AG62</f>
        <v>0</v>
      </c>
      <c r="CV62" s="2">
        <f t="shared" ref="CV62:CV93" si="87">AH62</f>
        <v>0</v>
      </c>
      <c r="CW62" s="2">
        <f t="shared" ref="CW62:CW93" si="88">AI62</f>
        <v>0</v>
      </c>
      <c r="CX62" s="2">
        <f t="shared" ref="CX62:CX93" si="89">AJ62</f>
        <v>0</v>
      </c>
      <c r="CY62" s="2">
        <f t="shared" ref="CY62:CY93" si="90">(((S62+R62)*AT62)/100)</f>
        <v>0</v>
      </c>
      <c r="CZ62" s="2">
        <f t="shared" ref="CZ62:CZ93" si="91">(((S62+R62)*AU62)/100)</f>
        <v>0</v>
      </c>
      <c r="DA62" s="2"/>
      <c r="DB62" s="2"/>
      <c r="DC62" s="2" t="s">
        <v>6</v>
      </c>
      <c r="DD62" s="2" t="s">
        <v>6</v>
      </c>
      <c r="DE62" s="2" t="s">
        <v>6</v>
      </c>
      <c r="DF62" s="2" t="s">
        <v>6</v>
      </c>
      <c r="DG62" s="2" t="s">
        <v>6</v>
      </c>
      <c r="DH62" s="2" t="s">
        <v>6</v>
      </c>
      <c r="DI62" s="2" t="s">
        <v>6</v>
      </c>
      <c r="DJ62" s="2" t="s">
        <v>6</v>
      </c>
      <c r="DK62" s="2" t="s">
        <v>6</v>
      </c>
      <c r="DL62" s="2" t="s">
        <v>6</v>
      </c>
      <c r="DM62" s="2" t="s">
        <v>6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1003</v>
      </c>
      <c r="DV62" s="2" t="s">
        <v>87</v>
      </c>
      <c r="DW62" s="2" t="s">
        <v>87</v>
      </c>
      <c r="DX62" s="2">
        <v>1</v>
      </c>
      <c r="DY62" s="2"/>
      <c r="DZ62" s="2" t="s">
        <v>6</v>
      </c>
      <c r="EA62" s="2" t="s">
        <v>6</v>
      </c>
      <c r="EB62" s="2" t="s">
        <v>6</v>
      </c>
      <c r="EC62" s="2" t="s">
        <v>6</v>
      </c>
      <c r="ED62" s="2"/>
      <c r="EE62" s="2">
        <v>41157063</v>
      </c>
      <c r="EF62" s="2">
        <v>13</v>
      </c>
      <c r="EG62" s="2" t="s">
        <v>43</v>
      </c>
      <c r="EH62" s="2">
        <v>0</v>
      </c>
      <c r="EI62" s="2" t="s">
        <v>6</v>
      </c>
      <c r="EJ62" s="2">
        <v>1</v>
      </c>
      <c r="EK62" s="2">
        <v>500003</v>
      </c>
      <c r="EL62" s="2" t="s">
        <v>44</v>
      </c>
      <c r="EM62" s="2" t="s">
        <v>45</v>
      </c>
      <c r="EN62" s="2"/>
      <c r="EO62" s="2" t="s">
        <v>6</v>
      </c>
      <c r="EP62" s="2"/>
      <c r="EQ62" s="2">
        <v>2097152</v>
      </c>
      <c r="ER62" s="2">
        <v>24.54</v>
      </c>
      <c r="ES62" s="2">
        <v>24.54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f t="shared" ref="FR62:FR93" si="92">ROUND(IF(AND(BH62=3,BI62=3),P62,0),0)</f>
        <v>0</v>
      </c>
      <c r="FS62" s="2">
        <v>0</v>
      </c>
      <c r="FT62" s="2"/>
      <c r="FU62" s="2"/>
      <c r="FV62" s="2"/>
      <c r="FW62" s="2"/>
      <c r="FX62" s="2">
        <v>0</v>
      </c>
      <c r="FY62" s="2">
        <v>0</v>
      </c>
      <c r="FZ62" s="2"/>
      <c r="GA62" s="2" t="s">
        <v>6</v>
      </c>
      <c r="GB62" s="2"/>
      <c r="GC62" s="2"/>
      <c r="GD62" s="2">
        <v>1</v>
      </c>
      <c r="GE62" s="2"/>
      <c r="GF62" s="2">
        <v>-1128022999</v>
      </c>
      <c r="GG62" s="2">
        <v>2</v>
      </c>
      <c r="GH62" s="2">
        <v>2</v>
      </c>
      <c r="GI62" s="2">
        <v>-2</v>
      </c>
      <c r="GJ62" s="2">
        <v>0</v>
      </c>
      <c r="GK62" s="2">
        <v>0</v>
      </c>
      <c r="GL62" s="2">
        <f t="shared" ref="GL62:GL93" si="93">ROUND(IF(AND(BH62=3,BI62=3,FS62&lt;&gt;0),P62,0),0)</f>
        <v>0</v>
      </c>
      <c r="GM62" s="2">
        <f t="shared" ref="GM62:GM93" si="94">ROUND(O62+X62+Y62,0)+GX62</f>
        <v>126</v>
      </c>
      <c r="GN62" s="2">
        <f t="shared" ref="GN62:GN93" si="95">IF(OR(BI62=0,BI62=1),ROUND(O62+X62+Y62,0),0)</f>
        <v>126</v>
      </c>
      <c r="GO62" s="2">
        <f t="shared" ref="GO62:GO93" si="96">IF(BI62=2,ROUND(O62+X62+Y62,0),0)</f>
        <v>0</v>
      </c>
      <c r="GP62" s="2">
        <f t="shared" ref="GP62:GP93" si="97">IF(BI62=4,ROUND(O62+X62+Y62,0)+GX62,0)</f>
        <v>0</v>
      </c>
      <c r="GQ62" s="2"/>
      <c r="GR62" s="2">
        <v>0</v>
      </c>
      <c r="GS62" s="2">
        <v>2</v>
      </c>
      <c r="GT62" s="2">
        <v>0</v>
      </c>
      <c r="GU62" s="2" t="s">
        <v>6</v>
      </c>
      <c r="GV62" s="2">
        <f t="shared" ref="GV62:GV93" si="98">ROUND((GT62),2)</f>
        <v>0</v>
      </c>
      <c r="GW62" s="2">
        <v>1</v>
      </c>
      <c r="GX62" s="2">
        <f t="shared" ref="GX62:GX93" si="99">ROUND(HC62*I62,0)</f>
        <v>0</v>
      </c>
      <c r="GY62" s="2"/>
      <c r="GZ62" s="2"/>
      <c r="HA62" s="2">
        <v>0</v>
      </c>
      <c r="HB62" s="2">
        <v>0</v>
      </c>
      <c r="HC62" s="2">
        <f t="shared" ref="HC62:HC93" si="100">GV62*GW62</f>
        <v>0</v>
      </c>
      <c r="HD62" s="2"/>
      <c r="HE62" s="2" t="s">
        <v>6</v>
      </c>
      <c r="HF62" s="2" t="s">
        <v>6</v>
      </c>
      <c r="HG62" s="2"/>
      <c r="HH62" s="2"/>
      <c r="HI62" s="2"/>
      <c r="HJ62" s="2"/>
      <c r="HK62" s="2"/>
      <c r="HL62" s="2"/>
      <c r="HM62" s="2" t="s">
        <v>6</v>
      </c>
      <c r="HN62" s="2" t="s">
        <v>6</v>
      </c>
      <c r="HO62" s="2" t="s">
        <v>6</v>
      </c>
      <c r="HP62" s="2" t="s">
        <v>6</v>
      </c>
      <c r="HQ62" s="2" t="s">
        <v>6</v>
      </c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E63" t="s">
        <v>85</v>
      </c>
      <c r="F63" t="s">
        <v>41</v>
      </c>
      <c r="G63" t="s">
        <v>86</v>
      </c>
      <c r="H63" t="s">
        <v>87</v>
      </c>
      <c r="I63">
        <v>5.15</v>
      </c>
      <c r="J63">
        <v>0</v>
      </c>
      <c r="K63">
        <v>5.15</v>
      </c>
      <c r="O63">
        <f t="shared" si="61"/>
        <v>126</v>
      </c>
      <c r="P63">
        <f t="shared" si="62"/>
        <v>126</v>
      </c>
      <c r="Q63">
        <f t="shared" si="63"/>
        <v>0</v>
      </c>
      <c r="R63">
        <f t="shared" si="64"/>
        <v>0</v>
      </c>
      <c r="S63">
        <f t="shared" si="65"/>
        <v>0</v>
      </c>
      <c r="T63">
        <f t="shared" si="66"/>
        <v>0</v>
      </c>
      <c r="U63">
        <f t="shared" si="67"/>
        <v>0</v>
      </c>
      <c r="V63">
        <f t="shared" si="68"/>
        <v>0</v>
      </c>
      <c r="W63">
        <f t="shared" si="69"/>
        <v>0</v>
      </c>
      <c r="X63">
        <f t="shared" si="70"/>
        <v>0</v>
      </c>
      <c r="Y63">
        <f t="shared" si="71"/>
        <v>0</v>
      </c>
      <c r="AA63">
        <v>41556121</v>
      </c>
      <c r="AB63">
        <f t="shared" si="72"/>
        <v>24.54</v>
      </c>
      <c r="AC63">
        <f t="shared" si="73"/>
        <v>24.54</v>
      </c>
      <c r="AD63">
        <f t="shared" si="74"/>
        <v>0</v>
      </c>
      <c r="AE63">
        <f t="shared" si="75"/>
        <v>0</v>
      </c>
      <c r="AF63">
        <f t="shared" si="76"/>
        <v>0</v>
      </c>
      <c r="AG63">
        <f t="shared" si="77"/>
        <v>0</v>
      </c>
      <c r="AH63">
        <f t="shared" si="78"/>
        <v>0</v>
      </c>
      <c r="AI63">
        <f t="shared" si="79"/>
        <v>0</v>
      </c>
      <c r="AJ63">
        <f t="shared" si="80"/>
        <v>0</v>
      </c>
      <c r="AK63">
        <v>24.54</v>
      </c>
      <c r="AL63">
        <v>24.54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1</v>
      </c>
      <c r="BJ63" t="s">
        <v>41</v>
      </c>
      <c r="BM63">
        <v>500003</v>
      </c>
      <c r="BN63">
        <v>0</v>
      </c>
      <c r="BO63" t="s">
        <v>6</v>
      </c>
      <c r="BP63">
        <v>0</v>
      </c>
      <c r="BQ63">
        <v>13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0</v>
      </c>
      <c r="CA63">
        <v>0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81"/>
        <v>126</v>
      </c>
      <c r="CQ63">
        <f t="shared" si="82"/>
        <v>24.54</v>
      </c>
      <c r="CR63">
        <f t="shared" si="83"/>
        <v>0</v>
      </c>
      <c r="CS63">
        <f t="shared" si="84"/>
        <v>0</v>
      </c>
      <c r="CT63">
        <f t="shared" si="85"/>
        <v>0</v>
      </c>
      <c r="CU63">
        <f t="shared" si="86"/>
        <v>0</v>
      </c>
      <c r="CV63">
        <f t="shared" si="87"/>
        <v>0</v>
      </c>
      <c r="CW63">
        <f t="shared" si="88"/>
        <v>0</v>
      </c>
      <c r="CX63">
        <f t="shared" si="89"/>
        <v>0</v>
      </c>
      <c r="CY63">
        <f t="shared" si="90"/>
        <v>0</v>
      </c>
      <c r="CZ63">
        <f t="shared" si="91"/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1003</v>
      </c>
      <c r="DV63" t="s">
        <v>87</v>
      </c>
      <c r="DW63" t="s">
        <v>87</v>
      </c>
      <c r="DX63">
        <v>1</v>
      </c>
      <c r="DZ63" t="s">
        <v>6</v>
      </c>
      <c r="EA63" t="s">
        <v>6</v>
      </c>
      <c r="EB63" t="s">
        <v>6</v>
      </c>
      <c r="EC63" t="s">
        <v>6</v>
      </c>
      <c r="EE63">
        <v>41157063</v>
      </c>
      <c r="EF63">
        <v>13</v>
      </c>
      <c r="EG63" t="s">
        <v>43</v>
      </c>
      <c r="EH63">
        <v>0</v>
      </c>
      <c r="EI63" t="s">
        <v>6</v>
      </c>
      <c r="EJ63">
        <v>1</v>
      </c>
      <c r="EK63">
        <v>500003</v>
      </c>
      <c r="EL63" t="s">
        <v>44</v>
      </c>
      <c r="EM63" t="s">
        <v>45</v>
      </c>
      <c r="EO63" t="s">
        <v>6</v>
      </c>
      <c r="EQ63">
        <v>2097152</v>
      </c>
      <c r="ER63">
        <v>24.54</v>
      </c>
      <c r="ES63">
        <v>24.54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FQ63">
        <v>0</v>
      </c>
      <c r="FR63">
        <f t="shared" si="92"/>
        <v>0</v>
      </c>
      <c r="FS63">
        <v>0</v>
      </c>
      <c r="FX63">
        <v>0</v>
      </c>
      <c r="FY63">
        <v>0</v>
      </c>
      <c r="GA63" t="s">
        <v>6</v>
      </c>
      <c r="GD63">
        <v>1</v>
      </c>
      <c r="GF63">
        <v>-1128022999</v>
      </c>
      <c r="GG63">
        <v>2</v>
      </c>
      <c r="GH63">
        <v>2</v>
      </c>
      <c r="GI63">
        <v>-2</v>
      </c>
      <c r="GJ63">
        <v>0</v>
      </c>
      <c r="GK63">
        <v>0</v>
      </c>
      <c r="GL63">
        <f t="shared" si="93"/>
        <v>0</v>
      </c>
      <c r="GM63">
        <f t="shared" si="94"/>
        <v>126</v>
      </c>
      <c r="GN63">
        <f t="shared" si="95"/>
        <v>126</v>
      </c>
      <c r="GO63">
        <f t="shared" si="96"/>
        <v>0</v>
      </c>
      <c r="GP63">
        <f t="shared" si="97"/>
        <v>0</v>
      </c>
      <c r="GR63">
        <v>0</v>
      </c>
      <c r="GS63">
        <v>2</v>
      </c>
      <c r="GT63">
        <v>0</v>
      </c>
      <c r="GU63" t="s">
        <v>6</v>
      </c>
      <c r="GV63">
        <f t="shared" si="98"/>
        <v>0</v>
      </c>
      <c r="GW63">
        <v>1</v>
      </c>
      <c r="GX63">
        <f t="shared" si="99"/>
        <v>0</v>
      </c>
      <c r="HA63">
        <v>0</v>
      </c>
      <c r="HB63">
        <v>0</v>
      </c>
      <c r="HC63">
        <f t="shared" si="100"/>
        <v>0</v>
      </c>
      <c r="HE63" t="s">
        <v>6</v>
      </c>
      <c r="HF63" t="s">
        <v>6</v>
      </c>
      <c r="HM63" t="s">
        <v>6</v>
      </c>
      <c r="HN63" t="s">
        <v>6</v>
      </c>
      <c r="HO63" t="s">
        <v>6</v>
      </c>
      <c r="HP63" t="s">
        <v>6</v>
      </c>
      <c r="HQ63" t="s">
        <v>6</v>
      </c>
      <c r="IK63">
        <v>0</v>
      </c>
    </row>
    <row r="64" spans="1:255" x14ac:dyDescent="0.2">
      <c r="A64" s="2">
        <v>17</v>
      </c>
      <c r="B64" s="2">
        <v>1</v>
      </c>
      <c r="C64" s="2"/>
      <c r="D64" s="2"/>
      <c r="E64" s="2" t="s">
        <v>88</v>
      </c>
      <c r="F64" s="2" t="s">
        <v>41</v>
      </c>
      <c r="G64" s="2" t="s">
        <v>89</v>
      </c>
      <c r="H64" s="2" t="s">
        <v>87</v>
      </c>
      <c r="I64" s="2">
        <v>5.15</v>
      </c>
      <c r="J64" s="2">
        <v>0</v>
      </c>
      <c r="K64" s="2">
        <v>5.15</v>
      </c>
      <c r="L64" s="2"/>
      <c r="M64" s="2"/>
      <c r="N64" s="2"/>
      <c r="O64" s="2">
        <f t="shared" si="61"/>
        <v>133</v>
      </c>
      <c r="P64" s="2">
        <f t="shared" si="62"/>
        <v>133</v>
      </c>
      <c r="Q64" s="2">
        <f t="shared" si="63"/>
        <v>0</v>
      </c>
      <c r="R64" s="2">
        <f t="shared" si="64"/>
        <v>0</v>
      </c>
      <c r="S64" s="2">
        <f t="shared" si="65"/>
        <v>0</v>
      </c>
      <c r="T64" s="2">
        <f t="shared" si="66"/>
        <v>0</v>
      </c>
      <c r="U64" s="2">
        <f t="shared" si="67"/>
        <v>0</v>
      </c>
      <c r="V64" s="2">
        <f t="shared" si="68"/>
        <v>0</v>
      </c>
      <c r="W64" s="2">
        <f t="shared" si="69"/>
        <v>0</v>
      </c>
      <c r="X64" s="2">
        <f t="shared" si="70"/>
        <v>0</v>
      </c>
      <c r="Y64" s="2">
        <f t="shared" si="71"/>
        <v>0</v>
      </c>
      <c r="Z64" s="2"/>
      <c r="AA64" s="2">
        <v>41556122</v>
      </c>
      <c r="AB64" s="2">
        <f t="shared" si="72"/>
        <v>25.86</v>
      </c>
      <c r="AC64" s="2">
        <f t="shared" si="73"/>
        <v>25.86</v>
      </c>
      <c r="AD64" s="2">
        <f t="shared" si="74"/>
        <v>0</v>
      </c>
      <c r="AE64" s="2">
        <f t="shared" si="75"/>
        <v>0</v>
      </c>
      <c r="AF64" s="2">
        <f t="shared" si="76"/>
        <v>0</v>
      </c>
      <c r="AG64" s="2">
        <f t="shared" si="77"/>
        <v>0</v>
      </c>
      <c r="AH64" s="2">
        <f t="shared" si="78"/>
        <v>0</v>
      </c>
      <c r="AI64" s="2">
        <f t="shared" si="79"/>
        <v>0</v>
      </c>
      <c r="AJ64" s="2">
        <f t="shared" si="80"/>
        <v>0</v>
      </c>
      <c r="AK64" s="2">
        <v>25.86</v>
      </c>
      <c r="AL64" s="2">
        <v>25.86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6</v>
      </c>
      <c r="BE64" s="2" t="s">
        <v>6</v>
      </c>
      <c r="BF64" s="2" t="s">
        <v>6</v>
      </c>
      <c r="BG64" s="2" t="s">
        <v>6</v>
      </c>
      <c r="BH64" s="2">
        <v>3</v>
      </c>
      <c r="BI64" s="2">
        <v>1</v>
      </c>
      <c r="BJ64" s="2" t="s">
        <v>41</v>
      </c>
      <c r="BK64" s="2"/>
      <c r="BL64" s="2"/>
      <c r="BM64" s="2">
        <v>500003</v>
      </c>
      <c r="BN64" s="2">
        <v>0</v>
      </c>
      <c r="BO64" s="2" t="s">
        <v>6</v>
      </c>
      <c r="BP64" s="2">
        <v>0</v>
      </c>
      <c r="BQ64" s="2">
        <v>13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6</v>
      </c>
      <c r="BZ64" s="2">
        <v>0</v>
      </c>
      <c r="CA64" s="2">
        <v>0</v>
      </c>
      <c r="CB64" s="2" t="s">
        <v>6</v>
      </c>
      <c r="CC64" s="2"/>
      <c r="CD64" s="2"/>
      <c r="CE64" s="2">
        <v>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6</v>
      </c>
      <c r="CO64" s="2">
        <v>0</v>
      </c>
      <c r="CP64" s="2">
        <f t="shared" si="81"/>
        <v>133</v>
      </c>
      <c r="CQ64" s="2">
        <f t="shared" si="82"/>
        <v>25.86</v>
      </c>
      <c r="CR64" s="2">
        <f t="shared" si="83"/>
        <v>0</v>
      </c>
      <c r="CS64" s="2">
        <f t="shared" si="84"/>
        <v>0</v>
      </c>
      <c r="CT64" s="2">
        <f t="shared" si="85"/>
        <v>0</v>
      </c>
      <c r="CU64" s="2">
        <f t="shared" si="86"/>
        <v>0</v>
      </c>
      <c r="CV64" s="2">
        <f t="shared" si="87"/>
        <v>0</v>
      </c>
      <c r="CW64" s="2">
        <f t="shared" si="88"/>
        <v>0</v>
      </c>
      <c r="CX64" s="2">
        <f t="shared" si="89"/>
        <v>0</v>
      </c>
      <c r="CY64" s="2">
        <f t="shared" si="90"/>
        <v>0</v>
      </c>
      <c r="CZ64" s="2">
        <f t="shared" si="91"/>
        <v>0</v>
      </c>
      <c r="DA64" s="2"/>
      <c r="DB64" s="2"/>
      <c r="DC64" s="2" t="s">
        <v>6</v>
      </c>
      <c r="DD64" s="2" t="s">
        <v>6</v>
      </c>
      <c r="DE64" s="2" t="s">
        <v>6</v>
      </c>
      <c r="DF64" s="2" t="s">
        <v>6</v>
      </c>
      <c r="DG64" s="2" t="s">
        <v>6</v>
      </c>
      <c r="DH64" s="2" t="s">
        <v>6</v>
      </c>
      <c r="DI64" s="2" t="s">
        <v>6</v>
      </c>
      <c r="DJ64" s="2" t="s">
        <v>6</v>
      </c>
      <c r="DK64" s="2" t="s">
        <v>6</v>
      </c>
      <c r="DL64" s="2" t="s">
        <v>6</v>
      </c>
      <c r="DM64" s="2" t="s">
        <v>6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1003</v>
      </c>
      <c r="DV64" s="2" t="s">
        <v>87</v>
      </c>
      <c r="DW64" s="2" t="s">
        <v>87</v>
      </c>
      <c r="DX64" s="2">
        <v>1</v>
      </c>
      <c r="DY64" s="2"/>
      <c r="DZ64" s="2" t="s">
        <v>6</v>
      </c>
      <c r="EA64" s="2" t="s">
        <v>6</v>
      </c>
      <c r="EB64" s="2" t="s">
        <v>6</v>
      </c>
      <c r="EC64" s="2" t="s">
        <v>6</v>
      </c>
      <c r="ED64" s="2"/>
      <c r="EE64" s="2">
        <v>41157063</v>
      </c>
      <c r="EF64" s="2">
        <v>13</v>
      </c>
      <c r="EG64" s="2" t="s">
        <v>43</v>
      </c>
      <c r="EH64" s="2">
        <v>0</v>
      </c>
      <c r="EI64" s="2" t="s">
        <v>6</v>
      </c>
      <c r="EJ64" s="2">
        <v>1</v>
      </c>
      <c r="EK64" s="2">
        <v>500003</v>
      </c>
      <c r="EL64" s="2" t="s">
        <v>44</v>
      </c>
      <c r="EM64" s="2" t="s">
        <v>45</v>
      </c>
      <c r="EN64" s="2"/>
      <c r="EO64" s="2" t="s">
        <v>6</v>
      </c>
      <c r="EP64" s="2"/>
      <c r="EQ64" s="2">
        <v>2097152</v>
      </c>
      <c r="ER64" s="2">
        <v>25.86</v>
      </c>
      <c r="ES64" s="2">
        <v>25.86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f t="shared" si="92"/>
        <v>0</v>
      </c>
      <c r="FS64" s="2">
        <v>0</v>
      </c>
      <c r="FT64" s="2"/>
      <c r="FU64" s="2"/>
      <c r="FV64" s="2"/>
      <c r="FW64" s="2"/>
      <c r="FX64" s="2">
        <v>0</v>
      </c>
      <c r="FY64" s="2">
        <v>0</v>
      </c>
      <c r="FZ64" s="2"/>
      <c r="GA64" s="2" t="s">
        <v>6</v>
      </c>
      <c r="GB64" s="2"/>
      <c r="GC64" s="2"/>
      <c r="GD64" s="2">
        <v>1</v>
      </c>
      <c r="GE64" s="2"/>
      <c r="GF64" s="2">
        <v>-1260594501</v>
      </c>
      <c r="GG64" s="2">
        <v>2</v>
      </c>
      <c r="GH64" s="2">
        <v>2</v>
      </c>
      <c r="GI64" s="2">
        <v>-2</v>
      </c>
      <c r="GJ64" s="2">
        <v>0</v>
      </c>
      <c r="GK64" s="2">
        <v>0</v>
      </c>
      <c r="GL64" s="2">
        <f t="shared" si="93"/>
        <v>0</v>
      </c>
      <c r="GM64" s="2">
        <f t="shared" si="94"/>
        <v>133</v>
      </c>
      <c r="GN64" s="2">
        <f t="shared" si="95"/>
        <v>133</v>
      </c>
      <c r="GO64" s="2">
        <f t="shared" si="96"/>
        <v>0</v>
      </c>
      <c r="GP64" s="2">
        <f t="shared" si="97"/>
        <v>0</v>
      </c>
      <c r="GQ64" s="2"/>
      <c r="GR64" s="2">
        <v>0</v>
      </c>
      <c r="GS64" s="2">
        <v>2</v>
      </c>
      <c r="GT64" s="2">
        <v>0</v>
      </c>
      <c r="GU64" s="2" t="s">
        <v>6</v>
      </c>
      <c r="GV64" s="2">
        <f t="shared" si="98"/>
        <v>0</v>
      </c>
      <c r="GW64" s="2">
        <v>1</v>
      </c>
      <c r="GX64" s="2">
        <f t="shared" si="99"/>
        <v>0</v>
      </c>
      <c r="GY64" s="2"/>
      <c r="GZ64" s="2"/>
      <c r="HA64" s="2">
        <v>0</v>
      </c>
      <c r="HB64" s="2">
        <v>0</v>
      </c>
      <c r="HC64" s="2">
        <f t="shared" si="100"/>
        <v>0</v>
      </c>
      <c r="HD64" s="2"/>
      <c r="HE64" s="2" t="s">
        <v>6</v>
      </c>
      <c r="HF64" s="2" t="s">
        <v>6</v>
      </c>
      <c r="HG64" s="2"/>
      <c r="HH64" s="2"/>
      <c r="HI64" s="2"/>
      <c r="HJ64" s="2"/>
      <c r="HK64" s="2"/>
      <c r="HL64" s="2"/>
      <c r="HM64" s="2" t="s">
        <v>6</v>
      </c>
      <c r="HN64" s="2" t="s">
        <v>6</v>
      </c>
      <c r="HO64" s="2" t="s">
        <v>6</v>
      </c>
      <c r="HP64" s="2" t="s">
        <v>6</v>
      </c>
      <c r="HQ64" s="2" t="s">
        <v>6</v>
      </c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17</v>
      </c>
      <c r="B65">
        <v>1</v>
      </c>
      <c r="E65" t="s">
        <v>88</v>
      </c>
      <c r="F65" t="s">
        <v>41</v>
      </c>
      <c r="G65" t="s">
        <v>89</v>
      </c>
      <c r="H65" t="s">
        <v>87</v>
      </c>
      <c r="I65">
        <v>5.15</v>
      </c>
      <c r="J65">
        <v>0</v>
      </c>
      <c r="K65">
        <v>5.15</v>
      </c>
      <c r="O65">
        <f t="shared" si="61"/>
        <v>133</v>
      </c>
      <c r="P65">
        <f t="shared" si="62"/>
        <v>133</v>
      </c>
      <c r="Q65">
        <f t="shared" si="63"/>
        <v>0</v>
      </c>
      <c r="R65">
        <f t="shared" si="64"/>
        <v>0</v>
      </c>
      <c r="S65">
        <f t="shared" si="65"/>
        <v>0</v>
      </c>
      <c r="T65">
        <f t="shared" si="66"/>
        <v>0</v>
      </c>
      <c r="U65">
        <f t="shared" si="67"/>
        <v>0</v>
      </c>
      <c r="V65">
        <f t="shared" si="68"/>
        <v>0</v>
      </c>
      <c r="W65">
        <f t="shared" si="69"/>
        <v>0</v>
      </c>
      <c r="X65">
        <f t="shared" si="70"/>
        <v>0</v>
      </c>
      <c r="Y65">
        <f t="shared" si="71"/>
        <v>0</v>
      </c>
      <c r="AA65">
        <v>41556121</v>
      </c>
      <c r="AB65">
        <f t="shared" si="72"/>
        <v>25.86</v>
      </c>
      <c r="AC65">
        <f t="shared" si="73"/>
        <v>25.86</v>
      </c>
      <c r="AD65">
        <f t="shared" si="74"/>
        <v>0</v>
      </c>
      <c r="AE65">
        <f t="shared" si="75"/>
        <v>0</v>
      </c>
      <c r="AF65">
        <f t="shared" si="76"/>
        <v>0</v>
      </c>
      <c r="AG65">
        <f t="shared" si="77"/>
        <v>0</v>
      </c>
      <c r="AH65">
        <f t="shared" si="78"/>
        <v>0</v>
      </c>
      <c r="AI65">
        <f t="shared" si="79"/>
        <v>0</v>
      </c>
      <c r="AJ65">
        <f t="shared" si="80"/>
        <v>0</v>
      </c>
      <c r="AK65">
        <v>25.86</v>
      </c>
      <c r="AL65">
        <v>25.86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6</v>
      </c>
      <c r="BE65" t="s">
        <v>6</v>
      </c>
      <c r="BF65" t="s">
        <v>6</v>
      </c>
      <c r="BG65" t="s">
        <v>6</v>
      </c>
      <c r="BH65">
        <v>3</v>
      </c>
      <c r="BI65">
        <v>1</v>
      </c>
      <c r="BJ65" t="s">
        <v>41</v>
      </c>
      <c r="BM65">
        <v>500003</v>
      </c>
      <c r="BN65">
        <v>0</v>
      </c>
      <c r="BO65" t="s">
        <v>6</v>
      </c>
      <c r="BP65">
        <v>0</v>
      </c>
      <c r="BQ65">
        <v>13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0</v>
      </c>
      <c r="CA65">
        <v>0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81"/>
        <v>133</v>
      </c>
      <c r="CQ65">
        <f t="shared" si="82"/>
        <v>25.86</v>
      </c>
      <c r="CR65">
        <f t="shared" si="83"/>
        <v>0</v>
      </c>
      <c r="CS65">
        <f t="shared" si="84"/>
        <v>0</v>
      </c>
      <c r="CT65">
        <f t="shared" si="85"/>
        <v>0</v>
      </c>
      <c r="CU65">
        <f t="shared" si="86"/>
        <v>0</v>
      </c>
      <c r="CV65">
        <f t="shared" si="87"/>
        <v>0</v>
      </c>
      <c r="CW65">
        <f t="shared" si="88"/>
        <v>0</v>
      </c>
      <c r="CX65">
        <f t="shared" si="89"/>
        <v>0</v>
      </c>
      <c r="CY65">
        <f t="shared" si="90"/>
        <v>0</v>
      </c>
      <c r="CZ65">
        <f t="shared" si="91"/>
        <v>0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1003</v>
      </c>
      <c r="DV65" t="s">
        <v>87</v>
      </c>
      <c r="DW65" t="s">
        <v>87</v>
      </c>
      <c r="DX65">
        <v>1</v>
      </c>
      <c r="DZ65" t="s">
        <v>6</v>
      </c>
      <c r="EA65" t="s">
        <v>6</v>
      </c>
      <c r="EB65" t="s">
        <v>6</v>
      </c>
      <c r="EC65" t="s">
        <v>6</v>
      </c>
      <c r="EE65">
        <v>41157063</v>
      </c>
      <c r="EF65">
        <v>13</v>
      </c>
      <c r="EG65" t="s">
        <v>43</v>
      </c>
      <c r="EH65">
        <v>0</v>
      </c>
      <c r="EI65" t="s">
        <v>6</v>
      </c>
      <c r="EJ65">
        <v>1</v>
      </c>
      <c r="EK65">
        <v>500003</v>
      </c>
      <c r="EL65" t="s">
        <v>44</v>
      </c>
      <c r="EM65" t="s">
        <v>45</v>
      </c>
      <c r="EO65" t="s">
        <v>6</v>
      </c>
      <c r="EQ65">
        <v>2097152</v>
      </c>
      <c r="ER65">
        <v>25.86</v>
      </c>
      <c r="ES65">
        <v>25.86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FQ65">
        <v>0</v>
      </c>
      <c r="FR65">
        <f t="shared" si="92"/>
        <v>0</v>
      </c>
      <c r="FS65">
        <v>0</v>
      </c>
      <c r="FX65">
        <v>0</v>
      </c>
      <c r="FY65">
        <v>0</v>
      </c>
      <c r="GA65" t="s">
        <v>6</v>
      </c>
      <c r="GD65">
        <v>1</v>
      </c>
      <c r="GF65">
        <v>-1260594501</v>
      </c>
      <c r="GG65">
        <v>2</v>
      </c>
      <c r="GH65">
        <v>2</v>
      </c>
      <c r="GI65">
        <v>-2</v>
      </c>
      <c r="GJ65">
        <v>0</v>
      </c>
      <c r="GK65">
        <v>0</v>
      </c>
      <c r="GL65">
        <f t="shared" si="93"/>
        <v>0</v>
      </c>
      <c r="GM65">
        <f t="shared" si="94"/>
        <v>133</v>
      </c>
      <c r="GN65">
        <f t="shared" si="95"/>
        <v>133</v>
      </c>
      <c r="GO65">
        <f t="shared" si="96"/>
        <v>0</v>
      </c>
      <c r="GP65">
        <f t="shared" si="97"/>
        <v>0</v>
      </c>
      <c r="GR65">
        <v>0</v>
      </c>
      <c r="GS65">
        <v>2</v>
      </c>
      <c r="GT65">
        <v>0</v>
      </c>
      <c r="GU65" t="s">
        <v>6</v>
      </c>
      <c r="GV65">
        <f t="shared" si="98"/>
        <v>0</v>
      </c>
      <c r="GW65">
        <v>1</v>
      </c>
      <c r="GX65">
        <f t="shared" si="99"/>
        <v>0</v>
      </c>
      <c r="HA65">
        <v>0</v>
      </c>
      <c r="HB65">
        <v>0</v>
      </c>
      <c r="HC65">
        <f t="shared" si="100"/>
        <v>0</v>
      </c>
      <c r="HE65" t="s">
        <v>6</v>
      </c>
      <c r="HF65" t="s">
        <v>6</v>
      </c>
      <c r="HM65" t="s">
        <v>6</v>
      </c>
      <c r="HN65" t="s">
        <v>6</v>
      </c>
      <c r="HO65" t="s">
        <v>6</v>
      </c>
      <c r="HP65" t="s">
        <v>6</v>
      </c>
      <c r="HQ65" t="s">
        <v>6</v>
      </c>
      <c r="IK65">
        <v>0</v>
      </c>
    </row>
    <row r="66" spans="1:255" x14ac:dyDescent="0.2">
      <c r="A66" s="2">
        <v>17</v>
      </c>
      <c r="B66" s="2">
        <v>1</v>
      </c>
      <c r="C66" s="2"/>
      <c r="D66" s="2"/>
      <c r="E66" s="2" t="s">
        <v>90</v>
      </c>
      <c r="F66" s="2" t="s">
        <v>41</v>
      </c>
      <c r="G66" s="2" t="s">
        <v>91</v>
      </c>
      <c r="H66" s="2" t="s">
        <v>87</v>
      </c>
      <c r="I66" s="2">
        <v>5.15</v>
      </c>
      <c r="J66" s="2">
        <v>0</v>
      </c>
      <c r="K66" s="2">
        <v>5.15</v>
      </c>
      <c r="L66" s="2"/>
      <c r="M66" s="2"/>
      <c r="N66" s="2"/>
      <c r="O66" s="2">
        <f t="shared" si="61"/>
        <v>120</v>
      </c>
      <c r="P66" s="2">
        <f t="shared" si="62"/>
        <v>120</v>
      </c>
      <c r="Q66" s="2">
        <f t="shared" si="63"/>
        <v>0</v>
      </c>
      <c r="R66" s="2">
        <f t="shared" si="64"/>
        <v>0</v>
      </c>
      <c r="S66" s="2">
        <f t="shared" si="65"/>
        <v>0</v>
      </c>
      <c r="T66" s="2">
        <f t="shared" si="66"/>
        <v>0</v>
      </c>
      <c r="U66" s="2">
        <f t="shared" si="67"/>
        <v>0</v>
      </c>
      <c r="V66" s="2">
        <f t="shared" si="68"/>
        <v>0</v>
      </c>
      <c r="W66" s="2">
        <f t="shared" si="69"/>
        <v>0</v>
      </c>
      <c r="X66" s="2">
        <f t="shared" si="70"/>
        <v>0</v>
      </c>
      <c r="Y66" s="2">
        <f t="shared" si="71"/>
        <v>0</v>
      </c>
      <c r="Z66" s="2"/>
      <c r="AA66" s="2">
        <v>41556122</v>
      </c>
      <c r="AB66" s="2">
        <f t="shared" si="72"/>
        <v>23.36</v>
      </c>
      <c r="AC66" s="2">
        <f t="shared" si="73"/>
        <v>23.36</v>
      </c>
      <c r="AD66" s="2">
        <f t="shared" si="74"/>
        <v>0</v>
      </c>
      <c r="AE66" s="2">
        <f t="shared" si="75"/>
        <v>0</v>
      </c>
      <c r="AF66" s="2">
        <f t="shared" si="76"/>
        <v>0</v>
      </c>
      <c r="AG66" s="2">
        <f t="shared" si="77"/>
        <v>0</v>
      </c>
      <c r="AH66" s="2">
        <f t="shared" si="78"/>
        <v>0</v>
      </c>
      <c r="AI66" s="2">
        <f t="shared" si="79"/>
        <v>0</v>
      </c>
      <c r="AJ66" s="2">
        <f t="shared" si="80"/>
        <v>0</v>
      </c>
      <c r="AK66" s="2">
        <v>23.36</v>
      </c>
      <c r="AL66" s="2">
        <v>23.36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6</v>
      </c>
      <c r="BE66" s="2" t="s">
        <v>6</v>
      </c>
      <c r="BF66" s="2" t="s">
        <v>6</v>
      </c>
      <c r="BG66" s="2" t="s">
        <v>6</v>
      </c>
      <c r="BH66" s="2">
        <v>3</v>
      </c>
      <c r="BI66" s="2">
        <v>1</v>
      </c>
      <c r="BJ66" s="2" t="s">
        <v>41</v>
      </c>
      <c r="BK66" s="2"/>
      <c r="BL66" s="2"/>
      <c r="BM66" s="2">
        <v>500003</v>
      </c>
      <c r="BN66" s="2">
        <v>0</v>
      </c>
      <c r="BO66" s="2" t="s">
        <v>6</v>
      </c>
      <c r="BP66" s="2">
        <v>0</v>
      </c>
      <c r="BQ66" s="2">
        <v>13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6</v>
      </c>
      <c r="BZ66" s="2">
        <v>0</v>
      </c>
      <c r="CA66" s="2">
        <v>0</v>
      </c>
      <c r="CB66" s="2" t="s">
        <v>6</v>
      </c>
      <c r="CC66" s="2"/>
      <c r="CD66" s="2"/>
      <c r="CE66" s="2">
        <v>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6</v>
      </c>
      <c r="CO66" s="2">
        <v>0</v>
      </c>
      <c r="CP66" s="2">
        <f t="shared" si="81"/>
        <v>120</v>
      </c>
      <c r="CQ66" s="2">
        <f t="shared" si="82"/>
        <v>23.36</v>
      </c>
      <c r="CR66" s="2">
        <f t="shared" si="83"/>
        <v>0</v>
      </c>
      <c r="CS66" s="2">
        <f t="shared" si="84"/>
        <v>0</v>
      </c>
      <c r="CT66" s="2">
        <f t="shared" si="85"/>
        <v>0</v>
      </c>
      <c r="CU66" s="2">
        <f t="shared" si="86"/>
        <v>0</v>
      </c>
      <c r="CV66" s="2">
        <f t="shared" si="87"/>
        <v>0</v>
      </c>
      <c r="CW66" s="2">
        <f t="shared" si="88"/>
        <v>0</v>
      </c>
      <c r="CX66" s="2">
        <f t="shared" si="89"/>
        <v>0</v>
      </c>
      <c r="CY66" s="2">
        <f t="shared" si="90"/>
        <v>0</v>
      </c>
      <c r="CZ66" s="2">
        <f t="shared" si="91"/>
        <v>0</v>
      </c>
      <c r="DA66" s="2"/>
      <c r="DB66" s="2"/>
      <c r="DC66" s="2" t="s">
        <v>6</v>
      </c>
      <c r="DD66" s="2" t="s">
        <v>6</v>
      </c>
      <c r="DE66" s="2" t="s">
        <v>6</v>
      </c>
      <c r="DF66" s="2" t="s">
        <v>6</v>
      </c>
      <c r="DG66" s="2" t="s">
        <v>6</v>
      </c>
      <c r="DH66" s="2" t="s">
        <v>6</v>
      </c>
      <c r="DI66" s="2" t="s">
        <v>6</v>
      </c>
      <c r="DJ66" s="2" t="s">
        <v>6</v>
      </c>
      <c r="DK66" s="2" t="s">
        <v>6</v>
      </c>
      <c r="DL66" s="2" t="s">
        <v>6</v>
      </c>
      <c r="DM66" s="2" t="s">
        <v>6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1003</v>
      </c>
      <c r="DV66" s="2" t="s">
        <v>87</v>
      </c>
      <c r="DW66" s="2" t="s">
        <v>87</v>
      </c>
      <c r="DX66" s="2">
        <v>1</v>
      </c>
      <c r="DY66" s="2"/>
      <c r="DZ66" s="2" t="s">
        <v>6</v>
      </c>
      <c r="EA66" s="2" t="s">
        <v>6</v>
      </c>
      <c r="EB66" s="2" t="s">
        <v>6</v>
      </c>
      <c r="EC66" s="2" t="s">
        <v>6</v>
      </c>
      <c r="ED66" s="2"/>
      <c r="EE66" s="2">
        <v>41157063</v>
      </c>
      <c r="EF66" s="2">
        <v>13</v>
      </c>
      <c r="EG66" s="2" t="s">
        <v>43</v>
      </c>
      <c r="EH66" s="2">
        <v>0</v>
      </c>
      <c r="EI66" s="2" t="s">
        <v>6</v>
      </c>
      <c r="EJ66" s="2">
        <v>1</v>
      </c>
      <c r="EK66" s="2">
        <v>500003</v>
      </c>
      <c r="EL66" s="2" t="s">
        <v>44</v>
      </c>
      <c r="EM66" s="2" t="s">
        <v>45</v>
      </c>
      <c r="EN66" s="2"/>
      <c r="EO66" s="2" t="s">
        <v>6</v>
      </c>
      <c r="EP66" s="2"/>
      <c r="EQ66" s="2">
        <v>2097152</v>
      </c>
      <c r="ER66" s="2">
        <v>23.36</v>
      </c>
      <c r="ES66" s="2">
        <v>23.36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f t="shared" si="92"/>
        <v>0</v>
      </c>
      <c r="FS66" s="2">
        <v>0</v>
      </c>
      <c r="FT66" s="2"/>
      <c r="FU66" s="2"/>
      <c r="FV66" s="2"/>
      <c r="FW66" s="2"/>
      <c r="FX66" s="2">
        <v>0</v>
      </c>
      <c r="FY66" s="2">
        <v>0</v>
      </c>
      <c r="FZ66" s="2"/>
      <c r="GA66" s="2" t="s">
        <v>6</v>
      </c>
      <c r="GB66" s="2"/>
      <c r="GC66" s="2"/>
      <c r="GD66" s="2">
        <v>1</v>
      </c>
      <c r="GE66" s="2"/>
      <c r="GF66" s="2">
        <v>1289088087</v>
      </c>
      <c r="GG66" s="2">
        <v>2</v>
      </c>
      <c r="GH66" s="2">
        <v>2</v>
      </c>
      <c r="GI66" s="2">
        <v>-2</v>
      </c>
      <c r="GJ66" s="2">
        <v>0</v>
      </c>
      <c r="GK66" s="2">
        <v>0</v>
      </c>
      <c r="GL66" s="2">
        <f t="shared" si="93"/>
        <v>0</v>
      </c>
      <c r="GM66" s="2">
        <f t="shared" si="94"/>
        <v>120</v>
      </c>
      <c r="GN66" s="2">
        <f t="shared" si="95"/>
        <v>120</v>
      </c>
      <c r="GO66" s="2">
        <f t="shared" si="96"/>
        <v>0</v>
      </c>
      <c r="GP66" s="2">
        <f t="shared" si="97"/>
        <v>0</v>
      </c>
      <c r="GQ66" s="2"/>
      <c r="GR66" s="2">
        <v>0</v>
      </c>
      <c r="GS66" s="2">
        <v>2</v>
      </c>
      <c r="GT66" s="2">
        <v>0</v>
      </c>
      <c r="GU66" s="2" t="s">
        <v>6</v>
      </c>
      <c r="GV66" s="2">
        <f t="shared" si="98"/>
        <v>0</v>
      </c>
      <c r="GW66" s="2">
        <v>1</v>
      </c>
      <c r="GX66" s="2">
        <f t="shared" si="99"/>
        <v>0</v>
      </c>
      <c r="GY66" s="2"/>
      <c r="GZ66" s="2"/>
      <c r="HA66" s="2">
        <v>0</v>
      </c>
      <c r="HB66" s="2">
        <v>0</v>
      </c>
      <c r="HC66" s="2">
        <f t="shared" si="100"/>
        <v>0</v>
      </c>
      <c r="HD66" s="2"/>
      <c r="HE66" s="2" t="s">
        <v>6</v>
      </c>
      <c r="HF66" s="2" t="s">
        <v>6</v>
      </c>
      <c r="HG66" s="2"/>
      <c r="HH66" s="2"/>
      <c r="HI66" s="2"/>
      <c r="HJ66" s="2"/>
      <c r="HK66" s="2"/>
      <c r="HL66" s="2"/>
      <c r="HM66" s="2" t="s">
        <v>6</v>
      </c>
      <c r="HN66" s="2" t="s">
        <v>6</v>
      </c>
      <c r="HO66" s="2" t="s">
        <v>6</v>
      </c>
      <c r="HP66" s="2" t="s">
        <v>6</v>
      </c>
      <c r="HQ66" s="2" t="s">
        <v>6</v>
      </c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E67" t="s">
        <v>90</v>
      </c>
      <c r="F67" t="s">
        <v>41</v>
      </c>
      <c r="G67" t="s">
        <v>91</v>
      </c>
      <c r="H67" t="s">
        <v>87</v>
      </c>
      <c r="I67">
        <v>5.15</v>
      </c>
      <c r="J67">
        <v>0</v>
      </c>
      <c r="K67">
        <v>5.15</v>
      </c>
      <c r="O67">
        <f t="shared" si="61"/>
        <v>120</v>
      </c>
      <c r="P67">
        <f t="shared" si="62"/>
        <v>120</v>
      </c>
      <c r="Q67">
        <f t="shared" si="63"/>
        <v>0</v>
      </c>
      <c r="R67">
        <f t="shared" si="64"/>
        <v>0</v>
      </c>
      <c r="S67">
        <f t="shared" si="65"/>
        <v>0</v>
      </c>
      <c r="T67">
        <f t="shared" si="66"/>
        <v>0</v>
      </c>
      <c r="U67">
        <f t="shared" si="67"/>
        <v>0</v>
      </c>
      <c r="V67">
        <f t="shared" si="68"/>
        <v>0</v>
      </c>
      <c r="W67">
        <f t="shared" si="69"/>
        <v>0</v>
      </c>
      <c r="X67">
        <f t="shared" si="70"/>
        <v>0</v>
      </c>
      <c r="Y67">
        <f t="shared" si="71"/>
        <v>0</v>
      </c>
      <c r="AA67">
        <v>41556121</v>
      </c>
      <c r="AB67">
        <f t="shared" si="72"/>
        <v>23.36</v>
      </c>
      <c r="AC67">
        <f t="shared" si="73"/>
        <v>23.36</v>
      </c>
      <c r="AD67">
        <f t="shared" si="74"/>
        <v>0</v>
      </c>
      <c r="AE67">
        <f t="shared" si="75"/>
        <v>0</v>
      </c>
      <c r="AF67">
        <f t="shared" si="76"/>
        <v>0</v>
      </c>
      <c r="AG67">
        <f t="shared" si="77"/>
        <v>0</v>
      </c>
      <c r="AH67">
        <f t="shared" si="78"/>
        <v>0</v>
      </c>
      <c r="AI67">
        <f t="shared" si="79"/>
        <v>0</v>
      </c>
      <c r="AJ67">
        <f t="shared" si="80"/>
        <v>0</v>
      </c>
      <c r="AK67">
        <v>23.36</v>
      </c>
      <c r="AL67">
        <v>23.36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6</v>
      </c>
      <c r="BE67" t="s">
        <v>6</v>
      </c>
      <c r="BF67" t="s">
        <v>6</v>
      </c>
      <c r="BG67" t="s">
        <v>6</v>
      </c>
      <c r="BH67">
        <v>3</v>
      </c>
      <c r="BI67">
        <v>1</v>
      </c>
      <c r="BJ67" t="s">
        <v>41</v>
      </c>
      <c r="BM67">
        <v>500003</v>
      </c>
      <c r="BN67">
        <v>0</v>
      </c>
      <c r="BO67" t="s">
        <v>6</v>
      </c>
      <c r="BP67">
        <v>0</v>
      </c>
      <c r="BQ67">
        <v>13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0</v>
      </c>
      <c r="CA67">
        <v>0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81"/>
        <v>120</v>
      </c>
      <c r="CQ67">
        <f t="shared" si="82"/>
        <v>23.36</v>
      </c>
      <c r="CR67">
        <f t="shared" si="83"/>
        <v>0</v>
      </c>
      <c r="CS67">
        <f t="shared" si="84"/>
        <v>0</v>
      </c>
      <c r="CT67">
        <f t="shared" si="85"/>
        <v>0</v>
      </c>
      <c r="CU67">
        <f t="shared" si="86"/>
        <v>0</v>
      </c>
      <c r="CV67">
        <f t="shared" si="87"/>
        <v>0</v>
      </c>
      <c r="CW67">
        <f t="shared" si="88"/>
        <v>0</v>
      </c>
      <c r="CX67">
        <f t="shared" si="89"/>
        <v>0</v>
      </c>
      <c r="CY67">
        <f t="shared" si="90"/>
        <v>0</v>
      </c>
      <c r="CZ67">
        <f t="shared" si="91"/>
        <v>0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1003</v>
      </c>
      <c r="DV67" t="s">
        <v>87</v>
      </c>
      <c r="DW67" t="s">
        <v>87</v>
      </c>
      <c r="DX67">
        <v>1</v>
      </c>
      <c r="DZ67" t="s">
        <v>6</v>
      </c>
      <c r="EA67" t="s">
        <v>6</v>
      </c>
      <c r="EB67" t="s">
        <v>6</v>
      </c>
      <c r="EC67" t="s">
        <v>6</v>
      </c>
      <c r="EE67">
        <v>41157063</v>
      </c>
      <c r="EF67">
        <v>13</v>
      </c>
      <c r="EG67" t="s">
        <v>43</v>
      </c>
      <c r="EH67">
        <v>0</v>
      </c>
      <c r="EI67" t="s">
        <v>6</v>
      </c>
      <c r="EJ67">
        <v>1</v>
      </c>
      <c r="EK67">
        <v>500003</v>
      </c>
      <c r="EL67" t="s">
        <v>44</v>
      </c>
      <c r="EM67" t="s">
        <v>45</v>
      </c>
      <c r="EO67" t="s">
        <v>6</v>
      </c>
      <c r="EQ67">
        <v>2097152</v>
      </c>
      <c r="ER67">
        <v>23.36</v>
      </c>
      <c r="ES67">
        <v>23.36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FQ67">
        <v>0</v>
      </c>
      <c r="FR67">
        <f t="shared" si="92"/>
        <v>0</v>
      </c>
      <c r="FS67">
        <v>0</v>
      </c>
      <c r="FX67">
        <v>0</v>
      </c>
      <c r="FY67">
        <v>0</v>
      </c>
      <c r="GA67" t="s">
        <v>6</v>
      </c>
      <c r="GD67">
        <v>1</v>
      </c>
      <c r="GF67">
        <v>1289088087</v>
      </c>
      <c r="GG67">
        <v>2</v>
      </c>
      <c r="GH67">
        <v>2</v>
      </c>
      <c r="GI67">
        <v>-2</v>
      </c>
      <c r="GJ67">
        <v>0</v>
      </c>
      <c r="GK67">
        <v>0</v>
      </c>
      <c r="GL67">
        <f t="shared" si="93"/>
        <v>0</v>
      </c>
      <c r="GM67">
        <f t="shared" si="94"/>
        <v>120</v>
      </c>
      <c r="GN67">
        <f t="shared" si="95"/>
        <v>120</v>
      </c>
      <c r="GO67">
        <f t="shared" si="96"/>
        <v>0</v>
      </c>
      <c r="GP67">
        <f t="shared" si="97"/>
        <v>0</v>
      </c>
      <c r="GR67">
        <v>0</v>
      </c>
      <c r="GS67">
        <v>2</v>
      </c>
      <c r="GT67">
        <v>0</v>
      </c>
      <c r="GU67" t="s">
        <v>6</v>
      </c>
      <c r="GV67">
        <f t="shared" si="98"/>
        <v>0</v>
      </c>
      <c r="GW67">
        <v>1</v>
      </c>
      <c r="GX67">
        <f t="shared" si="99"/>
        <v>0</v>
      </c>
      <c r="HA67">
        <v>0</v>
      </c>
      <c r="HB67">
        <v>0</v>
      </c>
      <c r="HC67">
        <f t="shared" si="100"/>
        <v>0</v>
      </c>
      <c r="HE67" t="s">
        <v>6</v>
      </c>
      <c r="HF67" t="s">
        <v>6</v>
      </c>
      <c r="HM67" t="s">
        <v>6</v>
      </c>
      <c r="HN67" t="s">
        <v>6</v>
      </c>
      <c r="HO67" t="s">
        <v>6</v>
      </c>
      <c r="HP67" t="s">
        <v>6</v>
      </c>
      <c r="HQ67" t="s">
        <v>6</v>
      </c>
      <c r="IK67">
        <v>0</v>
      </c>
    </row>
    <row r="68" spans="1:255" x14ac:dyDescent="0.2">
      <c r="A68" s="2">
        <v>17</v>
      </c>
      <c r="B68" s="2">
        <v>1</v>
      </c>
      <c r="C68" s="2"/>
      <c r="D68" s="2"/>
      <c r="E68" s="2" t="s">
        <v>92</v>
      </c>
      <c r="F68" s="2" t="s">
        <v>41</v>
      </c>
      <c r="G68" s="2" t="s">
        <v>93</v>
      </c>
      <c r="H68" s="2" t="s">
        <v>87</v>
      </c>
      <c r="I68" s="2">
        <v>10.3</v>
      </c>
      <c r="J68" s="2">
        <v>0</v>
      </c>
      <c r="K68" s="2">
        <v>10.3</v>
      </c>
      <c r="L68" s="2"/>
      <c r="M68" s="2"/>
      <c r="N68" s="2"/>
      <c r="O68" s="2">
        <f t="shared" si="61"/>
        <v>577</v>
      </c>
      <c r="P68" s="2">
        <f t="shared" si="62"/>
        <v>577</v>
      </c>
      <c r="Q68" s="2">
        <f t="shared" si="63"/>
        <v>0</v>
      </c>
      <c r="R68" s="2">
        <f t="shared" si="64"/>
        <v>0</v>
      </c>
      <c r="S68" s="2">
        <f t="shared" si="65"/>
        <v>0</v>
      </c>
      <c r="T68" s="2">
        <f t="shared" si="66"/>
        <v>0</v>
      </c>
      <c r="U68" s="2">
        <f t="shared" si="67"/>
        <v>0</v>
      </c>
      <c r="V68" s="2">
        <f t="shared" si="68"/>
        <v>0</v>
      </c>
      <c r="W68" s="2">
        <f t="shared" si="69"/>
        <v>0</v>
      </c>
      <c r="X68" s="2">
        <f t="shared" si="70"/>
        <v>0</v>
      </c>
      <c r="Y68" s="2">
        <f t="shared" si="71"/>
        <v>0</v>
      </c>
      <c r="Z68" s="2"/>
      <c r="AA68" s="2">
        <v>41556122</v>
      </c>
      <c r="AB68" s="2">
        <f t="shared" si="72"/>
        <v>56.05</v>
      </c>
      <c r="AC68" s="2">
        <f t="shared" si="73"/>
        <v>56.05</v>
      </c>
      <c r="AD68" s="2">
        <f t="shared" si="74"/>
        <v>0</v>
      </c>
      <c r="AE68" s="2">
        <f t="shared" si="75"/>
        <v>0</v>
      </c>
      <c r="AF68" s="2">
        <f t="shared" si="76"/>
        <v>0</v>
      </c>
      <c r="AG68" s="2">
        <f t="shared" si="77"/>
        <v>0</v>
      </c>
      <c r="AH68" s="2">
        <f t="shared" si="78"/>
        <v>0</v>
      </c>
      <c r="AI68" s="2">
        <f t="shared" si="79"/>
        <v>0</v>
      </c>
      <c r="AJ68" s="2">
        <f t="shared" si="80"/>
        <v>0</v>
      </c>
      <c r="AK68" s="2">
        <v>56.05</v>
      </c>
      <c r="AL68" s="2">
        <v>56.05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6</v>
      </c>
      <c r="BE68" s="2" t="s">
        <v>6</v>
      </c>
      <c r="BF68" s="2" t="s">
        <v>6</v>
      </c>
      <c r="BG68" s="2" t="s">
        <v>6</v>
      </c>
      <c r="BH68" s="2">
        <v>3</v>
      </c>
      <c r="BI68" s="2">
        <v>1</v>
      </c>
      <c r="BJ68" s="2" t="s">
        <v>41</v>
      </c>
      <c r="BK68" s="2"/>
      <c r="BL68" s="2"/>
      <c r="BM68" s="2">
        <v>500003</v>
      </c>
      <c r="BN68" s="2">
        <v>0</v>
      </c>
      <c r="BO68" s="2" t="s">
        <v>6</v>
      </c>
      <c r="BP68" s="2">
        <v>0</v>
      </c>
      <c r="BQ68" s="2">
        <v>13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6</v>
      </c>
      <c r="BZ68" s="2">
        <v>0</v>
      </c>
      <c r="CA68" s="2">
        <v>0</v>
      </c>
      <c r="CB68" s="2" t="s">
        <v>6</v>
      </c>
      <c r="CC68" s="2"/>
      <c r="CD68" s="2"/>
      <c r="CE68" s="2">
        <v>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6</v>
      </c>
      <c r="CO68" s="2">
        <v>0</v>
      </c>
      <c r="CP68" s="2">
        <f t="shared" si="81"/>
        <v>577</v>
      </c>
      <c r="CQ68" s="2">
        <f t="shared" si="82"/>
        <v>56.05</v>
      </c>
      <c r="CR68" s="2">
        <f t="shared" si="83"/>
        <v>0</v>
      </c>
      <c r="CS68" s="2">
        <f t="shared" si="84"/>
        <v>0</v>
      </c>
      <c r="CT68" s="2">
        <f t="shared" si="85"/>
        <v>0</v>
      </c>
      <c r="CU68" s="2">
        <f t="shared" si="86"/>
        <v>0</v>
      </c>
      <c r="CV68" s="2">
        <f t="shared" si="87"/>
        <v>0</v>
      </c>
      <c r="CW68" s="2">
        <f t="shared" si="88"/>
        <v>0</v>
      </c>
      <c r="CX68" s="2">
        <f t="shared" si="89"/>
        <v>0</v>
      </c>
      <c r="CY68" s="2">
        <f t="shared" si="90"/>
        <v>0</v>
      </c>
      <c r="CZ68" s="2">
        <f t="shared" si="91"/>
        <v>0</v>
      </c>
      <c r="DA68" s="2"/>
      <c r="DB68" s="2"/>
      <c r="DC68" s="2" t="s">
        <v>6</v>
      </c>
      <c r="DD68" s="2" t="s">
        <v>6</v>
      </c>
      <c r="DE68" s="2" t="s">
        <v>6</v>
      </c>
      <c r="DF68" s="2" t="s">
        <v>6</v>
      </c>
      <c r="DG68" s="2" t="s">
        <v>6</v>
      </c>
      <c r="DH68" s="2" t="s">
        <v>6</v>
      </c>
      <c r="DI68" s="2" t="s">
        <v>6</v>
      </c>
      <c r="DJ68" s="2" t="s">
        <v>6</v>
      </c>
      <c r="DK68" s="2" t="s">
        <v>6</v>
      </c>
      <c r="DL68" s="2" t="s">
        <v>6</v>
      </c>
      <c r="DM68" s="2" t="s">
        <v>6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1003</v>
      </c>
      <c r="DV68" s="2" t="s">
        <v>87</v>
      </c>
      <c r="DW68" s="2" t="s">
        <v>87</v>
      </c>
      <c r="DX68" s="2">
        <v>1</v>
      </c>
      <c r="DY68" s="2"/>
      <c r="DZ68" s="2" t="s">
        <v>6</v>
      </c>
      <c r="EA68" s="2" t="s">
        <v>6</v>
      </c>
      <c r="EB68" s="2" t="s">
        <v>6</v>
      </c>
      <c r="EC68" s="2" t="s">
        <v>6</v>
      </c>
      <c r="ED68" s="2"/>
      <c r="EE68" s="2">
        <v>41157063</v>
      </c>
      <c r="EF68" s="2">
        <v>13</v>
      </c>
      <c r="EG68" s="2" t="s">
        <v>43</v>
      </c>
      <c r="EH68" s="2">
        <v>0</v>
      </c>
      <c r="EI68" s="2" t="s">
        <v>6</v>
      </c>
      <c r="EJ68" s="2">
        <v>1</v>
      </c>
      <c r="EK68" s="2">
        <v>500003</v>
      </c>
      <c r="EL68" s="2" t="s">
        <v>44</v>
      </c>
      <c r="EM68" s="2" t="s">
        <v>45</v>
      </c>
      <c r="EN68" s="2"/>
      <c r="EO68" s="2" t="s">
        <v>6</v>
      </c>
      <c r="EP68" s="2"/>
      <c r="EQ68" s="2">
        <v>2097152</v>
      </c>
      <c r="ER68" s="2">
        <v>56.05</v>
      </c>
      <c r="ES68" s="2">
        <v>56.05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f t="shared" si="92"/>
        <v>0</v>
      </c>
      <c r="FS68" s="2">
        <v>0</v>
      </c>
      <c r="FT68" s="2"/>
      <c r="FU68" s="2"/>
      <c r="FV68" s="2"/>
      <c r="FW68" s="2"/>
      <c r="FX68" s="2">
        <v>0</v>
      </c>
      <c r="FY68" s="2">
        <v>0</v>
      </c>
      <c r="FZ68" s="2"/>
      <c r="GA68" s="2" t="s">
        <v>6</v>
      </c>
      <c r="GB68" s="2"/>
      <c r="GC68" s="2"/>
      <c r="GD68" s="2">
        <v>1</v>
      </c>
      <c r="GE68" s="2"/>
      <c r="GF68" s="2">
        <v>-1818871046</v>
      </c>
      <c r="GG68" s="2">
        <v>2</v>
      </c>
      <c r="GH68" s="2">
        <v>2</v>
      </c>
      <c r="GI68" s="2">
        <v>-2</v>
      </c>
      <c r="GJ68" s="2">
        <v>0</v>
      </c>
      <c r="GK68" s="2">
        <v>0</v>
      </c>
      <c r="GL68" s="2">
        <f t="shared" si="93"/>
        <v>0</v>
      </c>
      <c r="GM68" s="2">
        <f t="shared" si="94"/>
        <v>577</v>
      </c>
      <c r="GN68" s="2">
        <f t="shared" si="95"/>
        <v>577</v>
      </c>
      <c r="GO68" s="2">
        <f t="shared" si="96"/>
        <v>0</v>
      </c>
      <c r="GP68" s="2">
        <f t="shared" si="97"/>
        <v>0</v>
      </c>
      <c r="GQ68" s="2"/>
      <c r="GR68" s="2">
        <v>0</v>
      </c>
      <c r="GS68" s="2">
        <v>2</v>
      </c>
      <c r="GT68" s="2">
        <v>0</v>
      </c>
      <c r="GU68" s="2" t="s">
        <v>6</v>
      </c>
      <c r="GV68" s="2">
        <f t="shared" si="98"/>
        <v>0</v>
      </c>
      <c r="GW68" s="2">
        <v>1</v>
      </c>
      <c r="GX68" s="2">
        <f t="shared" si="99"/>
        <v>0</v>
      </c>
      <c r="GY68" s="2"/>
      <c r="GZ68" s="2"/>
      <c r="HA68" s="2">
        <v>0</v>
      </c>
      <c r="HB68" s="2">
        <v>0</v>
      </c>
      <c r="HC68" s="2">
        <f t="shared" si="100"/>
        <v>0</v>
      </c>
      <c r="HD68" s="2"/>
      <c r="HE68" s="2" t="s">
        <v>6</v>
      </c>
      <c r="HF68" s="2" t="s">
        <v>6</v>
      </c>
      <c r="HG68" s="2"/>
      <c r="HH68" s="2"/>
      <c r="HI68" s="2"/>
      <c r="HJ68" s="2"/>
      <c r="HK68" s="2"/>
      <c r="HL68" s="2"/>
      <c r="HM68" s="2" t="s">
        <v>6</v>
      </c>
      <c r="HN68" s="2" t="s">
        <v>6</v>
      </c>
      <c r="HO68" s="2" t="s">
        <v>6</v>
      </c>
      <c r="HP68" s="2" t="s">
        <v>6</v>
      </c>
      <c r="HQ68" s="2" t="s">
        <v>6</v>
      </c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E69" t="s">
        <v>92</v>
      </c>
      <c r="F69" t="s">
        <v>41</v>
      </c>
      <c r="G69" t="s">
        <v>93</v>
      </c>
      <c r="H69" t="s">
        <v>87</v>
      </c>
      <c r="I69">
        <v>10.3</v>
      </c>
      <c r="J69">
        <v>0</v>
      </c>
      <c r="K69">
        <v>10.3</v>
      </c>
      <c r="O69">
        <f t="shared" si="61"/>
        <v>577</v>
      </c>
      <c r="P69">
        <f t="shared" si="62"/>
        <v>577</v>
      </c>
      <c r="Q69">
        <f t="shared" si="63"/>
        <v>0</v>
      </c>
      <c r="R69">
        <f t="shared" si="64"/>
        <v>0</v>
      </c>
      <c r="S69">
        <f t="shared" si="65"/>
        <v>0</v>
      </c>
      <c r="T69">
        <f t="shared" si="66"/>
        <v>0</v>
      </c>
      <c r="U69">
        <f t="shared" si="67"/>
        <v>0</v>
      </c>
      <c r="V69">
        <f t="shared" si="68"/>
        <v>0</v>
      </c>
      <c r="W69">
        <f t="shared" si="69"/>
        <v>0</v>
      </c>
      <c r="X69">
        <f t="shared" si="70"/>
        <v>0</v>
      </c>
      <c r="Y69">
        <f t="shared" si="71"/>
        <v>0</v>
      </c>
      <c r="AA69">
        <v>41556121</v>
      </c>
      <c r="AB69">
        <f t="shared" si="72"/>
        <v>56.05</v>
      </c>
      <c r="AC69">
        <f t="shared" si="73"/>
        <v>56.05</v>
      </c>
      <c r="AD69">
        <f t="shared" si="74"/>
        <v>0</v>
      </c>
      <c r="AE69">
        <f t="shared" si="75"/>
        <v>0</v>
      </c>
      <c r="AF69">
        <f t="shared" si="76"/>
        <v>0</v>
      </c>
      <c r="AG69">
        <f t="shared" si="77"/>
        <v>0</v>
      </c>
      <c r="AH69">
        <f t="shared" si="78"/>
        <v>0</v>
      </c>
      <c r="AI69">
        <f t="shared" si="79"/>
        <v>0</v>
      </c>
      <c r="AJ69">
        <f t="shared" si="80"/>
        <v>0</v>
      </c>
      <c r="AK69">
        <v>56.05</v>
      </c>
      <c r="AL69">
        <v>56.05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6</v>
      </c>
      <c r="BE69" t="s">
        <v>6</v>
      </c>
      <c r="BF69" t="s">
        <v>6</v>
      </c>
      <c r="BG69" t="s">
        <v>6</v>
      </c>
      <c r="BH69">
        <v>3</v>
      </c>
      <c r="BI69">
        <v>1</v>
      </c>
      <c r="BJ69" t="s">
        <v>41</v>
      </c>
      <c r="BM69">
        <v>500003</v>
      </c>
      <c r="BN69">
        <v>0</v>
      </c>
      <c r="BO69" t="s">
        <v>6</v>
      </c>
      <c r="BP69">
        <v>0</v>
      </c>
      <c r="BQ69">
        <v>13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0</v>
      </c>
      <c r="CA69">
        <v>0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81"/>
        <v>577</v>
      </c>
      <c r="CQ69">
        <f t="shared" si="82"/>
        <v>56.05</v>
      </c>
      <c r="CR69">
        <f t="shared" si="83"/>
        <v>0</v>
      </c>
      <c r="CS69">
        <f t="shared" si="84"/>
        <v>0</v>
      </c>
      <c r="CT69">
        <f t="shared" si="85"/>
        <v>0</v>
      </c>
      <c r="CU69">
        <f t="shared" si="86"/>
        <v>0</v>
      </c>
      <c r="CV69">
        <f t="shared" si="87"/>
        <v>0</v>
      </c>
      <c r="CW69">
        <f t="shared" si="88"/>
        <v>0</v>
      </c>
      <c r="CX69">
        <f t="shared" si="89"/>
        <v>0</v>
      </c>
      <c r="CY69">
        <f t="shared" si="90"/>
        <v>0</v>
      </c>
      <c r="CZ69">
        <f t="shared" si="91"/>
        <v>0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1003</v>
      </c>
      <c r="DV69" t="s">
        <v>87</v>
      </c>
      <c r="DW69" t="s">
        <v>87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41157063</v>
      </c>
      <c r="EF69">
        <v>13</v>
      </c>
      <c r="EG69" t="s">
        <v>43</v>
      </c>
      <c r="EH69">
        <v>0</v>
      </c>
      <c r="EI69" t="s">
        <v>6</v>
      </c>
      <c r="EJ69">
        <v>1</v>
      </c>
      <c r="EK69">
        <v>500003</v>
      </c>
      <c r="EL69" t="s">
        <v>44</v>
      </c>
      <c r="EM69" t="s">
        <v>45</v>
      </c>
      <c r="EO69" t="s">
        <v>6</v>
      </c>
      <c r="EQ69">
        <v>2097152</v>
      </c>
      <c r="ER69">
        <v>56.05</v>
      </c>
      <c r="ES69">
        <v>56.05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FQ69">
        <v>0</v>
      </c>
      <c r="FR69">
        <f t="shared" si="92"/>
        <v>0</v>
      </c>
      <c r="FS69">
        <v>0</v>
      </c>
      <c r="FX69">
        <v>0</v>
      </c>
      <c r="FY69">
        <v>0</v>
      </c>
      <c r="GA69" t="s">
        <v>6</v>
      </c>
      <c r="GD69">
        <v>1</v>
      </c>
      <c r="GF69">
        <v>-1818871046</v>
      </c>
      <c r="GG69">
        <v>2</v>
      </c>
      <c r="GH69">
        <v>2</v>
      </c>
      <c r="GI69">
        <v>-2</v>
      </c>
      <c r="GJ69">
        <v>0</v>
      </c>
      <c r="GK69">
        <v>0</v>
      </c>
      <c r="GL69">
        <f t="shared" si="93"/>
        <v>0</v>
      </c>
      <c r="GM69">
        <f t="shared" si="94"/>
        <v>577</v>
      </c>
      <c r="GN69">
        <f t="shared" si="95"/>
        <v>577</v>
      </c>
      <c r="GO69">
        <f t="shared" si="96"/>
        <v>0</v>
      </c>
      <c r="GP69">
        <f t="shared" si="97"/>
        <v>0</v>
      </c>
      <c r="GR69">
        <v>0</v>
      </c>
      <c r="GS69">
        <v>2</v>
      </c>
      <c r="GT69">
        <v>0</v>
      </c>
      <c r="GU69" t="s">
        <v>6</v>
      </c>
      <c r="GV69">
        <f t="shared" si="98"/>
        <v>0</v>
      </c>
      <c r="GW69">
        <v>1</v>
      </c>
      <c r="GX69">
        <f t="shared" si="99"/>
        <v>0</v>
      </c>
      <c r="HA69">
        <v>0</v>
      </c>
      <c r="HB69">
        <v>0</v>
      </c>
      <c r="HC69">
        <f t="shared" si="100"/>
        <v>0</v>
      </c>
      <c r="HE69" t="s">
        <v>6</v>
      </c>
      <c r="HF69" t="s">
        <v>6</v>
      </c>
      <c r="HM69" t="s">
        <v>6</v>
      </c>
      <c r="HN69" t="s">
        <v>6</v>
      </c>
      <c r="HO69" t="s">
        <v>6</v>
      </c>
      <c r="HP69" t="s">
        <v>6</v>
      </c>
      <c r="HQ69" t="s">
        <v>6</v>
      </c>
      <c r="IK69">
        <v>0</v>
      </c>
    </row>
    <row r="70" spans="1:255" x14ac:dyDescent="0.2">
      <c r="A70" s="2">
        <v>17</v>
      </c>
      <c r="B70" s="2">
        <v>1</v>
      </c>
      <c r="C70" s="2"/>
      <c r="D70" s="2"/>
      <c r="E70" s="2" t="s">
        <v>94</v>
      </c>
      <c r="F70" s="2" t="s">
        <v>41</v>
      </c>
      <c r="G70" s="2" t="s">
        <v>95</v>
      </c>
      <c r="H70" s="2" t="s">
        <v>87</v>
      </c>
      <c r="I70" s="2">
        <v>5.15</v>
      </c>
      <c r="J70" s="2">
        <v>0</v>
      </c>
      <c r="K70" s="2">
        <v>5.15</v>
      </c>
      <c r="L70" s="2"/>
      <c r="M70" s="2"/>
      <c r="N70" s="2"/>
      <c r="O70" s="2">
        <f t="shared" si="61"/>
        <v>182</v>
      </c>
      <c r="P70" s="2">
        <f t="shared" si="62"/>
        <v>182</v>
      </c>
      <c r="Q70" s="2">
        <f t="shared" si="63"/>
        <v>0</v>
      </c>
      <c r="R70" s="2">
        <f t="shared" si="64"/>
        <v>0</v>
      </c>
      <c r="S70" s="2">
        <f t="shared" si="65"/>
        <v>0</v>
      </c>
      <c r="T70" s="2">
        <f t="shared" si="66"/>
        <v>0</v>
      </c>
      <c r="U70" s="2">
        <f t="shared" si="67"/>
        <v>0</v>
      </c>
      <c r="V70" s="2">
        <f t="shared" si="68"/>
        <v>0</v>
      </c>
      <c r="W70" s="2">
        <f t="shared" si="69"/>
        <v>0</v>
      </c>
      <c r="X70" s="2">
        <f t="shared" si="70"/>
        <v>0</v>
      </c>
      <c r="Y70" s="2">
        <f t="shared" si="71"/>
        <v>0</v>
      </c>
      <c r="Z70" s="2"/>
      <c r="AA70" s="2">
        <v>41556122</v>
      </c>
      <c r="AB70" s="2">
        <f t="shared" si="72"/>
        <v>35.409999999999997</v>
      </c>
      <c r="AC70" s="2">
        <f t="shared" si="73"/>
        <v>35.409999999999997</v>
      </c>
      <c r="AD70" s="2">
        <f t="shared" si="74"/>
        <v>0</v>
      </c>
      <c r="AE70" s="2">
        <f t="shared" si="75"/>
        <v>0</v>
      </c>
      <c r="AF70" s="2">
        <f t="shared" si="76"/>
        <v>0</v>
      </c>
      <c r="AG70" s="2">
        <f t="shared" si="77"/>
        <v>0</v>
      </c>
      <c r="AH70" s="2">
        <f t="shared" si="78"/>
        <v>0</v>
      </c>
      <c r="AI70" s="2">
        <f t="shared" si="79"/>
        <v>0</v>
      </c>
      <c r="AJ70" s="2">
        <f t="shared" si="80"/>
        <v>0</v>
      </c>
      <c r="AK70" s="2">
        <v>35.409999999999997</v>
      </c>
      <c r="AL70" s="2">
        <v>35.409999999999997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6</v>
      </c>
      <c r="BE70" s="2" t="s">
        <v>6</v>
      </c>
      <c r="BF70" s="2" t="s">
        <v>6</v>
      </c>
      <c r="BG70" s="2" t="s">
        <v>6</v>
      </c>
      <c r="BH70" s="2">
        <v>3</v>
      </c>
      <c r="BI70" s="2">
        <v>1</v>
      </c>
      <c r="BJ70" s="2" t="s">
        <v>41</v>
      </c>
      <c r="BK70" s="2"/>
      <c r="BL70" s="2"/>
      <c r="BM70" s="2">
        <v>500003</v>
      </c>
      <c r="BN70" s="2">
        <v>0</v>
      </c>
      <c r="BO70" s="2" t="s">
        <v>6</v>
      </c>
      <c r="BP70" s="2">
        <v>0</v>
      </c>
      <c r="BQ70" s="2">
        <v>13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6</v>
      </c>
      <c r="BZ70" s="2">
        <v>0</v>
      </c>
      <c r="CA70" s="2">
        <v>0</v>
      </c>
      <c r="CB70" s="2" t="s">
        <v>6</v>
      </c>
      <c r="CC70" s="2"/>
      <c r="CD70" s="2"/>
      <c r="CE70" s="2">
        <v>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6</v>
      </c>
      <c r="CO70" s="2">
        <v>0</v>
      </c>
      <c r="CP70" s="2">
        <f t="shared" si="81"/>
        <v>182</v>
      </c>
      <c r="CQ70" s="2">
        <f t="shared" si="82"/>
        <v>35.409999999999997</v>
      </c>
      <c r="CR70" s="2">
        <f t="shared" si="83"/>
        <v>0</v>
      </c>
      <c r="CS70" s="2">
        <f t="shared" si="84"/>
        <v>0</v>
      </c>
      <c r="CT70" s="2">
        <f t="shared" si="85"/>
        <v>0</v>
      </c>
      <c r="CU70" s="2">
        <f t="shared" si="86"/>
        <v>0</v>
      </c>
      <c r="CV70" s="2">
        <f t="shared" si="87"/>
        <v>0</v>
      </c>
      <c r="CW70" s="2">
        <f t="shared" si="88"/>
        <v>0</v>
      </c>
      <c r="CX70" s="2">
        <f t="shared" si="89"/>
        <v>0</v>
      </c>
      <c r="CY70" s="2">
        <f t="shared" si="90"/>
        <v>0</v>
      </c>
      <c r="CZ70" s="2">
        <f t="shared" si="91"/>
        <v>0</v>
      </c>
      <c r="DA70" s="2"/>
      <c r="DB70" s="2"/>
      <c r="DC70" s="2" t="s">
        <v>6</v>
      </c>
      <c r="DD70" s="2" t="s">
        <v>6</v>
      </c>
      <c r="DE70" s="2" t="s">
        <v>6</v>
      </c>
      <c r="DF70" s="2" t="s">
        <v>6</v>
      </c>
      <c r="DG70" s="2" t="s">
        <v>6</v>
      </c>
      <c r="DH70" s="2" t="s">
        <v>6</v>
      </c>
      <c r="DI70" s="2" t="s">
        <v>6</v>
      </c>
      <c r="DJ70" s="2" t="s">
        <v>6</v>
      </c>
      <c r="DK70" s="2" t="s">
        <v>6</v>
      </c>
      <c r="DL70" s="2" t="s">
        <v>6</v>
      </c>
      <c r="DM70" s="2" t="s">
        <v>6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1003</v>
      </c>
      <c r="DV70" s="2" t="s">
        <v>87</v>
      </c>
      <c r="DW70" s="2" t="s">
        <v>87</v>
      </c>
      <c r="DX70" s="2">
        <v>1</v>
      </c>
      <c r="DY70" s="2"/>
      <c r="DZ70" s="2" t="s">
        <v>6</v>
      </c>
      <c r="EA70" s="2" t="s">
        <v>6</v>
      </c>
      <c r="EB70" s="2" t="s">
        <v>6</v>
      </c>
      <c r="EC70" s="2" t="s">
        <v>6</v>
      </c>
      <c r="ED70" s="2"/>
      <c r="EE70" s="2">
        <v>41157063</v>
      </c>
      <c r="EF70" s="2">
        <v>13</v>
      </c>
      <c r="EG70" s="2" t="s">
        <v>43</v>
      </c>
      <c r="EH70" s="2">
        <v>0</v>
      </c>
      <c r="EI70" s="2" t="s">
        <v>6</v>
      </c>
      <c r="EJ70" s="2">
        <v>1</v>
      </c>
      <c r="EK70" s="2">
        <v>500003</v>
      </c>
      <c r="EL70" s="2" t="s">
        <v>44</v>
      </c>
      <c r="EM70" s="2" t="s">
        <v>45</v>
      </c>
      <c r="EN70" s="2"/>
      <c r="EO70" s="2" t="s">
        <v>6</v>
      </c>
      <c r="EP70" s="2"/>
      <c r="EQ70" s="2">
        <v>2097152</v>
      </c>
      <c r="ER70" s="2">
        <v>35.409999999999997</v>
      </c>
      <c r="ES70" s="2">
        <v>35.409999999999997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f t="shared" si="92"/>
        <v>0</v>
      </c>
      <c r="FS70" s="2">
        <v>0</v>
      </c>
      <c r="FT70" s="2"/>
      <c r="FU70" s="2"/>
      <c r="FV70" s="2"/>
      <c r="FW70" s="2"/>
      <c r="FX70" s="2">
        <v>0</v>
      </c>
      <c r="FY70" s="2">
        <v>0</v>
      </c>
      <c r="FZ70" s="2"/>
      <c r="GA70" s="2" t="s">
        <v>6</v>
      </c>
      <c r="GB70" s="2"/>
      <c r="GC70" s="2"/>
      <c r="GD70" s="2">
        <v>1</v>
      </c>
      <c r="GE70" s="2"/>
      <c r="GF70" s="2">
        <v>475736711</v>
      </c>
      <c r="GG70" s="2">
        <v>2</v>
      </c>
      <c r="GH70" s="2">
        <v>2</v>
      </c>
      <c r="GI70" s="2">
        <v>-2</v>
      </c>
      <c r="GJ70" s="2">
        <v>0</v>
      </c>
      <c r="GK70" s="2">
        <v>0</v>
      </c>
      <c r="GL70" s="2">
        <f t="shared" si="93"/>
        <v>0</v>
      </c>
      <c r="GM70" s="2">
        <f t="shared" si="94"/>
        <v>182</v>
      </c>
      <c r="GN70" s="2">
        <f t="shared" si="95"/>
        <v>182</v>
      </c>
      <c r="GO70" s="2">
        <f t="shared" si="96"/>
        <v>0</v>
      </c>
      <c r="GP70" s="2">
        <f t="shared" si="97"/>
        <v>0</v>
      </c>
      <c r="GQ70" s="2"/>
      <c r="GR70" s="2">
        <v>0</v>
      </c>
      <c r="GS70" s="2">
        <v>2</v>
      </c>
      <c r="GT70" s="2">
        <v>0</v>
      </c>
      <c r="GU70" s="2" t="s">
        <v>6</v>
      </c>
      <c r="GV70" s="2">
        <f t="shared" si="98"/>
        <v>0</v>
      </c>
      <c r="GW70" s="2">
        <v>1</v>
      </c>
      <c r="GX70" s="2">
        <f t="shared" si="99"/>
        <v>0</v>
      </c>
      <c r="GY70" s="2"/>
      <c r="GZ70" s="2"/>
      <c r="HA70" s="2">
        <v>0</v>
      </c>
      <c r="HB70" s="2">
        <v>0</v>
      </c>
      <c r="HC70" s="2">
        <f t="shared" si="100"/>
        <v>0</v>
      </c>
      <c r="HD70" s="2"/>
      <c r="HE70" s="2" t="s">
        <v>6</v>
      </c>
      <c r="HF70" s="2" t="s">
        <v>6</v>
      </c>
      <c r="HG70" s="2"/>
      <c r="HH70" s="2"/>
      <c r="HI70" s="2"/>
      <c r="HJ70" s="2"/>
      <c r="HK70" s="2"/>
      <c r="HL70" s="2"/>
      <c r="HM70" s="2" t="s">
        <v>6</v>
      </c>
      <c r="HN70" s="2" t="s">
        <v>6</v>
      </c>
      <c r="HO70" s="2" t="s">
        <v>6</v>
      </c>
      <c r="HP70" s="2" t="s">
        <v>6</v>
      </c>
      <c r="HQ70" s="2" t="s">
        <v>6</v>
      </c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E71" t="s">
        <v>94</v>
      </c>
      <c r="F71" t="s">
        <v>41</v>
      </c>
      <c r="G71" t="s">
        <v>95</v>
      </c>
      <c r="H71" t="s">
        <v>87</v>
      </c>
      <c r="I71">
        <v>5.15</v>
      </c>
      <c r="J71">
        <v>0</v>
      </c>
      <c r="K71">
        <v>5.15</v>
      </c>
      <c r="O71">
        <f t="shared" si="61"/>
        <v>182</v>
      </c>
      <c r="P71">
        <f t="shared" si="62"/>
        <v>182</v>
      </c>
      <c r="Q71">
        <f t="shared" si="63"/>
        <v>0</v>
      </c>
      <c r="R71">
        <f t="shared" si="64"/>
        <v>0</v>
      </c>
      <c r="S71">
        <f t="shared" si="65"/>
        <v>0</v>
      </c>
      <c r="T71">
        <f t="shared" si="66"/>
        <v>0</v>
      </c>
      <c r="U71">
        <f t="shared" si="67"/>
        <v>0</v>
      </c>
      <c r="V71">
        <f t="shared" si="68"/>
        <v>0</v>
      </c>
      <c r="W71">
        <f t="shared" si="69"/>
        <v>0</v>
      </c>
      <c r="X71">
        <f t="shared" si="70"/>
        <v>0</v>
      </c>
      <c r="Y71">
        <f t="shared" si="71"/>
        <v>0</v>
      </c>
      <c r="AA71">
        <v>41556121</v>
      </c>
      <c r="AB71">
        <f t="shared" si="72"/>
        <v>35.409999999999997</v>
      </c>
      <c r="AC71">
        <f t="shared" si="73"/>
        <v>35.409999999999997</v>
      </c>
      <c r="AD71">
        <f t="shared" si="74"/>
        <v>0</v>
      </c>
      <c r="AE71">
        <f t="shared" si="75"/>
        <v>0</v>
      </c>
      <c r="AF71">
        <f t="shared" si="76"/>
        <v>0</v>
      </c>
      <c r="AG71">
        <f t="shared" si="77"/>
        <v>0</v>
      </c>
      <c r="AH71">
        <f t="shared" si="78"/>
        <v>0</v>
      </c>
      <c r="AI71">
        <f t="shared" si="79"/>
        <v>0</v>
      </c>
      <c r="AJ71">
        <f t="shared" si="80"/>
        <v>0</v>
      </c>
      <c r="AK71">
        <v>35.409999999999997</v>
      </c>
      <c r="AL71">
        <v>35.409999999999997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6</v>
      </c>
      <c r="BE71" t="s">
        <v>6</v>
      </c>
      <c r="BF71" t="s">
        <v>6</v>
      </c>
      <c r="BG71" t="s">
        <v>6</v>
      </c>
      <c r="BH71">
        <v>3</v>
      </c>
      <c r="BI71">
        <v>1</v>
      </c>
      <c r="BJ71" t="s">
        <v>41</v>
      </c>
      <c r="BM71">
        <v>500003</v>
      </c>
      <c r="BN71">
        <v>0</v>
      </c>
      <c r="BO71" t="s">
        <v>6</v>
      </c>
      <c r="BP71">
        <v>0</v>
      </c>
      <c r="BQ71">
        <v>13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0</v>
      </c>
      <c r="CA71">
        <v>0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81"/>
        <v>182</v>
      </c>
      <c r="CQ71">
        <f t="shared" si="82"/>
        <v>35.409999999999997</v>
      </c>
      <c r="CR71">
        <f t="shared" si="83"/>
        <v>0</v>
      </c>
      <c r="CS71">
        <f t="shared" si="84"/>
        <v>0</v>
      </c>
      <c r="CT71">
        <f t="shared" si="85"/>
        <v>0</v>
      </c>
      <c r="CU71">
        <f t="shared" si="86"/>
        <v>0</v>
      </c>
      <c r="CV71">
        <f t="shared" si="87"/>
        <v>0</v>
      </c>
      <c r="CW71">
        <f t="shared" si="88"/>
        <v>0</v>
      </c>
      <c r="CX71">
        <f t="shared" si="89"/>
        <v>0</v>
      </c>
      <c r="CY71">
        <f t="shared" si="90"/>
        <v>0</v>
      </c>
      <c r="CZ71">
        <f t="shared" si="91"/>
        <v>0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1003</v>
      </c>
      <c r="DV71" t="s">
        <v>87</v>
      </c>
      <c r="DW71" t="s">
        <v>87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41157063</v>
      </c>
      <c r="EF71">
        <v>13</v>
      </c>
      <c r="EG71" t="s">
        <v>43</v>
      </c>
      <c r="EH71">
        <v>0</v>
      </c>
      <c r="EI71" t="s">
        <v>6</v>
      </c>
      <c r="EJ71">
        <v>1</v>
      </c>
      <c r="EK71">
        <v>500003</v>
      </c>
      <c r="EL71" t="s">
        <v>44</v>
      </c>
      <c r="EM71" t="s">
        <v>45</v>
      </c>
      <c r="EO71" t="s">
        <v>6</v>
      </c>
      <c r="EQ71">
        <v>2097152</v>
      </c>
      <c r="ER71">
        <v>35.409999999999997</v>
      </c>
      <c r="ES71">
        <v>35.409999999999997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FQ71">
        <v>0</v>
      </c>
      <c r="FR71">
        <f t="shared" si="92"/>
        <v>0</v>
      </c>
      <c r="FS71">
        <v>0</v>
      </c>
      <c r="FX71">
        <v>0</v>
      </c>
      <c r="FY71">
        <v>0</v>
      </c>
      <c r="GA71" t="s">
        <v>6</v>
      </c>
      <c r="GD71">
        <v>1</v>
      </c>
      <c r="GF71">
        <v>475736711</v>
      </c>
      <c r="GG71">
        <v>2</v>
      </c>
      <c r="GH71">
        <v>2</v>
      </c>
      <c r="GI71">
        <v>-2</v>
      </c>
      <c r="GJ71">
        <v>0</v>
      </c>
      <c r="GK71">
        <v>0</v>
      </c>
      <c r="GL71">
        <f t="shared" si="93"/>
        <v>0</v>
      </c>
      <c r="GM71">
        <f t="shared" si="94"/>
        <v>182</v>
      </c>
      <c r="GN71">
        <f t="shared" si="95"/>
        <v>182</v>
      </c>
      <c r="GO71">
        <f t="shared" si="96"/>
        <v>0</v>
      </c>
      <c r="GP71">
        <f t="shared" si="97"/>
        <v>0</v>
      </c>
      <c r="GR71">
        <v>0</v>
      </c>
      <c r="GS71">
        <v>2</v>
      </c>
      <c r="GT71">
        <v>0</v>
      </c>
      <c r="GU71" t="s">
        <v>6</v>
      </c>
      <c r="GV71">
        <f t="shared" si="98"/>
        <v>0</v>
      </c>
      <c r="GW71">
        <v>1</v>
      </c>
      <c r="GX71">
        <f t="shared" si="99"/>
        <v>0</v>
      </c>
      <c r="HA71">
        <v>0</v>
      </c>
      <c r="HB71">
        <v>0</v>
      </c>
      <c r="HC71">
        <f t="shared" si="100"/>
        <v>0</v>
      </c>
      <c r="HE71" t="s">
        <v>6</v>
      </c>
      <c r="HF71" t="s">
        <v>6</v>
      </c>
      <c r="HM71" t="s">
        <v>6</v>
      </c>
      <c r="HN71" t="s">
        <v>6</v>
      </c>
      <c r="HO71" t="s">
        <v>6</v>
      </c>
      <c r="HP71" t="s">
        <v>6</v>
      </c>
      <c r="HQ71" t="s">
        <v>6</v>
      </c>
      <c r="IK71">
        <v>0</v>
      </c>
    </row>
    <row r="72" spans="1:255" x14ac:dyDescent="0.2">
      <c r="A72" s="2">
        <v>17</v>
      </c>
      <c r="B72" s="2">
        <v>1</v>
      </c>
      <c r="C72" s="2"/>
      <c r="D72" s="2"/>
      <c r="E72" s="2" t="s">
        <v>96</v>
      </c>
      <c r="F72" s="2" t="s">
        <v>41</v>
      </c>
      <c r="G72" s="2" t="s">
        <v>97</v>
      </c>
      <c r="H72" s="2" t="s">
        <v>18</v>
      </c>
      <c r="I72" s="2">
        <v>20</v>
      </c>
      <c r="J72" s="2">
        <v>0</v>
      </c>
      <c r="K72" s="2">
        <v>20</v>
      </c>
      <c r="L72" s="2"/>
      <c r="M72" s="2"/>
      <c r="N72" s="2"/>
      <c r="O72" s="2">
        <f t="shared" si="61"/>
        <v>19</v>
      </c>
      <c r="P72" s="2">
        <f t="shared" si="62"/>
        <v>19</v>
      </c>
      <c r="Q72" s="2">
        <f t="shared" si="63"/>
        <v>0</v>
      </c>
      <c r="R72" s="2">
        <f t="shared" si="64"/>
        <v>0</v>
      </c>
      <c r="S72" s="2">
        <f t="shared" si="65"/>
        <v>0</v>
      </c>
      <c r="T72" s="2">
        <f t="shared" si="66"/>
        <v>0</v>
      </c>
      <c r="U72" s="2">
        <f t="shared" si="67"/>
        <v>0</v>
      </c>
      <c r="V72" s="2">
        <f t="shared" si="68"/>
        <v>0</v>
      </c>
      <c r="W72" s="2">
        <f t="shared" si="69"/>
        <v>0</v>
      </c>
      <c r="X72" s="2">
        <f t="shared" si="70"/>
        <v>0</v>
      </c>
      <c r="Y72" s="2">
        <f t="shared" si="71"/>
        <v>0</v>
      </c>
      <c r="Z72" s="2"/>
      <c r="AA72" s="2">
        <v>41556122</v>
      </c>
      <c r="AB72" s="2">
        <f t="shared" si="72"/>
        <v>0.97</v>
      </c>
      <c r="AC72" s="2">
        <f t="shared" si="73"/>
        <v>0.97</v>
      </c>
      <c r="AD72" s="2">
        <f t="shared" si="74"/>
        <v>0</v>
      </c>
      <c r="AE72" s="2">
        <f t="shared" si="75"/>
        <v>0</v>
      </c>
      <c r="AF72" s="2">
        <f t="shared" si="76"/>
        <v>0</v>
      </c>
      <c r="AG72" s="2">
        <f t="shared" si="77"/>
        <v>0</v>
      </c>
      <c r="AH72" s="2">
        <f t="shared" si="78"/>
        <v>0</v>
      </c>
      <c r="AI72" s="2">
        <f t="shared" si="79"/>
        <v>0</v>
      </c>
      <c r="AJ72" s="2">
        <f t="shared" si="80"/>
        <v>0</v>
      </c>
      <c r="AK72" s="2">
        <v>0.97</v>
      </c>
      <c r="AL72" s="2">
        <v>0.97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6</v>
      </c>
      <c r="BE72" s="2" t="s">
        <v>6</v>
      </c>
      <c r="BF72" s="2" t="s">
        <v>6</v>
      </c>
      <c r="BG72" s="2" t="s">
        <v>6</v>
      </c>
      <c r="BH72" s="2">
        <v>3</v>
      </c>
      <c r="BI72" s="2">
        <v>1</v>
      </c>
      <c r="BJ72" s="2" t="s">
        <v>41</v>
      </c>
      <c r="BK72" s="2"/>
      <c r="BL72" s="2"/>
      <c r="BM72" s="2">
        <v>500003</v>
      </c>
      <c r="BN72" s="2">
        <v>0</v>
      </c>
      <c r="BO72" s="2" t="s">
        <v>6</v>
      </c>
      <c r="BP72" s="2">
        <v>0</v>
      </c>
      <c r="BQ72" s="2">
        <v>13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6</v>
      </c>
      <c r="BZ72" s="2">
        <v>0</v>
      </c>
      <c r="CA72" s="2">
        <v>0</v>
      </c>
      <c r="CB72" s="2" t="s">
        <v>6</v>
      </c>
      <c r="CC72" s="2"/>
      <c r="CD72" s="2"/>
      <c r="CE72" s="2">
        <v>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6</v>
      </c>
      <c r="CO72" s="2">
        <v>0</v>
      </c>
      <c r="CP72" s="2">
        <f t="shared" si="81"/>
        <v>19</v>
      </c>
      <c r="CQ72" s="2">
        <f t="shared" si="82"/>
        <v>0.97</v>
      </c>
      <c r="CR72" s="2">
        <f t="shared" si="83"/>
        <v>0</v>
      </c>
      <c r="CS72" s="2">
        <f t="shared" si="84"/>
        <v>0</v>
      </c>
      <c r="CT72" s="2">
        <f t="shared" si="85"/>
        <v>0</v>
      </c>
      <c r="CU72" s="2">
        <f t="shared" si="86"/>
        <v>0</v>
      </c>
      <c r="CV72" s="2">
        <f t="shared" si="87"/>
        <v>0</v>
      </c>
      <c r="CW72" s="2">
        <f t="shared" si="88"/>
        <v>0</v>
      </c>
      <c r="CX72" s="2">
        <f t="shared" si="89"/>
        <v>0</v>
      </c>
      <c r="CY72" s="2">
        <f t="shared" si="90"/>
        <v>0</v>
      </c>
      <c r="CZ72" s="2">
        <f t="shared" si="91"/>
        <v>0</v>
      </c>
      <c r="DA72" s="2"/>
      <c r="DB72" s="2"/>
      <c r="DC72" s="2" t="s">
        <v>6</v>
      </c>
      <c r="DD72" s="2" t="s">
        <v>6</v>
      </c>
      <c r="DE72" s="2" t="s">
        <v>6</v>
      </c>
      <c r="DF72" s="2" t="s">
        <v>6</v>
      </c>
      <c r="DG72" s="2" t="s">
        <v>6</v>
      </c>
      <c r="DH72" s="2" t="s">
        <v>6</v>
      </c>
      <c r="DI72" s="2" t="s">
        <v>6</v>
      </c>
      <c r="DJ72" s="2" t="s">
        <v>6</v>
      </c>
      <c r="DK72" s="2" t="s">
        <v>6</v>
      </c>
      <c r="DL72" s="2" t="s">
        <v>6</v>
      </c>
      <c r="DM72" s="2" t="s">
        <v>6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1013</v>
      </c>
      <c r="DV72" s="2" t="s">
        <v>18</v>
      </c>
      <c r="DW72" s="2" t="s">
        <v>18</v>
      </c>
      <c r="DX72" s="2">
        <v>1</v>
      </c>
      <c r="DY72" s="2"/>
      <c r="DZ72" s="2" t="s">
        <v>6</v>
      </c>
      <c r="EA72" s="2" t="s">
        <v>6</v>
      </c>
      <c r="EB72" s="2" t="s">
        <v>6</v>
      </c>
      <c r="EC72" s="2" t="s">
        <v>6</v>
      </c>
      <c r="ED72" s="2"/>
      <c r="EE72" s="2">
        <v>41157063</v>
      </c>
      <c r="EF72" s="2">
        <v>13</v>
      </c>
      <c r="EG72" s="2" t="s">
        <v>43</v>
      </c>
      <c r="EH72" s="2">
        <v>0</v>
      </c>
      <c r="EI72" s="2" t="s">
        <v>6</v>
      </c>
      <c r="EJ72" s="2">
        <v>1</v>
      </c>
      <c r="EK72" s="2">
        <v>500003</v>
      </c>
      <c r="EL72" s="2" t="s">
        <v>44</v>
      </c>
      <c r="EM72" s="2" t="s">
        <v>45</v>
      </c>
      <c r="EN72" s="2"/>
      <c r="EO72" s="2" t="s">
        <v>6</v>
      </c>
      <c r="EP72" s="2"/>
      <c r="EQ72" s="2">
        <v>2097152</v>
      </c>
      <c r="ER72" s="2">
        <v>0.97</v>
      </c>
      <c r="ES72" s="2">
        <v>0.97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f t="shared" si="92"/>
        <v>0</v>
      </c>
      <c r="FS72" s="2">
        <v>0</v>
      </c>
      <c r="FT72" s="2"/>
      <c r="FU72" s="2"/>
      <c r="FV72" s="2"/>
      <c r="FW72" s="2"/>
      <c r="FX72" s="2">
        <v>0</v>
      </c>
      <c r="FY72" s="2">
        <v>0</v>
      </c>
      <c r="FZ72" s="2"/>
      <c r="GA72" s="2" t="s">
        <v>6</v>
      </c>
      <c r="GB72" s="2"/>
      <c r="GC72" s="2"/>
      <c r="GD72" s="2">
        <v>1</v>
      </c>
      <c r="GE72" s="2"/>
      <c r="GF72" s="2">
        <v>1152175998</v>
      </c>
      <c r="GG72" s="2">
        <v>2</v>
      </c>
      <c r="GH72" s="2">
        <v>2</v>
      </c>
      <c r="GI72" s="2">
        <v>-2</v>
      </c>
      <c r="GJ72" s="2">
        <v>0</v>
      </c>
      <c r="GK72" s="2">
        <v>0</v>
      </c>
      <c r="GL72" s="2">
        <f t="shared" si="93"/>
        <v>0</v>
      </c>
      <c r="GM72" s="2">
        <f t="shared" si="94"/>
        <v>19</v>
      </c>
      <c r="GN72" s="2">
        <f t="shared" si="95"/>
        <v>19</v>
      </c>
      <c r="GO72" s="2">
        <f t="shared" si="96"/>
        <v>0</v>
      </c>
      <c r="GP72" s="2">
        <f t="shared" si="97"/>
        <v>0</v>
      </c>
      <c r="GQ72" s="2"/>
      <c r="GR72" s="2">
        <v>0</v>
      </c>
      <c r="GS72" s="2">
        <v>2</v>
      </c>
      <c r="GT72" s="2">
        <v>0</v>
      </c>
      <c r="GU72" s="2" t="s">
        <v>6</v>
      </c>
      <c r="GV72" s="2">
        <f t="shared" si="98"/>
        <v>0</v>
      </c>
      <c r="GW72" s="2">
        <v>1</v>
      </c>
      <c r="GX72" s="2">
        <f t="shared" si="99"/>
        <v>0</v>
      </c>
      <c r="GY72" s="2"/>
      <c r="GZ72" s="2"/>
      <c r="HA72" s="2">
        <v>0</v>
      </c>
      <c r="HB72" s="2">
        <v>0</v>
      </c>
      <c r="HC72" s="2">
        <f t="shared" si="100"/>
        <v>0</v>
      </c>
      <c r="HD72" s="2"/>
      <c r="HE72" s="2" t="s">
        <v>6</v>
      </c>
      <c r="HF72" s="2" t="s">
        <v>6</v>
      </c>
      <c r="HG72" s="2"/>
      <c r="HH72" s="2"/>
      <c r="HI72" s="2"/>
      <c r="HJ72" s="2"/>
      <c r="HK72" s="2"/>
      <c r="HL72" s="2"/>
      <c r="HM72" s="2" t="s">
        <v>6</v>
      </c>
      <c r="HN72" s="2" t="s">
        <v>6</v>
      </c>
      <c r="HO72" s="2" t="s">
        <v>6</v>
      </c>
      <c r="HP72" s="2" t="s">
        <v>6</v>
      </c>
      <c r="HQ72" s="2" t="s">
        <v>6</v>
      </c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17</v>
      </c>
      <c r="B73">
        <v>1</v>
      </c>
      <c r="E73" t="s">
        <v>96</v>
      </c>
      <c r="F73" t="s">
        <v>41</v>
      </c>
      <c r="G73" t="s">
        <v>97</v>
      </c>
      <c r="H73" t="s">
        <v>18</v>
      </c>
      <c r="I73">
        <v>20</v>
      </c>
      <c r="J73">
        <v>0</v>
      </c>
      <c r="K73">
        <v>20</v>
      </c>
      <c r="O73">
        <f t="shared" si="61"/>
        <v>19</v>
      </c>
      <c r="P73">
        <f t="shared" si="62"/>
        <v>19</v>
      </c>
      <c r="Q73">
        <f t="shared" si="63"/>
        <v>0</v>
      </c>
      <c r="R73">
        <f t="shared" si="64"/>
        <v>0</v>
      </c>
      <c r="S73">
        <f t="shared" si="65"/>
        <v>0</v>
      </c>
      <c r="T73">
        <f t="shared" si="66"/>
        <v>0</v>
      </c>
      <c r="U73">
        <f t="shared" si="67"/>
        <v>0</v>
      </c>
      <c r="V73">
        <f t="shared" si="68"/>
        <v>0</v>
      </c>
      <c r="W73">
        <f t="shared" si="69"/>
        <v>0</v>
      </c>
      <c r="X73">
        <f t="shared" si="70"/>
        <v>0</v>
      </c>
      <c r="Y73">
        <f t="shared" si="71"/>
        <v>0</v>
      </c>
      <c r="AA73">
        <v>41556121</v>
      </c>
      <c r="AB73">
        <f t="shared" si="72"/>
        <v>0.97</v>
      </c>
      <c r="AC73">
        <f t="shared" si="73"/>
        <v>0.97</v>
      </c>
      <c r="AD73">
        <f t="shared" si="74"/>
        <v>0</v>
      </c>
      <c r="AE73">
        <f t="shared" si="75"/>
        <v>0</v>
      </c>
      <c r="AF73">
        <f t="shared" si="76"/>
        <v>0</v>
      </c>
      <c r="AG73">
        <f t="shared" si="77"/>
        <v>0</v>
      </c>
      <c r="AH73">
        <f t="shared" si="78"/>
        <v>0</v>
      </c>
      <c r="AI73">
        <f t="shared" si="79"/>
        <v>0</v>
      </c>
      <c r="AJ73">
        <f t="shared" si="80"/>
        <v>0</v>
      </c>
      <c r="AK73">
        <v>0.97</v>
      </c>
      <c r="AL73">
        <v>0.97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6</v>
      </c>
      <c r="BE73" t="s">
        <v>6</v>
      </c>
      <c r="BF73" t="s">
        <v>6</v>
      </c>
      <c r="BG73" t="s">
        <v>6</v>
      </c>
      <c r="BH73">
        <v>3</v>
      </c>
      <c r="BI73">
        <v>1</v>
      </c>
      <c r="BJ73" t="s">
        <v>41</v>
      </c>
      <c r="BM73">
        <v>500003</v>
      </c>
      <c r="BN73">
        <v>0</v>
      </c>
      <c r="BO73" t="s">
        <v>6</v>
      </c>
      <c r="BP73">
        <v>0</v>
      </c>
      <c r="BQ73">
        <v>13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0</v>
      </c>
      <c r="CA73">
        <v>0</v>
      </c>
      <c r="CB73" t="s">
        <v>6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81"/>
        <v>19</v>
      </c>
      <c r="CQ73">
        <f t="shared" si="82"/>
        <v>0.97</v>
      </c>
      <c r="CR73">
        <f t="shared" si="83"/>
        <v>0</v>
      </c>
      <c r="CS73">
        <f t="shared" si="84"/>
        <v>0</v>
      </c>
      <c r="CT73">
        <f t="shared" si="85"/>
        <v>0</v>
      </c>
      <c r="CU73">
        <f t="shared" si="86"/>
        <v>0</v>
      </c>
      <c r="CV73">
        <f t="shared" si="87"/>
        <v>0</v>
      </c>
      <c r="CW73">
        <f t="shared" si="88"/>
        <v>0</v>
      </c>
      <c r="CX73">
        <f t="shared" si="89"/>
        <v>0</v>
      </c>
      <c r="CY73">
        <f t="shared" si="90"/>
        <v>0</v>
      </c>
      <c r="CZ73">
        <f t="shared" si="91"/>
        <v>0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18</v>
      </c>
      <c r="DW73" t="s">
        <v>18</v>
      </c>
      <c r="DX73">
        <v>1</v>
      </c>
      <c r="DZ73" t="s">
        <v>6</v>
      </c>
      <c r="EA73" t="s">
        <v>6</v>
      </c>
      <c r="EB73" t="s">
        <v>6</v>
      </c>
      <c r="EC73" t="s">
        <v>6</v>
      </c>
      <c r="EE73">
        <v>41157063</v>
      </c>
      <c r="EF73">
        <v>13</v>
      </c>
      <c r="EG73" t="s">
        <v>43</v>
      </c>
      <c r="EH73">
        <v>0</v>
      </c>
      <c r="EI73" t="s">
        <v>6</v>
      </c>
      <c r="EJ73">
        <v>1</v>
      </c>
      <c r="EK73">
        <v>500003</v>
      </c>
      <c r="EL73" t="s">
        <v>44</v>
      </c>
      <c r="EM73" t="s">
        <v>45</v>
      </c>
      <c r="EO73" t="s">
        <v>6</v>
      </c>
      <c r="EQ73">
        <v>2097152</v>
      </c>
      <c r="ER73">
        <v>0.97</v>
      </c>
      <c r="ES73">
        <v>0.97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f t="shared" si="92"/>
        <v>0</v>
      </c>
      <c r="FS73">
        <v>0</v>
      </c>
      <c r="FX73">
        <v>0</v>
      </c>
      <c r="FY73">
        <v>0</v>
      </c>
      <c r="GA73" t="s">
        <v>6</v>
      </c>
      <c r="GD73">
        <v>1</v>
      </c>
      <c r="GF73">
        <v>1152175998</v>
      </c>
      <c r="GG73">
        <v>2</v>
      </c>
      <c r="GH73">
        <v>2</v>
      </c>
      <c r="GI73">
        <v>-2</v>
      </c>
      <c r="GJ73">
        <v>0</v>
      </c>
      <c r="GK73">
        <v>0</v>
      </c>
      <c r="GL73">
        <f t="shared" si="93"/>
        <v>0</v>
      </c>
      <c r="GM73">
        <f t="shared" si="94"/>
        <v>19</v>
      </c>
      <c r="GN73">
        <f t="shared" si="95"/>
        <v>19</v>
      </c>
      <c r="GO73">
        <f t="shared" si="96"/>
        <v>0</v>
      </c>
      <c r="GP73">
        <f t="shared" si="97"/>
        <v>0</v>
      </c>
      <c r="GR73">
        <v>0</v>
      </c>
      <c r="GS73">
        <v>2</v>
      </c>
      <c r="GT73">
        <v>0</v>
      </c>
      <c r="GU73" t="s">
        <v>6</v>
      </c>
      <c r="GV73">
        <f t="shared" si="98"/>
        <v>0</v>
      </c>
      <c r="GW73">
        <v>1</v>
      </c>
      <c r="GX73">
        <f t="shared" si="99"/>
        <v>0</v>
      </c>
      <c r="HA73">
        <v>0</v>
      </c>
      <c r="HB73">
        <v>0</v>
      </c>
      <c r="HC73">
        <f t="shared" si="100"/>
        <v>0</v>
      </c>
      <c r="HE73" t="s">
        <v>6</v>
      </c>
      <c r="HF73" t="s">
        <v>6</v>
      </c>
      <c r="HM73" t="s">
        <v>6</v>
      </c>
      <c r="HN73" t="s">
        <v>6</v>
      </c>
      <c r="HO73" t="s">
        <v>6</v>
      </c>
      <c r="HP73" t="s">
        <v>6</v>
      </c>
      <c r="HQ73" t="s">
        <v>6</v>
      </c>
      <c r="IK73">
        <v>0</v>
      </c>
    </row>
    <row r="74" spans="1:255" x14ac:dyDescent="0.2">
      <c r="A74" s="2">
        <v>17</v>
      </c>
      <c r="B74" s="2">
        <v>1</v>
      </c>
      <c r="C74" s="2"/>
      <c r="D74" s="2"/>
      <c r="E74" s="2" t="s">
        <v>98</v>
      </c>
      <c r="F74" s="2" t="s">
        <v>41</v>
      </c>
      <c r="G74" s="2" t="s">
        <v>99</v>
      </c>
      <c r="H74" s="2" t="s">
        <v>18</v>
      </c>
      <c r="I74" s="2">
        <v>20</v>
      </c>
      <c r="J74" s="2">
        <v>0</v>
      </c>
      <c r="K74" s="2">
        <v>20</v>
      </c>
      <c r="L74" s="2"/>
      <c r="M74" s="2"/>
      <c r="N74" s="2"/>
      <c r="O74" s="2">
        <f t="shared" si="61"/>
        <v>191</v>
      </c>
      <c r="P74" s="2">
        <f t="shared" si="62"/>
        <v>191</v>
      </c>
      <c r="Q74" s="2">
        <f t="shared" si="63"/>
        <v>0</v>
      </c>
      <c r="R74" s="2">
        <f t="shared" si="64"/>
        <v>0</v>
      </c>
      <c r="S74" s="2">
        <f t="shared" si="65"/>
        <v>0</v>
      </c>
      <c r="T74" s="2">
        <f t="shared" si="66"/>
        <v>0</v>
      </c>
      <c r="U74" s="2">
        <f t="shared" si="67"/>
        <v>0</v>
      </c>
      <c r="V74" s="2">
        <f t="shared" si="68"/>
        <v>0</v>
      </c>
      <c r="W74" s="2">
        <f t="shared" si="69"/>
        <v>0</v>
      </c>
      <c r="X74" s="2">
        <f t="shared" si="70"/>
        <v>0</v>
      </c>
      <c r="Y74" s="2">
        <f t="shared" si="71"/>
        <v>0</v>
      </c>
      <c r="Z74" s="2"/>
      <c r="AA74" s="2">
        <v>41556122</v>
      </c>
      <c r="AB74" s="2">
        <f t="shared" si="72"/>
        <v>9.57</v>
      </c>
      <c r="AC74" s="2">
        <f t="shared" si="73"/>
        <v>9.57</v>
      </c>
      <c r="AD74" s="2">
        <f t="shared" si="74"/>
        <v>0</v>
      </c>
      <c r="AE74" s="2">
        <f t="shared" si="75"/>
        <v>0</v>
      </c>
      <c r="AF74" s="2">
        <f t="shared" si="76"/>
        <v>0</v>
      </c>
      <c r="AG74" s="2">
        <f t="shared" si="77"/>
        <v>0</v>
      </c>
      <c r="AH74" s="2">
        <f t="shared" si="78"/>
        <v>0</v>
      </c>
      <c r="AI74" s="2">
        <f t="shared" si="79"/>
        <v>0</v>
      </c>
      <c r="AJ74" s="2">
        <f t="shared" si="80"/>
        <v>0</v>
      </c>
      <c r="AK74" s="2">
        <v>9.57</v>
      </c>
      <c r="AL74" s="2">
        <v>9.57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6</v>
      </c>
      <c r="BE74" s="2" t="s">
        <v>6</v>
      </c>
      <c r="BF74" s="2" t="s">
        <v>6</v>
      </c>
      <c r="BG74" s="2" t="s">
        <v>6</v>
      </c>
      <c r="BH74" s="2">
        <v>3</v>
      </c>
      <c r="BI74" s="2">
        <v>1</v>
      </c>
      <c r="BJ74" s="2" t="s">
        <v>41</v>
      </c>
      <c r="BK74" s="2"/>
      <c r="BL74" s="2"/>
      <c r="BM74" s="2">
        <v>500003</v>
      </c>
      <c r="BN74" s="2">
        <v>0</v>
      </c>
      <c r="BO74" s="2" t="s">
        <v>6</v>
      </c>
      <c r="BP74" s="2">
        <v>0</v>
      </c>
      <c r="BQ74" s="2">
        <v>13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6</v>
      </c>
      <c r="BZ74" s="2">
        <v>0</v>
      </c>
      <c r="CA74" s="2">
        <v>0</v>
      </c>
      <c r="CB74" s="2" t="s">
        <v>6</v>
      </c>
      <c r="CC74" s="2"/>
      <c r="CD74" s="2"/>
      <c r="CE74" s="2">
        <v>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6</v>
      </c>
      <c r="CO74" s="2">
        <v>0</v>
      </c>
      <c r="CP74" s="2">
        <f t="shared" si="81"/>
        <v>191</v>
      </c>
      <c r="CQ74" s="2">
        <f t="shared" si="82"/>
        <v>9.57</v>
      </c>
      <c r="CR74" s="2">
        <f t="shared" si="83"/>
        <v>0</v>
      </c>
      <c r="CS74" s="2">
        <f t="shared" si="84"/>
        <v>0</v>
      </c>
      <c r="CT74" s="2">
        <f t="shared" si="85"/>
        <v>0</v>
      </c>
      <c r="CU74" s="2">
        <f t="shared" si="86"/>
        <v>0</v>
      </c>
      <c r="CV74" s="2">
        <f t="shared" si="87"/>
        <v>0</v>
      </c>
      <c r="CW74" s="2">
        <f t="shared" si="88"/>
        <v>0</v>
      </c>
      <c r="CX74" s="2">
        <f t="shared" si="89"/>
        <v>0</v>
      </c>
      <c r="CY74" s="2">
        <f t="shared" si="90"/>
        <v>0</v>
      </c>
      <c r="CZ74" s="2">
        <f t="shared" si="91"/>
        <v>0</v>
      </c>
      <c r="DA74" s="2"/>
      <c r="DB74" s="2"/>
      <c r="DC74" s="2" t="s">
        <v>6</v>
      </c>
      <c r="DD74" s="2" t="s">
        <v>6</v>
      </c>
      <c r="DE74" s="2" t="s">
        <v>6</v>
      </c>
      <c r="DF74" s="2" t="s">
        <v>6</v>
      </c>
      <c r="DG74" s="2" t="s">
        <v>6</v>
      </c>
      <c r="DH74" s="2" t="s">
        <v>6</v>
      </c>
      <c r="DI74" s="2" t="s">
        <v>6</v>
      </c>
      <c r="DJ74" s="2" t="s">
        <v>6</v>
      </c>
      <c r="DK74" s="2" t="s">
        <v>6</v>
      </c>
      <c r="DL74" s="2" t="s">
        <v>6</v>
      </c>
      <c r="DM74" s="2" t="s">
        <v>6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1013</v>
      </c>
      <c r="DV74" s="2" t="s">
        <v>18</v>
      </c>
      <c r="DW74" s="2" t="s">
        <v>18</v>
      </c>
      <c r="DX74" s="2">
        <v>1</v>
      </c>
      <c r="DY74" s="2"/>
      <c r="DZ74" s="2" t="s">
        <v>6</v>
      </c>
      <c r="EA74" s="2" t="s">
        <v>6</v>
      </c>
      <c r="EB74" s="2" t="s">
        <v>6</v>
      </c>
      <c r="EC74" s="2" t="s">
        <v>6</v>
      </c>
      <c r="ED74" s="2"/>
      <c r="EE74" s="2">
        <v>41157063</v>
      </c>
      <c r="EF74" s="2">
        <v>13</v>
      </c>
      <c r="EG74" s="2" t="s">
        <v>43</v>
      </c>
      <c r="EH74" s="2">
        <v>0</v>
      </c>
      <c r="EI74" s="2" t="s">
        <v>6</v>
      </c>
      <c r="EJ74" s="2">
        <v>1</v>
      </c>
      <c r="EK74" s="2">
        <v>500003</v>
      </c>
      <c r="EL74" s="2" t="s">
        <v>44</v>
      </c>
      <c r="EM74" s="2" t="s">
        <v>45</v>
      </c>
      <c r="EN74" s="2"/>
      <c r="EO74" s="2" t="s">
        <v>6</v>
      </c>
      <c r="EP74" s="2"/>
      <c r="EQ74" s="2">
        <v>2097152</v>
      </c>
      <c r="ER74" s="2">
        <v>9.57</v>
      </c>
      <c r="ES74" s="2">
        <v>9.57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f t="shared" si="92"/>
        <v>0</v>
      </c>
      <c r="FS74" s="2">
        <v>0</v>
      </c>
      <c r="FT74" s="2"/>
      <c r="FU74" s="2"/>
      <c r="FV74" s="2"/>
      <c r="FW74" s="2"/>
      <c r="FX74" s="2">
        <v>0</v>
      </c>
      <c r="FY74" s="2">
        <v>0</v>
      </c>
      <c r="FZ74" s="2"/>
      <c r="GA74" s="2" t="s">
        <v>6</v>
      </c>
      <c r="GB74" s="2"/>
      <c r="GC74" s="2"/>
      <c r="GD74" s="2">
        <v>1</v>
      </c>
      <c r="GE74" s="2"/>
      <c r="GF74" s="2">
        <v>-1167544004</v>
      </c>
      <c r="GG74" s="2">
        <v>2</v>
      </c>
      <c r="GH74" s="2">
        <v>2</v>
      </c>
      <c r="GI74" s="2">
        <v>-2</v>
      </c>
      <c r="GJ74" s="2">
        <v>0</v>
      </c>
      <c r="GK74" s="2">
        <v>0</v>
      </c>
      <c r="GL74" s="2">
        <f t="shared" si="93"/>
        <v>0</v>
      </c>
      <c r="GM74" s="2">
        <f t="shared" si="94"/>
        <v>191</v>
      </c>
      <c r="GN74" s="2">
        <f t="shared" si="95"/>
        <v>191</v>
      </c>
      <c r="GO74" s="2">
        <f t="shared" si="96"/>
        <v>0</v>
      </c>
      <c r="GP74" s="2">
        <f t="shared" si="97"/>
        <v>0</v>
      </c>
      <c r="GQ74" s="2"/>
      <c r="GR74" s="2">
        <v>0</v>
      </c>
      <c r="GS74" s="2">
        <v>2</v>
      </c>
      <c r="GT74" s="2">
        <v>0</v>
      </c>
      <c r="GU74" s="2" t="s">
        <v>6</v>
      </c>
      <c r="GV74" s="2">
        <f t="shared" si="98"/>
        <v>0</v>
      </c>
      <c r="GW74" s="2">
        <v>1</v>
      </c>
      <c r="GX74" s="2">
        <f t="shared" si="99"/>
        <v>0</v>
      </c>
      <c r="GY74" s="2"/>
      <c r="GZ74" s="2"/>
      <c r="HA74" s="2">
        <v>0</v>
      </c>
      <c r="HB74" s="2">
        <v>0</v>
      </c>
      <c r="HC74" s="2">
        <f t="shared" si="100"/>
        <v>0</v>
      </c>
      <c r="HD74" s="2"/>
      <c r="HE74" s="2" t="s">
        <v>6</v>
      </c>
      <c r="HF74" s="2" t="s">
        <v>6</v>
      </c>
      <c r="HG74" s="2"/>
      <c r="HH74" s="2"/>
      <c r="HI74" s="2"/>
      <c r="HJ74" s="2"/>
      <c r="HK74" s="2"/>
      <c r="HL74" s="2"/>
      <c r="HM74" s="2" t="s">
        <v>6</v>
      </c>
      <c r="HN74" s="2" t="s">
        <v>6</v>
      </c>
      <c r="HO74" s="2" t="s">
        <v>6</v>
      </c>
      <c r="HP74" s="2" t="s">
        <v>6</v>
      </c>
      <c r="HQ74" s="2" t="s">
        <v>6</v>
      </c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1</v>
      </c>
      <c r="E75" t="s">
        <v>98</v>
      </c>
      <c r="F75" t="s">
        <v>41</v>
      </c>
      <c r="G75" t="s">
        <v>99</v>
      </c>
      <c r="H75" t="s">
        <v>18</v>
      </c>
      <c r="I75">
        <v>20</v>
      </c>
      <c r="J75">
        <v>0</v>
      </c>
      <c r="K75">
        <v>20</v>
      </c>
      <c r="O75">
        <f t="shared" si="61"/>
        <v>191</v>
      </c>
      <c r="P75">
        <f t="shared" si="62"/>
        <v>191</v>
      </c>
      <c r="Q75">
        <f t="shared" si="63"/>
        <v>0</v>
      </c>
      <c r="R75">
        <f t="shared" si="64"/>
        <v>0</v>
      </c>
      <c r="S75">
        <f t="shared" si="65"/>
        <v>0</v>
      </c>
      <c r="T75">
        <f t="shared" si="66"/>
        <v>0</v>
      </c>
      <c r="U75">
        <f t="shared" si="67"/>
        <v>0</v>
      </c>
      <c r="V75">
        <f t="shared" si="68"/>
        <v>0</v>
      </c>
      <c r="W75">
        <f t="shared" si="69"/>
        <v>0</v>
      </c>
      <c r="X75">
        <f t="shared" si="70"/>
        <v>0</v>
      </c>
      <c r="Y75">
        <f t="shared" si="71"/>
        <v>0</v>
      </c>
      <c r="AA75">
        <v>41556121</v>
      </c>
      <c r="AB75">
        <f t="shared" si="72"/>
        <v>9.57</v>
      </c>
      <c r="AC75">
        <f t="shared" si="73"/>
        <v>9.57</v>
      </c>
      <c r="AD75">
        <f t="shared" si="74"/>
        <v>0</v>
      </c>
      <c r="AE75">
        <f t="shared" si="75"/>
        <v>0</v>
      </c>
      <c r="AF75">
        <f t="shared" si="76"/>
        <v>0</v>
      </c>
      <c r="AG75">
        <f t="shared" si="77"/>
        <v>0</v>
      </c>
      <c r="AH75">
        <f t="shared" si="78"/>
        <v>0</v>
      </c>
      <c r="AI75">
        <f t="shared" si="79"/>
        <v>0</v>
      </c>
      <c r="AJ75">
        <f t="shared" si="80"/>
        <v>0</v>
      </c>
      <c r="AK75">
        <v>9.57</v>
      </c>
      <c r="AL75">
        <v>9.57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6</v>
      </c>
      <c r="BE75" t="s">
        <v>6</v>
      </c>
      <c r="BF75" t="s">
        <v>6</v>
      </c>
      <c r="BG75" t="s">
        <v>6</v>
      </c>
      <c r="BH75">
        <v>3</v>
      </c>
      <c r="BI75">
        <v>1</v>
      </c>
      <c r="BJ75" t="s">
        <v>41</v>
      </c>
      <c r="BM75">
        <v>500003</v>
      </c>
      <c r="BN75">
        <v>0</v>
      </c>
      <c r="BO75" t="s">
        <v>6</v>
      </c>
      <c r="BP75">
        <v>0</v>
      </c>
      <c r="BQ75">
        <v>13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0</v>
      </c>
      <c r="CA75">
        <v>0</v>
      </c>
      <c r="CB75" t="s">
        <v>6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81"/>
        <v>191</v>
      </c>
      <c r="CQ75">
        <f t="shared" si="82"/>
        <v>9.57</v>
      </c>
      <c r="CR75">
        <f t="shared" si="83"/>
        <v>0</v>
      </c>
      <c r="CS75">
        <f t="shared" si="84"/>
        <v>0</v>
      </c>
      <c r="CT75">
        <f t="shared" si="85"/>
        <v>0</v>
      </c>
      <c r="CU75">
        <f t="shared" si="86"/>
        <v>0</v>
      </c>
      <c r="CV75">
        <f t="shared" si="87"/>
        <v>0</v>
      </c>
      <c r="CW75">
        <f t="shared" si="88"/>
        <v>0</v>
      </c>
      <c r="CX75">
        <f t="shared" si="89"/>
        <v>0</v>
      </c>
      <c r="CY75">
        <f t="shared" si="90"/>
        <v>0</v>
      </c>
      <c r="CZ75">
        <f t="shared" si="91"/>
        <v>0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18</v>
      </c>
      <c r="DW75" t="s">
        <v>18</v>
      </c>
      <c r="DX75">
        <v>1</v>
      </c>
      <c r="DZ75" t="s">
        <v>6</v>
      </c>
      <c r="EA75" t="s">
        <v>6</v>
      </c>
      <c r="EB75" t="s">
        <v>6</v>
      </c>
      <c r="EC75" t="s">
        <v>6</v>
      </c>
      <c r="EE75">
        <v>41157063</v>
      </c>
      <c r="EF75">
        <v>13</v>
      </c>
      <c r="EG75" t="s">
        <v>43</v>
      </c>
      <c r="EH75">
        <v>0</v>
      </c>
      <c r="EI75" t="s">
        <v>6</v>
      </c>
      <c r="EJ75">
        <v>1</v>
      </c>
      <c r="EK75">
        <v>500003</v>
      </c>
      <c r="EL75" t="s">
        <v>44</v>
      </c>
      <c r="EM75" t="s">
        <v>45</v>
      </c>
      <c r="EO75" t="s">
        <v>6</v>
      </c>
      <c r="EQ75">
        <v>2097152</v>
      </c>
      <c r="ER75">
        <v>9.57</v>
      </c>
      <c r="ES75">
        <v>9.57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FQ75">
        <v>0</v>
      </c>
      <c r="FR75">
        <f t="shared" si="92"/>
        <v>0</v>
      </c>
      <c r="FS75">
        <v>0</v>
      </c>
      <c r="FX75">
        <v>0</v>
      </c>
      <c r="FY75">
        <v>0</v>
      </c>
      <c r="GA75" t="s">
        <v>6</v>
      </c>
      <c r="GD75">
        <v>1</v>
      </c>
      <c r="GF75">
        <v>-1167544004</v>
      </c>
      <c r="GG75">
        <v>2</v>
      </c>
      <c r="GH75">
        <v>2</v>
      </c>
      <c r="GI75">
        <v>-2</v>
      </c>
      <c r="GJ75">
        <v>0</v>
      </c>
      <c r="GK75">
        <v>0</v>
      </c>
      <c r="GL75">
        <f t="shared" si="93"/>
        <v>0</v>
      </c>
      <c r="GM75">
        <f t="shared" si="94"/>
        <v>191</v>
      </c>
      <c r="GN75">
        <f t="shared" si="95"/>
        <v>191</v>
      </c>
      <c r="GO75">
        <f t="shared" si="96"/>
        <v>0</v>
      </c>
      <c r="GP75">
        <f t="shared" si="97"/>
        <v>0</v>
      </c>
      <c r="GR75">
        <v>0</v>
      </c>
      <c r="GS75">
        <v>2</v>
      </c>
      <c r="GT75">
        <v>0</v>
      </c>
      <c r="GU75" t="s">
        <v>6</v>
      </c>
      <c r="GV75">
        <f t="shared" si="98"/>
        <v>0</v>
      </c>
      <c r="GW75">
        <v>1</v>
      </c>
      <c r="GX75">
        <f t="shared" si="99"/>
        <v>0</v>
      </c>
      <c r="HA75">
        <v>0</v>
      </c>
      <c r="HB75">
        <v>0</v>
      </c>
      <c r="HC75">
        <f t="shared" si="100"/>
        <v>0</v>
      </c>
      <c r="HE75" t="s">
        <v>6</v>
      </c>
      <c r="HF75" t="s">
        <v>6</v>
      </c>
      <c r="HM75" t="s">
        <v>6</v>
      </c>
      <c r="HN75" t="s">
        <v>6</v>
      </c>
      <c r="HO75" t="s">
        <v>6</v>
      </c>
      <c r="HP75" t="s">
        <v>6</v>
      </c>
      <c r="HQ75" t="s">
        <v>6</v>
      </c>
      <c r="IK75">
        <v>0</v>
      </c>
    </row>
    <row r="76" spans="1:255" x14ac:dyDescent="0.2">
      <c r="A76" s="2">
        <v>17</v>
      </c>
      <c r="B76" s="2">
        <v>1</v>
      </c>
      <c r="C76" s="2"/>
      <c r="D76" s="2"/>
      <c r="E76" s="2" t="s">
        <v>100</v>
      </c>
      <c r="F76" s="2" t="s">
        <v>41</v>
      </c>
      <c r="G76" s="2" t="s">
        <v>101</v>
      </c>
      <c r="H76" s="2" t="s">
        <v>18</v>
      </c>
      <c r="I76" s="2">
        <v>20</v>
      </c>
      <c r="J76" s="2">
        <v>0</v>
      </c>
      <c r="K76" s="2">
        <v>20</v>
      </c>
      <c r="L76" s="2"/>
      <c r="M76" s="2"/>
      <c r="N76" s="2"/>
      <c r="O76" s="2">
        <f t="shared" si="61"/>
        <v>24</v>
      </c>
      <c r="P76" s="2">
        <f t="shared" si="62"/>
        <v>24</v>
      </c>
      <c r="Q76" s="2">
        <f t="shared" si="63"/>
        <v>0</v>
      </c>
      <c r="R76" s="2">
        <f t="shared" si="64"/>
        <v>0</v>
      </c>
      <c r="S76" s="2">
        <f t="shared" si="65"/>
        <v>0</v>
      </c>
      <c r="T76" s="2">
        <f t="shared" si="66"/>
        <v>0</v>
      </c>
      <c r="U76" s="2">
        <f t="shared" si="67"/>
        <v>0</v>
      </c>
      <c r="V76" s="2">
        <f t="shared" si="68"/>
        <v>0</v>
      </c>
      <c r="W76" s="2">
        <f t="shared" si="69"/>
        <v>0</v>
      </c>
      <c r="X76" s="2">
        <f t="shared" si="70"/>
        <v>0</v>
      </c>
      <c r="Y76" s="2">
        <f t="shared" si="71"/>
        <v>0</v>
      </c>
      <c r="Z76" s="2"/>
      <c r="AA76" s="2">
        <v>41556122</v>
      </c>
      <c r="AB76" s="2">
        <f t="shared" si="72"/>
        <v>1.21</v>
      </c>
      <c r="AC76" s="2">
        <f t="shared" si="73"/>
        <v>1.21</v>
      </c>
      <c r="AD76" s="2">
        <f t="shared" si="74"/>
        <v>0</v>
      </c>
      <c r="AE76" s="2">
        <f t="shared" si="75"/>
        <v>0</v>
      </c>
      <c r="AF76" s="2">
        <f t="shared" si="76"/>
        <v>0</v>
      </c>
      <c r="AG76" s="2">
        <f t="shared" si="77"/>
        <v>0</v>
      </c>
      <c r="AH76" s="2">
        <f t="shared" si="78"/>
        <v>0</v>
      </c>
      <c r="AI76" s="2">
        <f t="shared" si="79"/>
        <v>0</v>
      </c>
      <c r="AJ76" s="2">
        <f t="shared" si="80"/>
        <v>0</v>
      </c>
      <c r="AK76" s="2">
        <v>1.21</v>
      </c>
      <c r="AL76" s="2">
        <v>1.21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6</v>
      </c>
      <c r="BE76" s="2" t="s">
        <v>6</v>
      </c>
      <c r="BF76" s="2" t="s">
        <v>6</v>
      </c>
      <c r="BG76" s="2" t="s">
        <v>6</v>
      </c>
      <c r="BH76" s="2">
        <v>3</v>
      </c>
      <c r="BI76" s="2">
        <v>1</v>
      </c>
      <c r="BJ76" s="2" t="s">
        <v>41</v>
      </c>
      <c r="BK76" s="2"/>
      <c r="BL76" s="2"/>
      <c r="BM76" s="2">
        <v>500003</v>
      </c>
      <c r="BN76" s="2">
        <v>0</v>
      </c>
      <c r="BO76" s="2" t="s">
        <v>6</v>
      </c>
      <c r="BP76" s="2">
        <v>0</v>
      </c>
      <c r="BQ76" s="2">
        <v>13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6</v>
      </c>
      <c r="BZ76" s="2">
        <v>0</v>
      </c>
      <c r="CA76" s="2">
        <v>0</v>
      </c>
      <c r="CB76" s="2" t="s">
        <v>6</v>
      </c>
      <c r="CC76" s="2"/>
      <c r="CD76" s="2"/>
      <c r="CE76" s="2">
        <v>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6</v>
      </c>
      <c r="CO76" s="2">
        <v>0</v>
      </c>
      <c r="CP76" s="2">
        <f t="shared" si="81"/>
        <v>24</v>
      </c>
      <c r="CQ76" s="2">
        <f t="shared" si="82"/>
        <v>1.21</v>
      </c>
      <c r="CR76" s="2">
        <f t="shared" si="83"/>
        <v>0</v>
      </c>
      <c r="CS76" s="2">
        <f t="shared" si="84"/>
        <v>0</v>
      </c>
      <c r="CT76" s="2">
        <f t="shared" si="85"/>
        <v>0</v>
      </c>
      <c r="CU76" s="2">
        <f t="shared" si="86"/>
        <v>0</v>
      </c>
      <c r="CV76" s="2">
        <f t="shared" si="87"/>
        <v>0</v>
      </c>
      <c r="CW76" s="2">
        <f t="shared" si="88"/>
        <v>0</v>
      </c>
      <c r="CX76" s="2">
        <f t="shared" si="89"/>
        <v>0</v>
      </c>
      <c r="CY76" s="2">
        <f t="shared" si="90"/>
        <v>0</v>
      </c>
      <c r="CZ76" s="2">
        <f t="shared" si="91"/>
        <v>0</v>
      </c>
      <c r="DA76" s="2"/>
      <c r="DB76" s="2"/>
      <c r="DC76" s="2" t="s">
        <v>6</v>
      </c>
      <c r="DD76" s="2" t="s">
        <v>6</v>
      </c>
      <c r="DE76" s="2" t="s">
        <v>6</v>
      </c>
      <c r="DF76" s="2" t="s">
        <v>6</v>
      </c>
      <c r="DG76" s="2" t="s">
        <v>6</v>
      </c>
      <c r="DH76" s="2" t="s">
        <v>6</v>
      </c>
      <c r="DI76" s="2" t="s">
        <v>6</v>
      </c>
      <c r="DJ76" s="2" t="s">
        <v>6</v>
      </c>
      <c r="DK76" s="2" t="s">
        <v>6</v>
      </c>
      <c r="DL76" s="2" t="s">
        <v>6</v>
      </c>
      <c r="DM76" s="2" t="s">
        <v>6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1013</v>
      </c>
      <c r="DV76" s="2" t="s">
        <v>18</v>
      </c>
      <c r="DW76" s="2" t="s">
        <v>18</v>
      </c>
      <c r="DX76" s="2">
        <v>1</v>
      </c>
      <c r="DY76" s="2"/>
      <c r="DZ76" s="2" t="s">
        <v>6</v>
      </c>
      <c r="EA76" s="2" t="s">
        <v>6</v>
      </c>
      <c r="EB76" s="2" t="s">
        <v>6</v>
      </c>
      <c r="EC76" s="2" t="s">
        <v>6</v>
      </c>
      <c r="ED76" s="2"/>
      <c r="EE76" s="2">
        <v>41157063</v>
      </c>
      <c r="EF76" s="2">
        <v>13</v>
      </c>
      <c r="EG76" s="2" t="s">
        <v>43</v>
      </c>
      <c r="EH76" s="2">
        <v>0</v>
      </c>
      <c r="EI76" s="2" t="s">
        <v>6</v>
      </c>
      <c r="EJ76" s="2">
        <v>1</v>
      </c>
      <c r="EK76" s="2">
        <v>500003</v>
      </c>
      <c r="EL76" s="2" t="s">
        <v>44</v>
      </c>
      <c r="EM76" s="2" t="s">
        <v>45</v>
      </c>
      <c r="EN76" s="2"/>
      <c r="EO76" s="2" t="s">
        <v>6</v>
      </c>
      <c r="EP76" s="2"/>
      <c r="EQ76" s="2">
        <v>2097152</v>
      </c>
      <c r="ER76" s="2">
        <v>1.21</v>
      </c>
      <c r="ES76" s="2">
        <v>1.21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f t="shared" si="92"/>
        <v>0</v>
      </c>
      <c r="FS76" s="2">
        <v>0</v>
      </c>
      <c r="FT76" s="2"/>
      <c r="FU76" s="2"/>
      <c r="FV76" s="2"/>
      <c r="FW76" s="2"/>
      <c r="FX76" s="2">
        <v>0</v>
      </c>
      <c r="FY76" s="2">
        <v>0</v>
      </c>
      <c r="FZ76" s="2"/>
      <c r="GA76" s="2" t="s">
        <v>6</v>
      </c>
      <c r="GB76" s="2"/>
      <c r="GC76" s="2"/>
      <c r="GD76" s="2">
        <v>1</v>
      </c>
      <c r="GE76" s="2"/>
      <c r="GF76" s="2">
        <v>1890975624</v>
      </c>
      <c r="GG76" s="2">
        <v>2</v>
      </c>
      <c r="GH76" s="2">
        <v>2</v>
      </c>
      <c r="GI76" s="2">
        <v>-2</v>
      </c>
      <c r="GJ76" s="2">
        <v>0</v>
      </c>
      <c r="GK76" s="2">
        <v>0</v>
      </c>
      <c r="GL76" s="2">
        <f t="shared" si="93"/>
        <v>0</v>
      </c>
      <c r="GM76" s="2">
        <f t="shared" si="94"/>
        <v>24</v>
      </c>
      <c r="GN76" s="2">
        <f t="shared" si="95"/>
        <v>24</v>
      </c>
      <c r="GO76" s="2">
        <f t="shared" si="96"/>
        <v>0</v>
      </c>
      <c r="GP76" s="2">
        <f t="shared" si="97"/>
        <v>0</v>
      </c>
      <c r="GQ76" s="2"/>
      <c r="GR76" s="2">
        <v>0</v>
      </c>
      <c r="GS76" s="2">
        <v>2</v>
      </c>
      <c r="GT76" s="2">
        <v>0</v>
      </c>
      <c r="GU76" s="2" t="s">
        <v>6</v>
      </c>
      <c r="GV76" s="2">
        <f t="shared" si="98"/>
        <v>0</v>
      </c>
      <c r="GW76" s="2">
        <v>1</v>
      </c>
      <c r="GX76" s="2">
        <f t="shared" si="99"/>
        <v>0</v>
      </c>
      <c r="GY76" s="2"/>
      <c r="GZ76" s="2"/>
      <c r="HA76" s="2">
        <v>0</v>
      </c>
      <c r="HB76" s="2">
        <v>0</v>
      </c>
      <c r="HC76" s="2">
        <f t="shared" si="100"/>
        <v>0</v>
      </c>
      <c r="HD76" s="2"/>
      <c r="HE76" s="2" t="s">
        <v>6</v>
      </c>
      <c r="HF76" s="2" t="s">
        <v>6</v>
      </c>
      <c r="HG76" s="2"/>
      <c r="HH76" s="2"/>
      <c r="HI76" s="2"/>
      <c r="HJ76" s="2"/>
      <c r="HK76" s="2"/>
      <c r="HL76" s="2"/>
      <c r="HM76" s="2" t="s">
        <v>6</v>
      </c>
      <c r="HN76" s="2" t="s">
        <v>6</v>
      </c>
      <c r="HO76" s="2" t="s">
        <v>6</v>
      </c>
      <c r="HP76" s="2" t="s">
        <v>6</v>
      </c>
      <c r="HQ76" s="2" t="s">
        <v>6</v>
      </c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17</v>
      </c>
      <c r="B77">
        <v>1</v>
      </c>
      <c r="E77" t="s">
        <v>100</v>
      </c>
      <c r="F77" t="s">
        <v>41</v>
      </c>
      <c r="G77" t="s">
        <v>101</v>
      </c>
      <c r="H77" t="s">
        <v>18</v>
      </c>
      <c r="I77">
        <v>20</v>
      </c>
      <c r="J77">
        <v>0</v>
      </c>
      <c r="K77">
        <v>20</v>
      </c>
      <c r="O77">
        <f t="shared" si="61"/>
        <v>24</v>
      </c>
      <c r="P77">
        <f t="shared" si="62"/>
        <v>24</v>
      </c>
      <c r="Q77">
        <f t="shared" si="63"/>
        <v>0</v>
      </c>
      <c r="R77">
        <f t="shared" si="64"/>
        <v>0</v>
      </c>
      <c r="S77">
        <f t="shared" si="65"/>
        <v>0</v>
      </c>
      <c r="T77">
        <f t="shared" si="66"/>
        <v>0</v>
      </c>
      <c r="U77">
        <f t="shared" si="67"/>
        <v>0</v>
      </c>
      <c r="V77">
        <f t="shared" si="68"/>
        <v>0</v>
      </c>
      <c r="W77">
        <f t="shared" si="69"/>
        <v>0</v>
      </c>
      <c r="X77">
        <f t="shared" si="70"/>
        <v>0</v>
      </c>
      <c r="Y77">
        <f t="shared" si="71"/>
        <v>0</v>
      </c>
      <c r="AA77">
        <v>41556121</v>
      </c>
      <c r="AB77">
        <f t="shared" si="72"/>
        <v>1.21</v>
      </c>
      <c r="AC77">
        <f t="shared" si="73"/>
        <v>1.21</v>
      </c>
      <c r="AD77">
        <f t="shared" si="74"/>
        <v>0</v>
      </c>
      <c r="AE77">
        <f t="shared" si="75"/>
        <v>0</v>
      </c>
      <c r="AF77">
        <f t="shared" si="76"/>
        <v>0</v>
      </c>
      <c r="AG77">
        <f t="shared" si="77"/>
        <v>0</v>
      </c>
      <c r="AH77">
        <f t="shared" si="78"/>
        <v>0</v>
      </c>
      <c r="AI77">
        <f t="shared" si="79"/>
        <v>0</v>
      </c>
      <c r="AJ77">
        <f t="shared" si="80"/>
        <v>0</v>
      </c>
      <c r="AK77">
        <v>1.21</v>
      </c>
      <c r="AL77">
        <v>1.21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1</v>
      </c>
      <c r="BJ77" t="s">
        <v>41</v>
      </c>
      <c r="BM77">
        <v>500003</v>
      </c>
      <c r="BN77">
        <v>0</v>
      </c>
      <c r="BO77" t="s">
        <v>6</v>
      </c>
      <c r="BP77">
        <v>0</v>
      </c>
      <c r="BQ77">
        <v>13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0</v>
      </c>
      <c r="CA77">
        <v>0</v>
      </c>
      <c r="CB77" t="s">
        <v>6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81"/>
        <v>24</v>
      </c>
      <c r="CQ77">
        <f t="shared" si="82"/>
        <v>1.21</v>
      </c>
      <c r="CR77">
        <f t="shared" si="83"/>
        <v>0</v>
      </c>
      <c r="CS77">
        <f t="shared" si="84"/>
        <v>0</v>
      </c>
      <c r="CT77">
        <f t="shared" si="85"/>
        <v>0</v>
      </c>
      <c r="CU77">
        <f t="shared" si="86"/>
        <v>0</v>
      </c>
      <c r="CV77">
        <f t="shared" si="87"/>
        <v>0</v>
      </c>
      <c r="CW77">
        <f t="shared" si="88"/>
        <v>0</v>
      </c>
      <c r="CX77">
        <f t="shared" si="89"/>
        <v>0</v>
      </c>
      <c r="CY77">
        <f t="shared" si="90"/>
        <v>0</v>
      </c>
      <c r="CZ77">
        <f t="shared" si="91"/>
        <v>0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18</v>
      </c>
      <c r="DW77" t="s">
        <v>18</v>
      </c>
      <c r="DX77">
        <v>1</v>
      </c>
      <c r="DZ77" t="s">
        <v>6</v>
      </c>
      <c r="EA77" t="s">
        <v>6</v>
      </c>
      <c r="EB77" t="s">
        <v>6</v>
      </c>
      <c r="EC77" t="s">
        <v>6</v>
      </c>
      <c r="EE77">
        <v>41157063</v>
      </c>
      <c r="EF77">
        <v>13</v>
      </c>
      <c r="EG77" t="s">
        <v>43</v>
      </c>
      <c r="EH77">
        <v>0</v>
      </c>
      <c r="EI77" t="s">
        <v>6</v>
      </c>
      <c r="EJ77">
        <v>1</v>
      </c>
      <c r="EK77">
        <v>500003</v>
      </c>
      <c r="EL77" t="s">
        <v>44</v>
      </c>
      <c r="EM77" t="s">
        <v>45</v>
      </c>
      <c r="EO77" t="s">
        <v>6</v>
      </c>
      <c r="EQ77">
        <v>2097152</v>
      </c>
      <c r="ER77">
        <v>1.21</v>
      </c>
      <c r="ES77">
        <v>1.21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FQ77">
        <v>0</v>
      </c>
      <c r="FR77">
        <f t="shared" si="92"/>
        <v>0</v>
      </c>
      <c r="FS77">
        <v>0</v>
      </c>
      <c r="FX77">
        <v>0</v>
      </c>
      <c r="FY77">
        <v>0</v>
      </c>
      <c r="GA77" t="s">
        <v>6</v>
      </c>
      <c r="GD77">
        <v>1</v>
      </c>
      <c r="GF77">
        <v>1890975624</v>
      </c>
      <c r="GG77">
        <v>2</v>
      </c>
      <c r="GH77">
        <v>2</v>
      </c>
      <c r="GI77">
        <v>-2</v>
      </c>
      <c r="GJ77">
        <v>0</v>
      </c>
      <c r="GK77">
        <v>0</v>
      </c>
      <c r="GL77">
        <f t="shared" si="93"/>
        <v>0</v>
      </c>
      <c r="GM77">
        <f t="shared" si="94"/>
        <v>24</v>
      </c>
      <c r="GN77">
        <f t="shared" si="95"/>
        <v>24</v>
      </c>
      <c r="GO77">
        <f t="shared" si="96"/>
        <v>0</v>
      </c>
      <c r="GP77">
        <f t="shared" si="97"/>
        <v>0</v>
      </c>
      <c r="GR77">
        <v>0</v>
      </c>
      <c r="GS77">
        <v>2</v>
      </c>
      <c r="GT77">
        <v>0</v>
      </c>
      <c r="GU77" t="s">
        <v>6</v>
      </c>
      <c r="GV77">
        <f t="shared" si="98"/>
        <v>0</v>
      </c>
      <c r="GW77">
        <v>1</v>
      </c>
      <c r="GX77">
        <f t="shared" si="99"/>
        <v>0</v>
      </c>
      <c r="HA77">
        <v>0</v>
      </c>
      <c r="HB77">
        <v>0</v>
      </c>
      <c r="HC77">
        <f t="shared" si="100"/>
        <v>0</v>
      </c>
      <c r="HE77" t="s">
        <v>6</v>
      </c>
      <c r="HF77" t="s">
        <v>6</v>
      </c>
      <c r="HM77" t="s">
        <v>6</v>
      </c>
      <c r="HN77" t="s">
        <v>6</v>
      </c>
      <c r="HO77" t="s">
        <v>6</v>
      </c>
      <c r="HP77" t="s">
        <v>6</v>
      </c>
      <c r="HQ77" t="s">
        <v>6</v>
      </c>
      <c r="IK77">
        <v>0</v>
      </c>
    </row>
    <row r="78" spans="1:255" x14ac:dyDescent="0.2">
      <c r="A78" s="2">
        <v>17</v>
      </c>
      <c r="B78" s="2">
        <v>1</v>
      </c>
      <c r="C78" s="2"/>
      <c r="D78" s="2"/>
      <c r="E78" s="2" t="s">
        <v>102</v>
      </c>
      <c r="F78" s="2" t="s">
        <v>41</v>
      </c>
      <c r="G78" s="2" t="s">
        <v>103</v>
      </c>
      <c r="H78" s="2" t="s">
        <v>18</v>
      </c>
      <c r="I78" s="2">
        <v>20</v>
      </c>
      <c r="J78" s="2">
        <v>0</v>
      </c>
      <c r="K78" s="2">
        <v>20</v>
      </c>
      <c r="L78" s="2"/>
      <c r="M78" s="2"/>
      <c r="N78" s="2"/>
      <c r="O78" s="2">
        <f t="shared" si="61"/>
        <v>73</v>
      </c>
      <c r="P78" s="2">
        <f t="shared" si="62"/>
        <v>73</v>
      </c>
      <c r="Q78" s="2">
        <f t="shared" si="63"/>
        <v>0</v>
      </c>
      <c r="R78" s="2">
        <f t="shared" si="64"/>
        <v>0</v>
      </c>
      <c r="S78" s="2">
        <f t="shared" si="65"/>
        <v>0</v>
      </c>
      <c r="T78" s="2">
        <f t="shared" si="66"/>
        <v>0</v>
      </c>
      <c r="U78" s="2">
        <f t="shared" si="67"/>
        <v>0</v>
      </c>
      <c r="V78" s="2">
        <f t="shared" si="68"/>
        <v>0</v>
      </c>
      <c r="W78" s="2">
        <f t="shared" si="69"/>
        <v>0</v>
      </c>
      <c r="X78" s="2">
        <f t="shared" si="70"/>
        <v>0</v>
      </c>
      <c r="Y78" s="2">
        <f t="shared" si="71"/>
        <v>0</v>
      </c>
      <c r="Z78" s="2"/>
      <c r="AA78" s="2">
        <v>41556122</v>
      </c>
      <c r="AB78" s="2">
        <f t="shared" si="72"/>
        <v>3.64</v>
      </c>
      <c r="AC78" s="2">
        <f t="shared" si="73"/>
        <v>3.64</v>
      </c>
      <c r="AD78" s="2">
        <f t="shared" si="74"/>
        <v>0</v>
      </c>
      <c r="AE78" s="2">
        <f t="shared" si="75"/>
        <v>0</v>
      </c>
      <c r="AF78" s="2">
        <f t="shared" si="76"/>
        <v>0</v>
      </c>
      <c r="AG78" s="2">
        <f t="shared" si="77"/>
        <v>0</v>
      </c>
      <c r="AH78" s="2">
        <f t="shared" si="78"/>
        <v>0</v>
      </c>
      <c r="AI78" s="2">
        <f t="shared" si="79"/>
        <v>0</v>
      </c>
      <c r="AJ78" s="2">
        <f t="shared" si="80"/>
        <v>0</v>
      </c>
      <c r="AK78" s="2">
        <v>3.64</v>
      </c>
      <c r="AL78" s="2">
        <v>3.64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6</v>
      </c>
      <c r="BE78" s="2" t="s">
        <v>6</v>
      </c>
      <c r="BF78" s="2" t="s">
        <v>6</v>
      </c>
      <c r="BG78" s="2" t="s">
        <v>6</v>
      </c>
      <c r="BH78" s="2">
        <v>3</v>
      </c>
      <c r="BI78" s="2">
        <v>1</v>
      </c>
      <c r="BJ78" s="2" t="s">
        <v>41</v>
      </c>
      <c r="BK78" s="2"/>
      <c r="BL78" s="2"/>
      <c r="BM78" s="2">
        <v>500003</v>
      </c>
      <c r="BN78" s="2">
        <v>0</v>
      </c>
      <c r="BO78" s="2" t="s">
        <v>6</v>
      </c>
      <c r="BP78" s="2">
        <v>0</v>
      </c>
      <c r="BQ78" s="2">
        <v>13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6</v>
      </c>
      <c r="BZ78" s="2">
        <v>0</v>
      </c>
      <c r="CA78" s="2">
        <v>0</v>
      </c>
      <c r="CB78" s="2" t="s">
        <v>6</v>
      </c>
      <c r="CC78" s="2"/>
      <c r="CD78" s="2"/>
      <c r="CE78" s="2">
        <v>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6</v>
      </c>
      <c r="CO78" s="2">
        <v>0</v>
      </c>
      <c r="CP78" s="2">
        <f t="shared" si="81"/>
        <v>73</v>
      </c>
      <c r="CQ78" s="2">
        <f t="shared" si="82"/>
        <v>3.64</v>
      </c>
      <c r="CR78" s="2">
        <f t="shared" si="83"/>
        <v>0</v>
      </c>
      <c r="CS78" s="2">
        <f t="shared" si="84"/>
        <v>0</v>
      </c>
      <c r="CT78" s="2">
        <f t="shared" si="85"/>
        <v>0</v>
      </c>
      <c r="CU78" s="2">
        <f t="shared" si="86"/>
        <v>0</v>
      </c>
      <c r="CV78" s="2">
        <f t="shared" si="87"/>
        <v>0</v>
      </c>
      <c r="CW78" s="2">
        <f t="shared" si="88"/>
        <v>0</v>
      </c>
      <c r="CX78" s="2">
        <f t="shared" si="89"/>
        <v>0</v>
      </c>
      <c r="CY78" s="2">
        <f t="shared" si="90"/>
        <v>0</v>
      </c>
      <c r="CZ78" s="2">
        <f t="shared" si="91"/>
        <v>0</v>
      </c>
      <c r="DA78" s="2"/>
      <c r="DB78" s="2"/>
      <c r="DC78" s="2" t="s">
        <v>6</v>
      </c>
      <c r="DD78" s="2" t="s">
        <v>6</v>
      </c>
      <c r="DE78" s="2" t="s">
        <v>6</v>
      </c>
      <c r="DF78" s="2" t="s">
        <v>6</v>
      </c>
      <c r="DG78" s="2" t="s">
        <v>6</v>
      </c>
      <c r="DH78" s="2" t="s">
        <v>6</v>
      </c>
      <c r="DI78" s="2" t="s">
        <v>6</v>
      </c>
      <c r="DJ78" s="2" t="s">
        <v>6</v>
      </c>
      <c r="DK78" s="2" t="s">
        <v>6</v>
      </c>
      <c r="DL78" s="2" t="s">
        <v>6</v>
      </c>
      <c r="DM78" s="2" t="s">
        <v>6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1013</v>
      </c>
      <c r="DV78" s="2" t="s">
        <v>18</v>
      </c>
      <c r="DW78" s="2" t="s">
        <v>18</v>
      </c>
      <c r="DX78" s="2">
        <v>1</v>
      </c>
      <c r="DY78" s="2"/>
      <c r="DZ78" s="2" t="s">
        <v>6</v>
      </c>
      <c r="EA78" s="2" t="s">
        <v>6</v>
      </c>
      <c r="EB78" s="2" t="s">
        <v>6</v>
      </c>
      <c r="EC78" s="2" t="s">
        <v>6</v>
      </c>
      <c r="ED78" s="2"/>
      <c r="EE78" s="2">
        <v>41157063</v>
      </c>
      <c r="EF78" s="2">
        <v>13</v>
      </c>
      <c r="EG78" s="2" t="s">
        <v>43</v>
      </c>
      <c r="EH78" s="2">
        <v>0</v>
      </c>
      <c r="EI78" s="2" t="s">
        <v>6</v>
      </c>
      <c r="EJ78" s="2">
        <v>1</v>
      </c>
      <c r="EK78" s="2">
        <v>500003</v>
      </c>
      <c r="EL78" s="2" t="s">
        <v>44</v>
      </c>
      <c r="EM78" s="2" t="s">
        <v>45</v>
      </c>
      <c r="EN78" s="2"/>
      <c r="EO78" s="2" t="s">
        <v>6</v>
      </c>
      <c r="EP78" s="2"/>
      <c r="EQ78" s="2">
        <v>2097152</v>
      </c>
      <c r="ER78" s="2">
        <v>3.64</v>
      </c>
      <c r="ES78" s="2">
        <v>3.64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f t="shared" si="92"/>
        <v>0</v>
      </c>
      <c r="FS78" s="2">
        <v>0</v>
      </c>
      <c r="FT78" s="2"/>
      <c r="FU78" s="2"/>
      <c r="FV78" s="2"/>
      <c r="FW78" s="2"/>
      <c r="FX78" s="2">
        <v>0</v>
      </c>
      <c r="FY78" s="2">
        <v>0</v>
      </c>
      <c r="FZ78" s="2"/>
      <c r="GA78" s="2" t="s">
        <v>6</v>
      </c>
      <c r="GB78" s="2"/>
      <c r="GC78" s="2"/>
      <c r="GD78" s="2">
        <v>1</v>
      </c>
      <c r="GE78" s="2"/>
      <c r="GF78" s="2">
        <v>35237170</v>
      </c>
      <c r="GG78" s="2">
        <v>2</v>
      </c>
      <c r="GH78" s="2">
        <v>2</v>
      </c>
      <c r="GI78" s="2">
        <v>-2</v>
      </c>
      <c r="GJ78" s="2">
        <v>0</v>
      </c>
      <c r="GK78" s="2">
        <v>0</v>
      </c>
      <c r="GL78" s="2">
        <f t="shared" si="93"/>
        <v>0</v>
      </c>
      <c r="GM78" s="2">
        <f t="shared" si="94"/>
        <v>73</v>
      </c>
      <c r="GN78" s="2">
        <f t="shared" si="95"/>
        <v>73</v>
      </c>
      <c r="GO78" s="2">
        <f t="shared" si="96"/>
        <v>0</v>
      </c>
      <c r="GP78" s="2">
        <f t="shared" si="97"/>
        <v>0</v>
      </c>
      <c r="GQ78" s="2"/>
      <c r="GR78" s="2">
        <v>0</v>
      </c>
      <c r="GS78" s="2">
        <v>2</v>
      </c>
      <c r="GT78" s="2">
        <v>0</v>
      </c>
      <c r="GU78" s="2" t="s">
        <v>6</v>
      </c>
      <c r="GV78" s="2">
        <f t="shared" si="98"/>
        <v>0</v>
      </c>
      <c r="GW78" s="2">
        <v>1</v>
      </c>
      <c r="GX78" s="2">
        <f t="shared" si="99"/>
        <v>0</v>
      </c>
      <c r="GY78" s="2"/>
      <c r="GZ78" s="2"/>
      <c r="HA78" s="2">
        <v>0</v>
      </c>
      <c r="HB78" s="2">
        <v>0</v>
      </c>
      <c r="HC78" s="2">
        <f t="shared" si="100"/>
        <v>0</v>
      </c>
      <c r="HD78" s="2"/>
      <c r="HE78" s="2" t="s">
        <v>6</v>
      </c>
      <c r="HF78" s="2" t="s">
        <v>6</v>
      </c>
      <c r="HG78" s="2"/>
      <c r="HH78" s="2"/>
      <c r="HI78" s="2"/>
      <c r="HJ78" s="2"/>
      <c r="HK78" s="2"/>
      <c r="HL78" s="2"/>
      <c r="HM78" s="2" t="s">
        <v>6</v>
      </c>
      <c r="HN78" s="2" t="s">
        <v>6</v>
      </c>
      <c r="HO78" s="2" t="s">
        <v>6</v>
      </c>
      <c r="HP78" s="2" t="s">
        <v>6</v>
      </c>
      <c r="HQ78" s="2" t="s">
        <v>6</v>
      </c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17</v>
      </c>
      <c r="B79">
        <v>1</v>
      </c>
      <c r="E79" t="s">
        <v>102</v>
      </c>
      <c r="F79" t="s">
        <v>41</v>
      </c>
      <c r="G79" t="s">
        <v>103</v>
      </c>
      <c r="H79" t="s">
        <v>18</v>
      </c>
      <c r="I79">
        <v>20</v>
      </c>
      <c r="J79">
        <v>0</v>
      </c>
      <c r="K79">
        <v>20</v>
      </c>
      <c r="O79">
        <f t="shared" si="61"/>
        <v>73</v>
      </c>
      <c r="P79">
        <f t="shared" si="62"/>
        <v>73</v>
      </c>
      <c r="Q79">
        <f t="shared" si="63"/>
        <v>0</v>
      </c>
      <c r="R79">
        <f t="shared" si="64"/>
        <v>0</v>
      </c>
      <c r="S79">
        <f t="shared" si="65"/>
        <v>0</v>
      </c>
      <c r="T79">
        <f t="shared" si="66"/>
        <v>0</v>
      </c>
      <c r="U79">
        <f t="shared" si="67"/>
        <v>0</v>
      </c>
      <c r="V79">
        <f t="shared" si="68"/>
        <v>0</v>
      </c>
      <c r="W79">
        <f t="shared" si="69"/>
        <v>0</v>
      </c>
      <c r="X79">
        <f t="shared" si="70"/>
        <v>0</v>
      </c>
      <c r="Y79">
        <f t="shared" si="71"/>
        <v>0</v>
      </c>
      <c r="AA79">
        <v>41556121</v>
      </c>
      <c r="AB79">
        <f t="shared" si="72"/>
        <v>3.64</v>
      </c>
      <c r="AC79">
        <f t="shared" si="73"/>
        <v>3.64</v>
      </c>
      <c r="AD79">
        <f t="shared" si="74"/>
        <v>0</v>
      </c>
      <c r="AE79">
        <f t="shared" si="75"/>
        <v>0</v>
      </c>
      <c r="AF79">
        <f t="shared" si="76"/>
        <v>0</v>
      </c>
      <c r="AG79">
        <f t="shared" si="77"/>
        <v>0</v>
      </c>
      <c r="AH79">
        <f t="shared" si="78"/>
        <v>0</v>
      </c>
      <c r="AI79">
        <f t="shared" si="79"/>
        <v>0</v>
      </c>
      <c r="AJ79">
        <f t="shared" si="80"/>
        <v>0</v>
      </c>
      <c r="AK79">
        <v>3.64</v>
      </c>
      <c r="AL79">
        <v>3.64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6</v>
      </c>
      <c r="BE79" t="s">
        <v>6</v>
      </c>
      <c r="BF79" t="s">
        <v>6</v>
      </c>
      <c r="BG79" t="s">
        <v>6</v>
      </c>
      <c r="BH79">
        <v>3</v>
      </c>
      <c r="BI79">
        <v>1</v>
      </c>
      <c r="BJ79" t="s">
        <v>41</v>
      </c>
      <c r="BM79">
        <v>500003</v>
      </c>
      <c r="BN79">
        <v>0</v>
      </c>
      <c r="BO79" t="s">
        <v>6</v>
      </c>
      <c r="BP79">
        <v>0</v>
      </c>
      <c r="BQ79">
        <v>13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0</v>
      </c>
      <c r="CA79">
        <v>0</v>
      </c>
      <c r="CB79" t="s">
        <v>6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81"/>
        <v>73</v>
      </c>
      <c r="CQ79">
        <f t="shared" si="82"/>
        <v>3.64</v>
      </c>
      <c r="CR79">
        <f t="shared" si="83"/>
        <v>0</v>
      </c>
      <c r="CS79">
        <f t="shared" si="84"/>
        <v>0</v>
      </c>
      <c r="CT79">
        <f t="shared" si="85"/>
        <v>0</v>
      </c>
      <c r="CU79">
        <f t="shared" si="86"/>
        <v>0</v>
      </c>
      <c r="CV79">
        <f t="shared" si="87"/>
        <v>0</v>
      </c>
      <c r="CW79">
        <f t="shared" si="88"/>
        <v>0</v>
      </c>
      <c r="CX79">
        <f t="shared" si="89"/>
        <v>0</v>
      </c>
      <c r="CY79">
        <f t="shared" si="90"/>
        <v>0</v>
      </c>
      <c r="CZ79">
        <f t="shared" si="91"/>
        <v>0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18</v>
      </c>
      <c r="DW79" t="s">
        <v>18</v>
      </c>
      <c r="DX79">
        <v>1</v>
      </c>
      <c r="DZ79" t="s">
        <v>6</v>
      </c>
      <c r="EA79" t="s">
        <v>6</v>
      </c>
      <c r="EB79" t="s">
        <v>6</v>
      </c>
      <c r="EC79" t="s">
        <v>6</v>
      </c>
      <c r="EE79">
        <v>41157063</v>
      </c>
      <c r="EF79">
        <v>13</v>
      </c>
      <c r="EG79" t="s">
        <v>43</v>
      </c>
      <c r="EH79">
        <v>0</v>
      </c>
      <c r="EI79" t="s">
        <v>6</v>
      </c>
      <c r="EJ79">
        <v>1</v>
      </c>
      <c r="EK79">
        <v>500003</v>
      </c>
      <c r="EL79" t="s">
        <v>44</v>
      </c>
      <c r="EM79" t="s">
        <v>45</v>
      </c>
      <c r="EO79" t="s">
        <v>6</v>
      </c>
      <c r="EQ79">
        <v>2097152</v>
      </c>
      <c r="ER79">
        <v>3.64</v>
      </c>
      <c r="ES79">
        <v>3.64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f t="shared" si="92"/>
        <v>0</v>
      </c>
      <c r="FS79">
        <v>0</v>
      </c>
      <c r="FX79">
        <v>0</v>
      </c>
      <c r="FY79">
        <v>0</v>
      </c>
      <c r="GA79" t="s">
        <v>6</v>
      </c>
      <c r="GD79">
        <v>1</v>
      </c>
      <c r="GF79">
        <v>35237170</v>
      </c>
      <c r="GG79">
        <v>2</v>
      </c>
      <c r="GH79">
        <v>2</v>
      </c>
      <c r="GI79">
        <v>-2</v>
      </c>
      <c r="GJ79">
        <v>0</v>
      </c>
      <c r="GK79">
        <v>0</v>
      </c>
      <c r="GL79">
        <f t="shared" si="93"/>
        <v>0</v>
      </c>
      <c r="GM79">
        <f t="shared" si="94"/>
        <v>73</v>
      </c>
      <c r="GN79">
        <f t="shared" si="95"/>
        <v>73</v>
      </c>
      <c r="GO79">
        <f t="shared" si="96"/>
        <v>0</v>
      </c>
      <c r="GP79">
        <f t="shared" si="97"/>
        <v>0</v>
      </c>
      <c r="GR79">
        <v>0</v>
      </c>
      <c r="GS79">
        <v>2</v>
      </c>
      <c r="GT79">
        <v>0</v>
      </c>
      <c r="GU79" t="s">
        <v>6</v>
      </c>
      <c r="GV79">
        <f t="shared" si="98"/>
        <v>0</v>
      </c>
      <c r="GW79">
        <v>1</v>
      </c>
      <c r="GX79">
        <f t="shared" si="99"/>
        <v>0</v>
      </c>
      <c r="HA79">
        <v>0</v>
      </c>
      <c r="HB79">
        <v>0</v>
      </c>
      <c r="HC79">
        <f t="shared" si="100"/>
        <v>0</v>
      </c>
      <c r="HE79" t="s">
        <v>6</v>
      </c>
      <c r="HF79" t="s">
        <v>6</v>
      </c>
      <c r="HM79" t="s">
        <v>6</v>
      </c>
      <c r="HN79" t="s">
        <v>6</v>
      </c>
      <c r="HO79" t="s">
        <v>6</v>
      </c>
      <c r="HP79" t="s">
        <v>6</v>
      </c>
      <c r="HQ79" t="s">
        <v>6</v>
      </c>
      <c r="IK79">
        <v>0</v>
      </c>
    </row>
    <row r="80" spans="1:255" x14ac:dyDescent="0.2">
      <c r="A80" s="2">
        <v>17</v>
      </c>
      <c r="B80" s="2">
        <v>1</v>
      </c>
      <c r="C80" s="2">
        <f>ROW(SmtRes!A158)</f>
        <v>158</v>
      </c>
      <c r="D80" s="2">
        <f>ROW(EtalonRes!A158)</f>
        <v>158</v>
      </c>
      <c r="E80" s="2" t="s">
        <v>104</v>
      </c>
      <c r="F80" s="2" t="s">
        <v>105</v>
      </c>
      <c r="G80" s="2" t="s">
        <v>106</v>
      </c>
      <c r="H80" s="2" t="s">
        <v>107</v>
      </c>
      <c r="I80" s="2">
        <f>ROUND(14/100,9)</f>
        <v>0.14000000000000001</v>
      </c>
      <c r="J80" s="2">
        <v>0</v>
      </c>
      <c r="K80" s="2">
        <f>ROUND(14/100,9)</f>
        <v>0.14000000000000001</v>
      </c>
      <c r="L80" s="2"/>
      <c r="M80" s="2"/>
      <c r="N80" s="2"/>
      <c r="O80" s="2">
        <f t="shared" si="61"/>
        <v>74</v>
      </c>
      <c r="P80" s="2">
        <f t="shared" si="62"/>
        <v>25</v>
      </c>
      <c r="Q80" s="2">
        <f t="shared" si="63"/>
        <v>2</v>
      </c>
      <c r="R80" s="2">
        <f t="shared" si="64"/>
        <v>0</v>
      </c>
      <c r="S80" s="2">
        <f t="shared" si="65"/>
        <v>47</v>
      </c>
      <c r="T80" s="2">
        <f t="shared" si="66"/>
        <v>0</v>
      </c>
      <c r="U80" s="2">
        <f t="shared" si="67"/>
        <v>4.688600000000001</v>
      </c>
      <c r="V80" s="2">
        <f t="shared" si="68"/>
        <v>5.6000000000000008E-3</v>
      </c>
      <c r="W80" s="2">
        <f t="shared" si="69"/>
        <v>0</v>
      </c>
      <c r="X80" s="2">
        <f t="shared" si="70"/>
        <v>46</v>
      </c>
      <c r="Y80" s="2">
        <f t="shared" si="71"/>
        <v>24</v>
      </c>
      <c r="Z80" s="2"/>
      <c r="AA80" s="2">
        <v>41556122</v>
      </c>
      <c r="AB80" s="2">
        <f t="shared" si="72"/>
        <v>531.62</v>
      </c>
      <c r="AC80" s="2">
        <f t="shared" si="73"/>
        <v>182.06</v>
      </c>
      <c r="AD80" s="2">
        <f t="shared" si="74"/>
        <v>17.34</v>
      </c>
      <c r="AE80" s="2">
        <f t="shared" si="75"/>
        <v>0.5</v>
      </c>
      <c r="AF80" s="2">
        <f t="shared" si="76"/>
        <v>332.22</v>
      </c>
      <c r="AG80" s="2">
        <f t="shared" si="77"/>
        <v>0</v>
      </c>
      <c r="AH80" s="2">
        <f t="shared" si="78"/>
        <v>33.49</v>
      </c>
      <c r="AI80" s="2">
        <f t="shared" si="79"/>
        <v>0.04</v>
      </c>
      <c r="AJ80" s="2">
        <f t="shared" si="80"/>
        <v>0</v>
      </c>
      <c r="AK80" s="2">
        <v>531.62</v>
      </c>
      <c r="AL80" s="2">
        <v>182.06</v>
      </c>
      <c r="AM80" s="2">
        <v>17.34</v>
      </c>
      <c r="AN80" s="2">
        <v>0.5</v>
      </c>
      <c r="AO80" s="2">
        <v>332.22</v>
      </c>
      <c r="AP80" s="2">
        <v>0</v>
      </c>
      <c r="AQ80" s="2">
        <v>33.49</v>
      </c>
      <c r="AR80" s="2">
        <v>0.04</v>
      </c>
      <c r="AS80" s="2">
        <v>0</v>
      </c>
      <c r="AT80" s="2">
        <v>97</v>
      </c>
      <c r="AU80" s="2">
        <v>51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6</v>
      </c>
      <c r="BE80" s="2" t="s">
        <v>6</v>
      </c>
      <c r="BF80" s="2" t="s">
        <v>6</v>
      </c>
      <c r="BG80" s="2" t="s">
        <v>6</v>
      </c>
      <c r="BH80" s="2">
        <v>0</v>
      </c>
      <c r="BI80" s="2">
        <v>2</v>
      </c>
      <c r="BJ80" s="2" t="s">
        <v>108</v>
      </c>
      <c r="BK80" s="2"/>
      <c r="BL80" s="2"/>
      <c r="BM80" s="2">
        <v>108001</v>
      </c>
      <c r="BN80" s="2">
        <v>0</v>
      </c>
      <c r="BO80" s="2" t="s">
        <v>6</v>
      </c>
      <c r="BP80" s="2">
        <v>0</v>
      </c>
      <c r="BQ80" s="2">
        <v>3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6</v>
      </c>
      <c r="BZ80" s="2">
        <v>97</v>
      </c>
      <c r="CA80" s="2">
        <v>51</v>
      </c>
      <c r="CB80" s="2" t="s">
        <v>6</v>
      </c>
      <c r="CC80" s="2"/>
      <c r="CD80" s="2"/>
      <c r="CE80" s="2">
        <v>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6</v>
      </c>
      <c r="CO80" s="2">
        <v>0</v>
      </c>
      <c r="CP80" s="2">
        <f t="shared" si="81"/>
        <v>74</v>
      </c>
      <c r="CQ80" s="2">
        <f t="shared" si="82"/>
        <v>182.06</v>
      </c>
      <c r="CR80" s="2">
        <f t="shared" si="83"/>
        <v>17.34</v>
      </c>
      <c r="CS80" s="2">
        <f t="shared" si="84"/>
        <v>0.5</v>
      </c>
      <c r="CT80" s="2">
        <f t="shared" si="85"/>
        <v>332.22</v>
      </c>
      <c r="CU80" s="2">
        <f t="shared" si="86"/>
        <v>0</v>
      </c>
      <c r="CV80" s="2">
        <f t="shared" si="87"/>
        <v>33.49</v>
      </c>
      <c r="CW80" s="2">
        <f t="shared" si="88"/>
        <v>0.04</v>
      </c>
      <c r="CX80" s="2">
        <f t="shared" si="89"/>
        <v>0</v>
      </c>
      <c r="CY80" s="2">
        <f t="shared" si="90"/>
        <v>45.59</v>
      </c>
      <c r="CZ80" s="2">
        <f t="shared" si="91"/>
        <v>23.97</v>
      </c>
      <c r="DA80" s="2"/>
      <c r="DB80" s="2"/>
      <c r="DC80" s="2" t="s">
        <v>6</v>
      </c>
      <c r="DD80" s="2" t="s">
        <v>6</v>
      </c>
      <c r="DE80" s="2" t="s">
        <v>6</v>
      </c>
      <c r="DF80" s="2" t="s">
        <v>6</v>
      </c>
      <c r="DG80" s="2" t="s">
        <v>6</v>
      </c>
      <c r="DH80" s="2" t="s">
        <v>6</v>
      </c>
      <c r="DI80" s="2" t="s">
        <v>6</v>
      </c>
      <c r="DJ80" s="2" t="s">
        <v>6</v>
      </c>
      <c r="DK80" s="2" t="s">
        <v>6</v>
      </c>
      <c r="DL80" s="2" t="s">
        <v>6</v>
      </c>
      <c r="DM80" s="2" t="s">
        <v>6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1013</v>
      </c>
      <c r="DV80" s="2" t="s">
        <v>107</v>
      </c>
      <c r="DW80" s="2" t="s">
        <v>107</v>
      </c>
      <c r="DX80" s="2">
        <v>1</v>
      </c>
      <c r="DY80" s="2"/>
      <c r="DZ80" s="2" t="s">
        <v>6</v>
      </c>
      <c r="EA80" s="2" t="s">
        <v>6</v>
      </c>
      <c r="EB80" s="2" t="s">
        <v>6</v>
      </c>
      <c r="EC80" s="2" t="s">
        <v>6</v>
      </c>
      <c r="ED80" s="2"/>
      <c r="EE80" s="2">
        <v>41156807</v>
      </c>
      <c r="EF80" s="2">
        <v>3</v>
      </c>
      <c r="EG80" s="2" t="s">
        <v>20</v>
      </c>
      <c r="EH80" s="2">
        <v>0</v>
      </c>
      <c r="EI80" s="2" t="s">
        <v>6</v>
      </c>
      <c r="EJ80" s="2">
        <v>2</v>
      </c>
      <c r="EK80" s="2">
        <v>108001</v>
      </c>
      <c r="EL80" s="2" t="s">
        <v>21</v>
      </c>
      <c r="EM80" s="2" t="s">
        <v>22</v>
      </c>
      <c r="EN80" s="2"/>
      <c r="EO80" s="2" t="s">
        <v>6</v>
      </c>
      <c r="EP80" s="2"/>
      <c r="EQ80" s="2">
        <v>0</v>
      </c>
      <c r="ER80" s="2">
        <v>531.62</v>
      </c>
      <c r="ES80" s="2">
        <v>182.06</v>
      </c>
      <c r="ET80" s="2">
        <v>17.34</v>
      </c>
      <c r="EU80" s="2">
        <v>0.5</v>
      </c>
      <c r="EV80" s="2">
        <v>332.22</v>
      </c>
      <c r="EW80" s="2">
        <v>33.49</v>
      </c>
      <c r="EX80" s="2">
        <v>0.04</v>
      </c>
      <c r="EY80" s="2">
        <v>0</v>
      </c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f t="shared" si="92"/>
        <v>0</v>
      </c>
      <c r="FS80" s="2">
        <v>0</v>
      </c>
      <c r="FT80" s="2"/>
      <c r="FU80" s="2"/>
      <c r="FV80" s="2"/>
      <c r="FW80" s="2"/>
      <c r="FX80" s="2">
        <v>97</v>
      </c>
      <c r="FY80" s="2">
        <v>51</v>
      </c>
      <c r="FZ80" s="2"/>
      <c r="GA80" s="2" t="s">
        <v>6</v>
      </c>
      <c r="GB80" s="2"/>
      <c r="GC80" s="2"/>
      <c r="GD80" s="2">
        <v>1</v>
      </c>
      <c r="GE80" s="2"/>
      <c r="GF80" s="2">
        <v>1548084252</v>
      </c>
      <c r="GG80" s="2">
        <v>2</v>
      </c>
      <c r="GH80" s="2">
        <v>1</v>
      </c>
      <c r="GI80" s="2">
        <v>-2</v>
      </c>
      <c r="GJ80" s="2">
        <v>0</v>
      </c>
      <c r="GK80" s="2">
        <v>0</v>
      </c>
      <c r="GL80" s="2">
        <f t="shared" si="93"/>
        <v>0</v>
      </c>
      <c r="GM80" s="2">
        <f t="shared" si="94"/>
        <v>144</v>
      </c>
      <c r="GN80" s="2">
        <f t="shared" si="95"/>
        <v>0</v>
      </c>
      <c r="GO80" s="2">
        <f t="shared" si="96"/>
        <v>144</v>
      </c>
      <c r="GP80" s="2">
        <f t="shared" si="97"/>
        <v>0</v>
      </c>
      <c r="GQ80" s="2"/>
      <c r="GR80" s="2">
        <v>0</v>
      </c>
      <c r="GS80" s="2">
        <v>3</v>
      </c>
      <c r="GT80" s="2">
        <v>0</v>
      </c>
      <c r="GU80" s="2" t="s">
        <v>6</v>
      </c>
      <c r="GV80" s="2">
        <f t="shared" si="98"/>
        <v>0</v>
      </c>
      <c r="GW80" s="2">
        <v>1</v>
      </c>
      <c r="GX80" s="2">
        <f t="shared" si="99"/>
        <v>0</v>
      </c>
      <c r="GY80" s="2"/>
      <c r="GZ80" s="2"/>
      <c r="HA80" s="2">
        <v>0</v>
      </c>
      <c r="HB80" s="2">
        <v>0</v>
      </c>
      <c r="HC80" s="2">
        <f t="shared" si="100"/>
        <v>0</v>
      </c>
      <c r="HD80" s="2"/>
      <c r="HE80" s="2" t="s">
        <v>6</v>
      </c>
      <c r="HF80" s="2" t="s">
        <v>6</v>
      </c>
      <c r="HG80" s="2"/>
      <c r="HH80" s="2"/>
      <c r="HI80" s="2"/>
      <c r="HJ80" s="2"/>
      <c r="HK80" s="2"/>
      <c r="HL80" s="2"/>
      <c r="HM80" s="2" t="s">
        <v>6</v>
      </c>
      <c r="HN80" s="2" t="s">
        <v>23</v>
      </c>
      <c r="HO80" s="2" t="s">
        <v>24</v>
      </c>
      <c r="HP80" s="2" t="s">
        <v>25</v>
      </c>
      <c r="HQ80" s="2" t="s">
        <v>25</v>
      </c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17</v>
      </c>
      <c r="B81">
        <v>1</v>
      </c>
      <c r="C81">
        <f>ROW(SmtRes!A172)</f>
        <v>172</v>
      </c>
      <c r="D81">
        <f>ROW(EtalonRes!A172)</f>
        <v>172</v>
      </c>
      <c r="E81" t="s">
        <v>104</v>
      </c>
      <c r="F81" t="s">
        <v>105</v>
      </c>
      <c r="G81" t="s">
        <v>106</v>
      </c>
      <c r="H81" t="s">
        <v>107</v>
      </c>
      <c r="I81">
        <f>ROUND(14/100,9)</f>
        <v>0.14000000000000001</v>
      </c>
      <c r="J81">
        <v>0</v>
      </c>
      <c r="K81">
        <f>ROUND(14/100,9)</f>
        <v>0.14000000000000001</v>
      </c>
      <c r="O81">
        <f t="shared" si="61"/>
        <v>74</v>
      </c>
      <c r="P81">
        <f t="shared" si="62"/>
        <v>25</v>
      </c>
      <c r="Q81">
        <f t="shared" si="63"/>
        <v>2</v>
      </c>
      <c r="R81">
        <f t="shared" si="64"/>
        <v>0</v>
      </c>
      <c r="S81">
        <f t="shared" si="65"/>
        <v>47</v>
      </c>
      <c r="T81">
        <f t="shared" si="66"/>
        <v>0</v>
      </c>
      <c r="U81">
        <f t="shared" si="67"/>
        <v>4.688600000000001</v>
      </c>
      <c r="V81">
        <f t="shared" si="68"/>
        <v>5.6000000000000008E-3</v>
      </c>
      <c r="W81">
        <f t="shared" si="69"/>
        <v>0</v>
      </c>
      <c r="X81">
        <f t="shared" si="70"/>
        <v>46</v>
      </c>
      <c r="Y81">
        <f t="shared" si="71"/>
        <v>24</v>
      </c>
      <c r="AA81">
        <v>41556121</v>
      </c>
      <c r="AB81">
        <f t="shared" si="72"/>
        <v>531.62</v>
      </c>
      <c r="AC81">
        <f t="shared" si="73"/>
        <v>182.06</v>
      </c>
      <c r="AD81">
        <f t="shared" si="74"/>
        <v>17.34</v>
      </c>
      <c r="AE81">
        <f t="shared" si="75"/>
        <v>0.5</v>
      </c>
      <c r="AF81">
        <f t="shared" si="76"/>
        <v>332.22</v>
      </c>
      <c r="AG81">
        <f t="shared" si="77"/>
        <v>0</v>
      </c>
      <c r="AH81">
        <f t="shared" si="78"/>
        <v>33.49</v>
      </c>
      <c r="AI81">
        <f t="shared" si="79"/>
        <v>0.04</v>
      </c>
      <c r="AJ81">
        <f t="shared" si="80"/>
        <v>0</v>
      </c>
      <c r="AK81">
        <v>531.62</v>
      </c>
      <c r="AL81">
        <v>182.06</v>
      </c>
      <c r="AM81">
        <v>17.34</v>
      </c>
      <c r="AN81">
        <v>0.5</v>
      </c>
      <c r="AO81">
        <v>332.22</v>
      </c>
      <c r="AP81">
        <v>0</v>
      </c>
      <c r="AQ81">
        <v>33.49</v>
      </c>
      <c r="AR81">
        <v>0.04</v>
      </c>
      <c r="AS81">
        <v>0</v>
      </c>
      <c r="AT81">
        <v>97</v>
      </c>
      <c r="AU81">
        <v>51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6</v>
      </c>
      <c r="BE81" t="s">
        <v>6</v>
      </c>
      <c r="BF81" t="s">
        <v>6</v>
      </c>
      <c r="BG81" t="s">
        <v>6</v>
      </c>
      <c r="BH81">
        <v>0</v>
      </c>
      <c r="BI81">
        <v>2</v>
      </c>
      <c r="BJ81" t="s">
        <v>108</v>
      </c>
      <c r="BM81">
        <v>108001</v>
      </c>
      <c r="BN81">
        <v>0</v>
      </c>
      <c r="BO81" t="s">
        <v>6</v>
      </c>
      <c r="BP81">
        <v>0</v>
      </c>
      <c r="BQ81">
        <v>3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97</v>
      </c>
      <c r="CA81">
        <v>51</v>
      </c>
      <c r="CB81" t="s">
        <v>6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81"/>
        <v>74</v>
      </c>
      <c r="CQ81">
        <f t="shared" si="82"/>
        <v>182.06</v>
      </c>
      <c r="CR81">
        <f t="shared" si="83"/>
        <v>17.34</v>
      </c>
      <c r="CS81">
        <f t="shared" si="84"/>
        <v>0.5</v>
      </c>
      <c r="CT81">
        <f t="shared" si="85"/>
        <v>332.22</v>
      </c>
      <c r="CU81">
        <f t="shared" si="86"/>
        <v>0</v>
      </c>
      <c r="CV81">
        <f t="shared" si="87"/>
        <v>33.49</v>
      </c>
      <c r="CW81">
        <f t="shared" si="88"/>
        <v>0.04</v>
      </c>
      <c r="CX81">
        <f t="shared" si="89"/>
        <v>0</v>
      </c>
      <c r="CY81">
        <f t="shared" si="90"/>
        <v>45.59</v>
      </c>
      <c r="CZ81">
        <f t="shared" si="91"/>
        <v>23.97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107</v>
      </c>
      <c r="DW81" t="s">
        <v>107</v>
      </c>
      <c r="DX81">
        <v>1</v>
      </c>
      <c r="DZ81" t="s">
        <v>6</v>
      </c>
      <c r="EA81" t="s">
        <v>6</v>
      </c>
      <c r="EB81" t="s">
        <v>6</v>
      </c>
      <c r="EC81" t="s">
        <v>6</v>
      </c>
      <c r="EE81">
        <v>41156807</v>
      </c>
      <c r="EF81">
        <v>3</v>
      </c>
      <c r="EG81" t="s">
        <v>20</v>
      </c>
      <c r="EH81">
        <v>0</v>
      </c>
      <c r="EI81" t="s">
        <v>6</v>
      </c>
      <c r="EJ81">
        <v>2</v>
      </c>
      <c r="EK81">
        <v>108001</v>
      </c>
      <c r="EL81" t="s">
        <v>21</v>
      </c>
      <c r="EM81" t="s">
        <v>22</v>
      </c>
      <c r="EO81" t="s">
        <v>6</v>
      </c>
      <c r="EQ81">
        <v>0</v>
      </c>
      <c r="ER81">
        <v>531.62</v>
      </c>
      <c r="ES81">
        <v>182.06</v>
      </c>
      <c r="ET81">
        <v>17.34</v>
      </c>
      <c r="EU81">
        <v>0.5</v>
      </c>
      <c r="EV81">
        <v>332.22</v>
      </c>
      <c r="EW81">
        <v>33.49</v>
      </c>
      <c r="EX81">
        <v>0.04</v>
      </c>
      <c r="EY81">
        <v>0</v>
      </c>
      <c r="FQ81">
        <v>0</v>
      </c>
      <c r="FR81">
        <f t="shared" si="92"/>
        <v>0</v>
      </c>
      <c r="FS81">
        <v>0</v>
      </c>
      <c r="FX81">
        <v>97</v>
      </c>
      <c r="FY81">
        <v>51</v>
      </c>
      <c r="GA81" t="s">
        <v>6</v>
      </c>
      <c r="GD81">
        <v>1</v>
      </c>
      <c r="GF81">
        <v>1548084252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93"/>
        <v>0</v>
      </c>
      <c r="GM81">
        <f t="shared" si="94"/>
        <v>144</v>
      </c>
      <c r="GN81">
        <f t="shared" si="95"/>
        <v>0</v>
      </c>
      <c r="GO81">
        <f t="shared" si="96"/>
        <v>144</v>
      </c>
      <c r="GP81">
        <f t="shared" si="97"/>
        <v>0</v>
      </c>
      <c r="GR81">
        <v>0</v>
      </c>
      <c r="GS81">
        <v>3</v>
      </c>
      <c r="GT81">
        <v>0</v>
      </c>
      <c r="GU81" t="s">
        <v>6</v>
      </c>
      <c r="GV81">
        <f t="shared" si="98"/>
        <v>0</v>
      </c>
      <c r="GW81">
        <v>1</v>
      </c>
      <c r="GX81">
        <f t="shared" si="99"/>
        <v>0</v>
      </c>
      <c r="HA81">
        <v>0</v>
      </c>
      <c r="HB81">
        <v>0</v>
      </c>
      <c r="HC81">
        <f t="shared" si="100"/>
        <v>0</v>
      </c>
      <c r="HE81" t="s">
        <v>6</v>
      </c>
      <c r="HF81" t="s">
        <v>6</v>
      </c>
      <c r="HM81" t="s">
        <v>6</v>
      </c>
      <c r="HN81" t="s">
        <v>23</v>
      </c>
      <c r="HO81" t="s">
        <v>24</v>
      </c>
      <c r="HP81" t="s">
        <v>25</v>
      </c>
      <c r="HQ81" t="s">
        <v>25</v>
      </c>
      <c r="IK81">
        <v>0</v>
      </c>
    </row>
    <row r="82" spans="1:255" x14ac:dyDescent="0.2">
      <c r="A82" s="2">
        <v>17</v>
      </c>
      <c r="B82" s="2">
        <v>1</v>
      </c>
      <c r="C82" s="2">
        <f>ROW(SmtRes!A186)</f>
        <v>186</v>
      </c>
      <c r="D82" s="2">
        <f>ROW(EtalonRes!A186)</f>
        <v>186</v>
      </c>
      <c r="E82" s="2" t="s">
        <v>109</v>
      </c>
      <c r="F82" s="2" t="s">
        <v>110</v>
      </c>
      <c r="G82" s="2" t="s">
        <v>111</v>
      </c>
      <c r="H82" s="2" t="s">
        <v>107</v>
      </c>
      <c r="I82" s="2">
        <f>ROUND(120/100,9)</f>
        <v>1.2</v>
      </c>
      <c r="J82" s="2">
        <v>0</v>
      </c>
      <c r="K82" s="2">
        <f>ROUND(120/100,9)</f>
        <v>1.2</v>
      </c>
      <c r="L82" s="2"/>
      <c r="M82" s="2"/>
      <c r="N82" s="2"/>
      <c r="O82" s="2">
        <f t="shared" si="61"/>
        <v>519</v>
      </c>
      <c r="P82" s="2">
        <f t="shared" si="62"/>
        <v>147</v>
      </c>
      <c r="Q82" s="2">
        <f t="shared" si="63"/>
        <v>16</v>
      </c>
      <c r="R82" s="2">
        <f t="shared" si="64"/>
        <v>0</v>
      </c>
      <c r="S82" s="2">
        <f t="shared" si="65"/>
        <v>356</v>
      </c>
      <c r="T82" s="2">
        <f t="shared" si="66"/>
        <v>0</v>
      </c>
      <c r="U82" s="2">
        <f t="shared" si="67"/>
        <v>35.844000000000001</v>
      </c>
      <c r="V82" s="2">
        <f t="shared" si="68"/>
        <v>2.4E-2</v>
      </c>
      <c r="W82" s="2">
        <f t="shared" si="69"/>
        <v>0</v>
      </c>
      <c r="X82" s="2">
        <f t="shared" si="70"/>
        <v>345</v>
      </c>
      <c r="Y82" s="2">
        <f t="shared" si="71"/>
        <v>182</v>
      </c>
      <c r="Z82" s="2"/>
      <c r="AA82" s="2">
        <v>41556122</v>
      </c>
      <c r="AB82" s="2">
        <f t="shared" si="72"/>
        <v>432.06</v>
      </c>
      <c r="AC82" s="2">
        <f t="shared" si="73"/>
        <v>122.24</v>
      </c>
      <c r="AD82" s="2">
        <f t="shared" si="74"/>
        <v>13.51</v>
      </c>
      <c r="AE82" s="2">
        <f t="shared" si="75"/>
        <v>0.26</v>
      </c>
      <c r="AF82" s="2">
        <f t="shared" si="76"/>
        <v>296.31</v>
      </c>
      <c r="AG82" s="2">
        <f t="shared" si="77"/>
        <v>0</v>
      </c>
      <c r="AH82" s="2">
        <f t="shared" si="78"/>
        <v>29.87</v>
      </c>
      <c r="AI82" s="2">
        <f t="shared" si="79"/>
        <v>0.02</v>
      </c>
      <c r="AJ82" s="2">
        <f t="shared" si="80"/>
        <v>0</v>
      </c>
      <c r="AK82" s="2">
        <v>432.06</v>
      </c>
      <c r="AL82" s="2">
        <v>122.24</v>
      </c>
      <c r="AM82" s="2">
        <v>13.51</v>
      </c>
      <c r="AN82" s="2">
        <v>0.26</v>
      </c>
      <c r="AO82" s="2">
        <v>296.31</v>
      </c>
      <c r="AP82" s="2">
        <v>0</v>
      </c>
      <c r="AQ82" s="2">
        <v>29.87</v>
      </c>
      <c r="AR82" s="2">
        <v>0.02</v>
      </c>
      <c r="AS82" s="2">
        <v>0</v>
      </c>
      <c r="AT82" s="2">
        <v>97</v>
      </c>
      <c r="AU82" s="2">
        <v>51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6</v>
      </c>
      <c r="BE82" s="2" t="s">
        <v>6</v>
      </c>
      <c r="BF82" s="2" t="s">
        <v>6</v>
      </c>
      <c r="BG82" s="2" t="s">
        <v>6</v>
      </c>
      <c r="BH82" s="2">
        <v>0</v>
      </c>
      <c r="BI82" s="2">
        <v>2</v>
      </c>
      <c r="BJ82" s="2" t="s">
        <v>112</v>
      </c>
      <c r="BK82" s="2"/>
      <c r="BL82" s="2"/>
      <c r="BM82" s="2">
        <v>108001</v>
      </c>
      <c r="BN82" s="2">
        <v>0</v>
      </c>
      <c r="BO82" s="2" t="s">
        <v>6</v>
      </c>
      <c r="BP82" s="2">
        <v>0</v>
      </c>
      <c r="BQ82" s="2">
        <v>3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6</v>
      </c>
      <c r="BZ82" s="2">
        <v>97</v>
      </c>
      <c r="CA82" s="2">
        <v>51</v>
      </c>
      <c r="CB82" s="2" t="s">
        <v>6</v>
      </c>
      <c r="CC82" s="2"/>
      <c r="CD82" s="2"/>
      <c r="CE82" s="2">
        <v>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6</v>
      </c>
      <c r="CO82" s="2">
        <v>0</v>
      </c>
      <c r="CP82" s="2">
        <f t="shared" si="81"/>
        <v>519</v>
      </c>
      <c r="CQ82" s="2">
        <f t="shared" si="82"/>
        <v>122.24</v>
      </c>
      <c r="CR82" s="2">
        <f t="shared" si="83"/>
        <v>13.51</v>
      </c>
      <c r="CS82" s="2">
        <f t="shared" si="84"/>
        <v>0.26</v>
      </c>
      <c r="CT82" s="2">
        <f t="shared" si="85"/>
        <v>296.31</v>
      </c>
      <c r="CU82" s="2">
        <f t="shared" si="86"/>
        <v>0</v>
      </c>
      <c r="CV82" s="2">
        <f t="shared" si="87"/>
        <v>29.87</v>
      </c>
      <c r="CW82" s="2">
        <f t="shared" si="88"/>
        <v>0.02</v>
      </c>
      <c r="CX82" s="2">
        <f t="shared" si="89"/>
        <v>0</v>
      </c>
      <c r="CY82" s="2">
        <f t="shared" si="90"/>
        <v>345.32</v>
      </c>
      <c r="CZ82" s="2">
        <f t="shared" si="91"/>
        <v>181.56</v>
      </c>
      <c r="DA82" s="2"/>
      <c r="DB82" s="2"/>
      <c r="DC82" s="2" t="s">
        <v>6</v>
      </c>
      <c r="DD82" s="2" t="s">
        <v>6</v>
      </c>
      <c r="DE82" s="2" t="s">
        <v>6</v>
      </c>
      <c r="DF82" s="2" t="s">
        <v>6</v>
      </c>
      <c r="DG82" s="2" t="s">
        <v>6</v>
      </c>
      <c r="DH82" s="2" t="s">
        <v>6</v>
      </c>
      <c r="DI82" s="2" t="s">
        <v>6</v>
      </c>
      <c r="DJ82" s="2" t="s">
        <v>6</v>
      </c>
      <c r="DK82" s="2" t="s">
        <v>6</v>
      </c>
      <c r="DL82" s="2" t="s">
        <v>6</v>
      </c>
      <c r="DM82" s="2" t="s">
        <v>6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1013</v>
      </c>
      <c r="DV82" s="2" t="s">
        <v>107</v>
      </c>
      <c r="DW82" s="2" t="s">
        <v>107</v>
      </c>
      <c r="DX82" s="2">
        <v>1</v>
      </c>
      <c r="DY82" s="2"/>
      <c r="DZ82" s="2" t="s">
        <v>6</v>
      </c>
      <c r="EA82" s="2" t="s">
        <v>6</v>
      </c>
      <c r="EB82" s="2" t="s">
        <v>6</v>
      </c>
      <c r="EC82" s="2" t="s">
        <v>6</v>
      </c>
      <c r="ED82" s="2"/>
      <c r="EE82" s="2">
        <v>41156807</v>
      </c>
      <c r="EF82" s="2">
        <v>3</v>
      </c>
      <c r="EG82" s="2" t="s">
        <v>20</v>
      </c>
      <c r="EH82" s="2">
        <v>0</v>
      </c>
      <c r="EI82" s="2" t="s">
        <v>6</v>
      </c>
      <c r="EJ82" s="2">
        <v>2</v>
      </c>
      <c r="EK82" s="2">
        <v>108001</v>
      </c>
      <c r="EL82" s="2" t="s">
        <v>21</v>
      </c>
      <c r="EM82" s="2" t="s">
        <v>22</v>
      </c>
      <c r="EN82" s="2"/>
      <c r="EO82" s="2" t="s">
        <v>6</v>
      </c>
      <c r="EP82" s="2"/>
      <c r="EQ82" s="2">
        <v>0</v>
      </c>
      <c r="ER82" s="2">
        <v>432.06</v>
      </c>
      <c r="ES82" s="2">
        <v>122.24</v>
      </c>
      <c r="ET82" s="2">
        <v>13.51</v>
      </c>
      <c r="EU82" s="2">
        <v>0.26</v>
      </c>
      <c r="EV82" s="2">
        <v>296.31</v>
      </c>
      <c r="EW82" s="2">
        <v>29.87</v>
      </c>
      <c r="EX82" s="2">
        <v>0.02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f t="shared" si="92"/>
        <v>0</v>
      </c>
      <c r="FS82" s="2">
        <v>0</v>
      </c>
      <c r="FT82" s="2"/>
      <c r="FU82" s="2"/>
      <c r="FV82" s="2"/>
      <c r="FW82" s="2"/>
      <c r="FX82" s="2">
        <v>97</v>
      </c>
      <c r="FY82" s="2">
        <v>51</v>
      </c>
      <c r="FZ82" s="2"/>
      <c r="GA82" s="2" t="s">
        <v>6</v>
      </c>
      <c r="GB82" s="2"/>
      <c r="GC82" s="2"/>
      <c r="GD82" s="2">
        <v>1</v>
      </c>
      <c r="GE82" s="2"/>
      <c r="GF82" s="2">
        <v>200797518</v>
      </c>
      <c r="GG82" s="2">
        <v>2</v>
      </c>
      <c r="GH82" s="2">
        <v>1</v>
      </c>
      <c r="GI82" s="2">
        <v>-2</v>
      </c>
      <c r="GJ82" s="2">
        <v>0</v>
      </c>
      <c r="GK82" s="2">
        <v>0</v>
      </c>
      <c r="GL82" s="2">
        <f t="shared" si="93"/>
        <v>0</v>
      </c>
      <c r="GM82" s="2">
        <f t="shared" si="94"/>
        <v>1046</v>
      </c>
      <c r="GN82" s="2">
        <f t="shared" si="95"/>
        <v>0</v>
      </c>
      <c r="GO82" s="2">
        <f t="shared" si="96"/>
        <v>1046</v>
      </c>
      <c r="GP82" s="2">
        <f t="shared" si="97"/>
        <v>0</v>
      </c>
      <c r="GQ82" s="2"/>
      <c r="GR82" s="2">
        <v>0</v>
      </c>
      <c r="GS82" s="2">
        <v>3</v>
      </c>
      <c r="GT82" s="2">
        <v>0</v>
      </c>
      <c r="GU82" s="2" t="s">
        <v>6</v>
      </c>
      <c r="GV82" s="2">
        <f t="shared" si="98"/>
        <v>0</v>
      </c>
      <c r="GW82" s="2">
        <v>1</v>
      </c>
      <c r="GX82" s="2">
        <f t="shared" si="99"/>
        <v>0</v>
      </c>
      <c r="GY82" s="2"/>
      <c r="GZ82" s="2"/>
      <c r="HA82" s="2">
        <v>0</v>
      </c>
      <c r="HB82" s="2">
        <v>0</v>
      </c>
      <c r="HC82" s="2">
        <f t="shared" si="100"/>
        <v>0</v>
      </c>
      <c r="HD82" s="2"/>
      <c r="HE82" s="2" t="s">
        <v>6</v>
      </c>
      <c r="HF82" s="2" t="s">
        <v>6</v>
      </c>
      <c r="HG82" s="2"/>
      <c r="HH82" s="2"/>
      <c r="HI82" s="2"/>
      <c r="HJ82" s="2"/>
      <c r="HK82" s="2"/>
      <c r="HL82" s="2"/>
      <c r="HM82" s="2" t="s">
        <v>6</v>
      </c>
      <c r="HN82" s="2" t="s">
        <v>23</v>
      </c>
      <c r="HO82" s="2" t="s">
        <v>24</v>
      </c>
      <c r="HP82" s="2" t="s">
        <v>25</v>
      </c>
      <c r="HQ82" s="2" t="s">
        <v>25</v>
      </c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17</v>
      </c>
      <c r="B83">
        <v>1</v>
      </c>
      <c r="C83">
        <f>ROW(SmtRes!A200)</f>
        <v>200</v>
      </c>
      <c r="D83">
        <f>ROW(EtalonRes!A200)</f>
        <v>200</v>
      </c>
      <c r="E83" t="s">
        <v>109</v>
      </c>
      <c r="F83" t="s">
        <v>110</v>
      </c>
      <c r="G83" t="s">
        <v>111</v>
      </c>
      <c r="H83" t="s">
        <v>107</v>
      </c>
      <c r="I83">
        <f>ROUND(120/100,9)</f>
        <v>1.2</v>
      </c>
      <c r="J83">
        <v>0</v>
      </c>
      <c r="K83">
        <f>ROUND(120/100,9)</f>
        <v>1.2</v>
      </c>
      <c r="O83">
        <f t="shared" si="61"/>
        <v>519</v>
      </c>
      <c r="P83">
        <f t="shared" si="62"/>
        <v>147</v>
      </c>
      <c r="Q83">
        <f t="shared" si="63"/>
        <v>16</v>
      </c>
      <c r="R83">
        <f t="shared" si="64"/>
        <v>0</v>
      </c>
      <c r="S83">
        <f t="shared" si="65"/>
        <v>356</v>
      </c>
      <c r="T83">
        <f t="shared" si="66"/>
        <v>0</v>
      </c>
      <c r="U83">
        <f t="shared" si="67"/>
        <v>35.844000000000001</v>
      </c>
      <c r="V83">
        <f t="shared" si="68"/>
        <v>2.4E-2</v>
      </c>
      <c r="W83">
        <f t="shared" si="69"/>
        <v>0</v>
      </c>
      <c r="X83">
        <f t="shared" si="70"/>
        <v>345</v>
      </c>
      <c r="Y83">
        <f t="shared" si="71"/>
        <v>182</v>
      </c>
      <c r="AA83">
        <v>41556121</v>
      </c>
      <c r="AB83">
        <f t="shared" si="72"/>
        <v>432.06</v>
      </c>
      <c r="AC83">
        <f t="shared" si="73"/>
        <v>122.24</v>
      </c>
      <c r="AD83">
        <f t="shared" si="74"/>
        <v>13.51</v>
      </c>
      <c r="AE83">
        <f t="shared" si="75"/>
        <v>0.26</v>
      </c>
      <c r="AF83">
        <f t="shared" si="76"/>
        <v>296.31</v>
      </c>
      <c r="AG83">
        <f t="shared" si="77"/>
        <v>0</v>
      </c>
      <c r="AH83">
        <f t="shared" si="78"/>
        <v>29.87</v>
      </c>
      <c r="AI83">
        <f t="shared" si="79"/>
        <v>0.02</v>
      </c>
      <c r="AJ83">
        <f t="shared" si="80"/>
        <v>0</v>
      </c>
      <c r="AK83">
        <v>432.06</v>
      </c>
      <c r="AL83">
        <v>122.24</v>
      </c>
      <c r="AM83">
        <v>13.51</v>
      </c>
      <c r="AN83">
        <v>0.26</v>
      </c>
      <c r="AO83">
        <v>296.31</v>
      </c>
      <c r="AP83">
        <v>0</v>
      </c>
      <c r="AQ83">
        <v>29.87</v>
      </c>
      <c r="AR83">
        <v>0.02</v>
      </c>
      <c r="AS83">
        <v>0</v>
      </c>
      <c r="AT83">
        <v>97</v>
      </c>
      <c r="AU83">
        <v>51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6</v>
      </c>
      <c r="BE83" t="s">
        <v>6</v>
      </c>
      <c r="BF83" t="s">
        <v>6</v>
      </c>
      <c r="BG83" t="s">
        <v>6</v>
      </c>
      <c r="BH83">
        <v>0</v>
      </c>
      <c r="BI83">
        <v>2</v>
      </c>
      <c r="BJ83" t="s">
        <v>112</v>
      </c>
      <c r="BM83">
        <v>108001</v>
      </c>
      <c r="BN83">
        <v>0</v>
      </c>
      <c r="BO83" t="s">
        <v>6</v>
      </c>
      <c r="BP83">
        <v>0</v>
      </c>
      <c r="BQ83">
        <v>3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97</v>
      </c>
      <c r="CA83">
        <v>51</v>
      </c>
      <c r="CB83" t="s">
        <v>6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81"/>
        <v>519</v>
      </c>
      <c r="CQ83">
        <f t="shared" si="82"/>
        <v>122.24</v>
      </c>
      <c r="CR83">
        <f t="shared" si="83"/>
        <v>13.51</v>
      </c>
      <c r="CS83">
        <f t="shared" si="84"/>
        <v>0.26</v>
      </c>
      <c r="CT83">
        <f t="shared" si="85"/>
        <v>296.31</v>
      </c>
      <c r="CU83">
        <f t="shared" si="86"/>
        <v>0</v>
      </c>
      <c r="CV83">
        <f t="shared" si="87"/>
        <v>29.87</v>
      </c>
      <c r="CW83">
        <f t="shared" si="88"/>
        <v>0.02</v>
      </c>
      <c r="CX83">
        <f t="shared" si="89"/>
        <v>0</v>
      </c>
      <c r="CY83">
        <f t="shared" si="90"/>
        <v>345.32</v>
      </c>
      <c r="CZ83">
        <f t="shared" si="91"/>
        <v>181.56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107</v>
      </c>
      <c r="DW83" t="s">
        <v>107</v>
      </c>
      <c r="DX83">
        <v>1</v>
      </c>
      <c r="DZ83" t="s">
        <v>6</v>
      </c>
      <c r="EA83" t="s">
        <v>6</v>
      </c>
      <c r="EB83" t="s">
        <v>6</v>
      </c>
      <c r="EC83" t="s">
        <v>6</v>
      </c>
      <c r="EE83">
        <v>41156807</v>
      </c>
      <c r="EF83">
        <v>3</v>
      </c>
      <c r="EG83" t="s">
        <v>20</v>
      </c>
      <c r="EH83">
        <v>0</v>
      </c>
      <c r="EI83" t="s">
        <v>6</v>
      </c>
      <c r="EJ83">
        <v>2</v>
      </c>
      <c r="EK83">
        <v>108001</v>
      </c>
      <c r="EL83" t="s">
        <v>21</v>
      </c>
      <c r="EM83" t="s">
        <v>22</v>
      </c>
      <c r="EO83" t="s">
        <v>6</v>
      </c>
      <c r="EQ83">
        <v>0</v>
      </c>
      <c r="ER83">
        <v>432.06</v>
      </c>
      <c r="ES83">
        <v>122.24</v>
      </c>
      <c r="ET83">
        <v>13.51</v>
      </c>
      <c r="EU83">
        <v>0.26</v>
      </c>
      <c r="EV83">
        <v>296.31</v>
      </c>
      <c r="EW83">
        <v>29.87</v>
      </c>
      <c r="EX83">
        <v>0.02</v>
      </c>
      <c r="EY83">
        <v>0</v>
      </c>
      <c r="FQ83">
        <v>0</v>
      </c>
      <c r="FR83">
        <f t="shared" si="92"/>
        <v>0</v>
      </c>
      <c r="FS83">
        <v>0</v>
      </c>
      <c r="FX83">
        <v>97</v>
      </c>
      <c r="FY83">
        <v>51</v>
      </c>
      <c r="GA83" t="s">
        <v>6</v>
      </c>
      <c r="GD83">
        <v>1</v>
      </c>
      <c r="GF83">
        <v>200797518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93"/>
        <v>0</v>
      </c>
      <c r="GM83">
        <f t="shared" si="94"/>
        <v>1046</v>
      </c>
      <c r="GN83">
        <f t="shared" si="95"/>
        <v>0</v>
      </c>
      <c r="GO83">
        <f t="shared" si="96"/>
        <v>1046</v>
      </c>
      <c r="GP83">
        <f t="shared" si="97"/>
        <v>0</v>
      </c>
      <c r="GR83">
        <v>0</v>
      </c>
      <c r="GS83">
        <v>3</v>
      </c>
      <c r="GT83">
        <v>0</v>
      </c>
      <c r="GU83" t="s">
        <v>6</v>
      </c>
      <c r="GV83">
        <f t="shared" si="98"/>
        <v>0</v>
      </c>
      <c r="GW83">
        <v>1</v>
      </c>
      <c r="GX83">
        <f t="shared" si="99"/>
        <v>0</v>
      </c>
      <c r="HA83">
        <v>0</v>
      </c>
      <c r="HB83">
        <v>0</v>
      </c>
      <c r="HC83">
        <f t="shared" si="100"/>
        <v>0</v>
      </c>
      <c r="HE83" t="s">
        <v>6</v>
      </c>
      <c r="HF83" t="s">
        <v>6</v>
      </c>
      <c r="HM83" t="s">
        <v>6</v>
      </c>
      <c r="HN83" t="s">
        <v>23</v>
      </c>
      <c r="HO83" t="s">
        <v>24</v>
      </c>
      <c r="HP83" t="s">
        <v>25</v>
      </c>
      <c r="HQ83" t="s">
        <v>25</v>
      </c>
      <c r="IK83">
        <v>0</v>
      </c>
    </row>
    <row r="84" spans="1:255" x14ac:dyDescent="0.2">
      <c r="A84" s="2">
        <v>17</v>
      </c>
      <c r="B84" s="2">
        <v>1</v>
      </c>
      <c r="C84" s="2">
        <f>ROW(SmtRes!A208)</f>
        <v>208</v>
      </c>
      <c r="D84" s="2">
        <f>ROW(EtalonRes!A208)</f>
        <v>208</v>
      </c>
      <c r="E84" s="2" t="s">
        <v>113</v>
      </c>
      <c r="F84" s="2" t="s">
        <v>114</v>
      </c>
      <c r="G84" s="2" t="s">
        <v>115</v>
      </c>
      <c r="H84" s="2" t="s">
        <v>29</v>
      </c>
      <c r="I84" s="2">
        <f>ROUND(6/100,9)</f>
        <v>0.06</v>
      </c>
      <c r="J84" s="2">
        <v>0</v>
      </c>
      <c r="K84" s="2">
        <f>ROUND(6/100,9)</f>
        <v>0.06</v>
      </c>
      <c r="L84" s="2"/>
      <c r="M84" s="2"/>
      <c r="N84" s="2"/>
      <c r="O84" s="2">
        <f t="shared" si="61"/>
        <v>22</v>
      </c>
      <c r="P84" s="2">
        <f t="shared" si="62"/>
        <v>2</v>
      </c>
      <c r="Q84" s="2">
        <f t="shared" si="63"/>
        <v>4</v>
      </c>
      <c r="R84" s="2">
        <f t="shared" si="64"/>
        <v>0</v>
      </c>
      <c r="S84" s="2">
        <f t="shared" si="65"/>
        <v>16</v>
      </c>
      <c r="T84" s="2">
        <f t="shared" si="66"/>
        <v>0</v>
      </c>
      <c r="U84" s="2">
        <f t="shared" si="67"/>
        <v>1.6512</v>
      </c>
      <c r="V84" s="2">
        <f t="shared" si="68"/>
        <v>3.1199999999999999E-2</v>
      </c>
      <c r="W84" s="2">
        <f t="shared" si="69"/>
        <v>0</v>
      </c>
      <c r="X84" s="2">
        <f t="shared" si="70"/>
        <v>16</v>
      </c>
      <c r="Y84" s="2">
        <f t="shared" si="71"/>
        <v>8</v>
      </c>
      <c r="Z84" s="2"/>
      <c r="AA84" s="2">
        <v>41556122</v>
      </c>
      <c r="AB84" s="2">
        <f t="shared" si="72"/>
        <v>348.91</v>
      </c>
      <c r="AC84" s="2">
        <f t="shared" si="73"/>
        <v>25.64</v>
      </c>
      <c r="AD84" s="2">
        <f t="shared" si="74"/>
        <v>64.58</v>
      </c>
      <c r="AE84" s="2">
        <f t="shared" si="75"/>
        <v>6.53</v>
      </c>
      <c r="AF84" s="2">
        <f t="shared" si="76"/>
        <v>258.69</v>
      </c>
      <c r="AG84" s="2">
        <f t="shared" si="77"/>
        <v>0</v>
      </c>
      <c r="AH84" s="2">
        <f t="shared" si="78"/>
        <v>27.52</v>
      </c>
      <c r="AI84" s="2">
        <f t="shared" si="79"/>
        <v>0.52</v>
      </c>
      <c r="AJ84" s="2">
        <f t="shared" si="80"/>
        <v>0</v>
      </c>
      <c r="AK84" s="2">
        <v>348.91</v>
      </c>
      <c r="AL84" s="2">
        <v>25.64</v>
      </c>
      <c r="AM84" s="2">
        <v>64.58</v>
      </c>
      <c r="AN84" s="2">
        <v>6.53</v>
      </c>
      <c r="AO84" s="2">
        <v>258.69</v>
      </c>
      <c r="AP84" s="2">
        <v>0</v>
      </c>
      <c r="AQ84" s="2">
        <v>27.52</v>
      </c>
      <c r="AR84" s="2">
        <v>0.52</v>
      </c>
      <c r="AS84" s="2">
        <v>0</v>
      </c>
      <c r="AT84" s="2">
        <v>97</v>
      </c>
      <c r="AU84" s="2">
        <v>51</v>
      </c>
      <c r="AV84" s="2">
        <v>1</v>
      </c>
      <c r="AW84" s="2">
        <v>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6</v>
      </c>
      <c r="BE84" s="2" t="s">
        <v>6</v>
      </c>
      <c r="BF84" s="2" t="s">
        <v>6</v>
      </c>
      <c r="BG84" s="2" t="s">
        <v>6</v>
      </c>
      <c r="BH84" s="2">
        <v>0</v>
      </c>
      <c r="BI84" s="2">
        <v>2</v>
      </c>
      <c r="BJ84" s="2" t="s">
        <v>116</v>
      </c>
      <c r="BK84" s="2"/>
      <c r="BL84" s="2"/>
      <c r="BM84" s="2">
        <v>108001</v>
      </c>
      <c r="BN84" s="2">
        <v>0</v>
      </c>
      <c r="BO84" s="2" t="s">
        <v>6</v>
      </c>
      <c r="BP84" s="2">
        <v>0</v>
      </c>
      <c r="BQ84" s="2">
        <v>3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6</v>
      </c>
      <c r="BZ84" s="2">
        <v>97</v>
      </c>
      <c r="CA84" s="2">
        <v>51</v>
      </c>
      <c r="CB84" s="2" t="s">
        <v>6</v>
      </c>
      <c r="CC84" s="2"/>
      <c r="CD84" s="2"/>
      <c r="CE84" s="2">
        <v>0</v>
      </c>
      <c r="CF84" s="2">
        <v>0</v>
      </c>
      <c r="CG84" s="2">
        <v>0</v>
      </c>
      <c r="CH84" s="2"/>
      <c r="CI84" s="2"/>
      <c r="CJ84" s="2"/>
      <c r="CK84" s="2"/>
      <c r="CL84" s="2"/>
      <c r="CM84" s="2">
        <v>0</v>
      </c>
      <c r="CN84" s="2" t="s">
        <v>6</v>
      </c>
      <c r="CO84" s="2">
        <v>0</v>
      </c>
      <c r="CP84" s="2">
        <f t="shared" si="81"/>
        <v>22</v>
      </c>
      <c r="CQ84" s="2">
        <f t="shared" si="82"/>
        <v>25.64</v>
      </c>
      <c r="CR84" s="2">
        <f t="shared" si="83"/>
        <v>64.58</v>
      </c>
      <c r="CS84" s="2">
        <f t="shared" si="84"/>
        <v>6.53</v>
      </c>
      <c r="CT84" s="2">
        <f t="shared" si="85"/>
        <v>258.69</v>
      </c>
      <c r="CU84" s="2">
        <f t="shared" si="86"/>
        <v>0</v>
      </c>
      <c r="CV84" s="2">
        <f t="shared" si="87"/>
        <v>27.52</v>
      </c>
      <c r="CW84" s="2">
        <f t="shared" si="88"/>
        <v>0.52</v>
      </c>
      <c r="CX84" s="2">
        <f t="shared" si="89"/>
        <v>0</v>
      </c>
      <c r="CY84" s="2">
        <f t="shared" si="90"/>
        <v>15.52</v>
      </c>
      <c r="CZ84" s="2">
        <f t="shared" si="91"/>
        <v>8.16</v>
      </c>
      <c r="DA84" s="2"/>
      <c r="DB84" s="2"/>
      <c r="DC84" s="2" t="s">
        <v>6</v>
      </c>
      <c r="DD84" s="2" t="s">
        <v>6</v>
      </c>
      <c r="DE84" s="2" t="s">
        <v>6</v>
      </c>
      <c r="DF84" s="2" t="s">
        <v>6</v>
      </c>
      <c r="DG84" s="2" t="s">
        <v>6</v>
      </c>
      <c r="DH84" s="2" t="s">
        <v>6</v>
      </c>
      <c r="DI84" s="2" t="s">
        <v>6</v>
      </c>
      <c r="DJ84" s="2" t="s">
        <v>6</v>
      </c>
      <c r="DK84" s="2" t="s">
        <v>6</v>
      </c>
      <c r="DL84" s="2" t="s">
        <v>6</v>
      </c>
      <c r="DM84" s="2" t="s">
        <v>6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1003</v>
      </c>
      <c r="DV84" s="2" t="s">
        <v>29</v>
      </c>
      <c r="DW84" s="2" t="s">
        <v>29</v>
      </c>
      <c r="DX84" s="2">
        <v>100</v>
      </c>
      <c r="DY84" s="2"/>
      <c r="DZ84" s="2" t="s">
        <v>6</v>
      </c>
      <c r="EA84" s="2" t="s">
        <v>6</v>
      </c>
      <c r="EB84" s="2" t="s">
        <v>6</v>
      </c>
      <c r="EC84" s="2" t="s">
        <v>6</v>
      </c>
      <c r="ED84" s="2"/>
      <c r="EE84" s="2">
        <v>41156807</v>
      </c>
      <c r="EF84" s="2">
        <v>3</v>
      </c>
      <c r="EG84" s="2" t="s">
        <v>20</v>
      </c>
      <c r="EH84" s="2">
        <v>0</v>
      </c>
      <c r="EI84" s="2" t="s">
        <v>6</v>
      </c>
      <c r="EJ84" s="2">
        <v>2</v>
      </c>
      <c r="EK84" s="2">
        <v>108001</v>
      </c>
      <c r="EL84" s="2" t="s">
        <v>21</v>
      </c>
      <c r="EM84" s="2" t="s">
        <v>22</v>
      </c>
      <c r="EN84" s="2"/>
      <c r="EO84" s="2" t="s">
        <v>6</v>
      </c>
      <c r="EP84" s="2"/>
      <c r="EQ84" s="2">
        <v>0</v>
      </c>
      <c r="ER84" s="2">
        <v>348.91</v>
      </c>
      <c r="ES84" s="2">
        <v>25.64</v>
      </c>
      <c r="ET84" s="2">
        <v>64.58</v>
      </c>
      <c r="EU84" s="2">
        <v>6.53</v>
      </c>
      <c r="EV84" s="2">
        <v>258.69</v>
      </c>
      <c r="EW84" s="2">
        <v>27.52</v>
      </c>
      <c r="EX84" s="2">
        <v>0.52</v>
      </c>
      <c r="EY84" s="2">
        <v>0</v>
      </c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f t="shared" si="92"/>
        <v>0</v>
      </c>
      <c r="FS84" s="2">
        <v>0</v>
      </c>
      <c r="FT84" s="2"/>
      <c r="FU84" s="2"/>
      <c r="FV84" s="2"/>
      <c r="FW84" s="2"/>
      <c r="FX84" s="2">
        <v>97</v>
      </c>
      <c r="FY84" s="2">
        <v>51</v>
      </c>
      <c r="FZ84" s="2"/>
      <c r="GA84" s="2" t="s">
        <v>6</v>
      </c>
      <c r="GB84" s="2"/>
      <c r="GC84" s="2"/>
      <c r="GD84" s="2">
        <v>1</v>
      </c>
      <c r="GE84" s="2"/>
      <c r="GF84" s="2">
        <v>-912640803</v>
      </c>
      <c r="GG84" s="2">
        <v>2</v>
      </c>
      <c r="GH84" s="2">
        <v>1</v>
      </c>
      <c r="GI84" s="2">
        <v>-2</v>
      </c>
      <c r="GJ84" s="2">
        <v>0</v>
      </c>
      <c r="GK84" s="2">
        <v>0</v>
      </c>
      <c r="GL84" s="2">
        <f t="shared" si="93"/>
        <v>0</v>
      </c>
      <c r="GM84" s="2">
        <f t="shared" si="94"/>
        <v>46</v>
      </c>
      <c r="GN84" s="2">
        <f t="shared" si="95"/>
        <v>0</v>
      </c>
      <c r="GO84" s="2">
        <f t="shared" si="96"/>
        <v>46</v>
      </c>
      <c r="GP84" s="2">
        <f t="shared" si="97"/>
        <v>0</v>
      </c>
      <c r="GQ84" s="2"/>
      <c r="GR84" s="2">
        <v>0</v>
      </c>
      <c r="GS84" s="2">
        <v>3</v>
      </c>
      <c r="GT84" s="2">
        <v>0</v>
      </c>
      <c r="GU84" s="2" t="s">
        <v>6</v>
      </c>
      <c r="GV84" s="2">
        <f t="shared" si="98"/>
        <v>0</v>
      </c>
      <c r="GW84" s="2">
        <v>1</v>
      </c>
      <c r="GX84" s="2">
        <f t="shared" si="99"/>
        <v>0</v>
      </c>
      <c r="GY84" s="2"/>
      <c r="GZ84" s="2"/>
      <c r="HA84" s="2">
        <v>0</v>
      </c>
      <c r="HB84" s="2">
        <v>0</v>
      </c>
      <c r="HC84" s="2">
        <f t="shared" si="100"/>
        <v>0</v>
      </c>
      <c r="HD84" s="2"/>
      <c r="HE84" s="2" t="s">
        <v>6</v>
      </c>
      <c r="HF84" s="2" t="s">
        <v>6</v>
      </c>
      <c r="HG84" s="2"/>
      <c r="HH84" s="2"/>
      <c r="HI84" s="2"/>
      <c r="HJ84" s="2"/>
      <c r="HK84" s="2"/>
      <c r="HL84" s="2"/>
      <c r="HM84" s="2" t="s">
        <v>6</v>
      </c>
      <c r="HN84" s="2" t="s">
        <v>23</v>
      </c>
      <c r="HO84" s="2" t="s">
        <v>24</v>
      </c>
      <c r="HP84" s="2" t="s">
        <v>25</v>
      </c>
      <c r="HQ84" s="2" t="s">
        <v>25</v>
      </c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17</v>
      </c>
      <c r="B85">
        <v>1</v>
      </c>
      <c r="C85">
        <f>ROW(SmtRes!A216)</f>
        <v>216</v>
      </c>
      <c r="D85">
        <f>ROW(EtalonRes!A216)</f>
        <v>216</v>
      </c>
      <c r="E85" t="s">
        <v>113</v>
      </c>
      <c r="F85" t="s">
        <v>114</v>
      </c>
      <c r="G85" t="s">
        <v>115</v>
      </c>
      <c r="H85" t="s">
        <v>29</v>
      </c>
      <c r="I85">
        <f>ROUND(6/100,9)</f>
        <v>0.06</v>
      </c>
      <c r="J85">
        <v>0</v>
      </c>
      <c r="K85">
        <f>ROUND(6/100,9)</f>
        <v>0.06</v>
      </c>
      <c r="O85">
        <f t="shared" si="61"/>
        <v>22</v>
      </c>
      <c r="P85">
        <f t="shared" si="62"/>
        <v>2</v>
      </c>
      <c r="Q85">
        <f t="shared" si="63"/>
        <v>4</v>
      </c>
      <c r="R85">
        <f t="shared" si="64"/>
        <v>0</v>
      </c>
      <c r="S85">
        <f t="shared" si="65"/>
        <v>16</v>
      </c>
      <c r="T85">
        <f t="shared" si="66"/>
        <v>0</v>
      </c>
      <c r="U85">
        <f t="shared" si="67"/>
        <v>1.6512</v>
      </c>
      <c r="V85">
        <f t="shared" si="68"/>
        <v>3.1199999999999999E-2</v>
      </c>
      <c r="W85">
        <f t="shared" si="69"/>
        <v>0</v>
      </c>
      <c r="X85">
        <f t="shared" si="70"/>
        <v>16</v>
      </c>
      <c r="Y85">
        <f t="shared" si="71"/>
        <v>8</v>
      </c>
      <c r="AA85">
        <v>41556121</v>
      </c>
      <c r="AB85">
        <f t="shared" si="72"/>
        <v>348.91</v>
      </c>
      <c r="AC85">
        <f t="shared" si="73"/>
        <v>25.64</v>
      </c>
      <c r="AD85">
        <f t="shared" si="74"/>
        <v>64.58</v>
      </c>
      <c r="AE85">
        <f t="shared" si="75"/>
        <v>6.53</v>
      </c>
      <c r="AF85">
        <f t="shared" si="76"/>
        <v>258.69</v>
      </c>
      <c r="AG85">
        <f t="shared" si="77"/>
        <v>0</v>
      </c>
      <c r="AH85">
        <f t="shared" si="78"/>
        <v>27.52</v>
      </c>
      <c r="AI85">
        <f t="shared" si="79"/>
        <v>0.52</v>
      </c>
      <c r="AJ85">
        <f t="shared" si="80"/>
        <v>0</v>
      </c>
      <c r="AK85">
        <v>348.91</v>
      </c>
      <c r="AL85">
        <v>25.64</v>
      </c>
      <c r="AM85">
        <v>64.58</v>
      </c>
      <c r="AN85">
        <v>6.53</v>
      </c>
      <c r="AO85">
        <v>258.69</v>
      </c>
      <c r="AP85">
        <v>0</v>
      </c>
      <c r="AQ85">
        <v>27.52</v>
      </c>
      <c r="AR85">
        <v>0.52</v>
      </c>
      <c r="AS85">
        <v>0</v>
      </c>
      <c r="AT85">
        <v>97</v>
      </c>
      <c r="AU85">
        <v>51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6</v>
      </c>
      <c r="BE85" t="s">
        <v>6</v>
      </c>
      <c r="BF85" t="s">
        <v>6</v>
      </c>
      <c r="BG85" t="s">
        <v>6</v>
      </c>
      <c r="BH85">
        <v>0</v>
      </c>
      <c r="BI85">
        <v>2</v>
      </c>
      <c r="BJ85" t="s">
        <v>116</v>
      </c>
      <c r="BM85">
        <v>108001</v>
      </c>
      <c r="BN85">
        <v>0</v>
      </c>
      <c r="BO85" t="s">
        <v>6</v>
      </c>
      <c r="BP85">
        <v>0</v>
      </c>
      <c r="BQ85">
        <v>3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97</v>
      </c>
      <c r="CA85">
        <v>51</v>
      </c>
      <c r="CB85" t="s">
        <v>6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81"/>
        <v>22</v>
      </c>
      <c r="CQ85">
        <f t="shared" si="82"/>
        <v>25.64</v>
      </c>
      <c r="CR85">
        <f t="shared" si="83"/>
        <v>64.58</v>
      </c>
      <c r="CS85">
        <f t="shared" si="84"/>
        <v>6.53</v>
      </c>
      <c r="CT85">
        <f t="shared" si="85"/>
        <v>258.69</v>
      </c>
      <c r="CU85">
        <f t="shared" si="86"/>
        <v>0</v>
      </c>
      <c r="CV85">
        <f t="shared" si="87"/>
        <v>27.52</v>
      </c>
      <c r="CW85">
        <f t="shared" si="88"/>
        <v>0.52</v>
      </c>
      <c r="CX85">
        <f t="shared" si="89"/>
        <v>0</v>
      </c>
      <c r="CY85">
        <f t="shared" si="90"/>
        <v>15.52</v>
      </c>
      <c r="CZ85">
        <f t="shared" si="91"/>
        <v>8.16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29</v>
      </c>
      <c r="DW85" t="s">
        <v>29</v>
      </c>
      <c r="DX85">
        <v>100</v>
      </c>
      <c r="DZ85" t="s">
        <v>6</v>
      </c>
      <c r="EA85" t="s">
        <v>6</v>
      </c>
      <c r="EB85" t="s">
        <v>6</v>
      </c>
      <c r="EC85" t="s">
        <v>6</v>
      </c>
      <c r="EE85">
        <v>41156807</v>
      </c>
      <c r="EF85">
        <v>3</v>
      </c>
      <c r="EG85" t="s">
        <v>20</v>
      </c>
      <c r="EH85">
        <v>0</v>
      </c>
      <c r="EI85" t="s">
        <v>6</v>
      </c>
      <c r="EJ85">
        <v>2</v>
      </c>
      <c r="EK85">
        <v>108001</v>
      </c>
      <c r="EL85" t="s">
        <v>21</v>
      </c>
      <c r="EM85" t="s">
        <v>22</v>
      </c>
      <c r="EO85" t="s">
        <v>6</v>
      </c>
      <c r="EQ85">
        <v>0</v>
      </c>
      <c r="ER85">
        <v>348.91</v>
      </c>
      <c r="ES85">
        <v>25.64</v>
      </c>
      <c r="ET85">
        <v>64.58</v>
      </c>
      <c r="EU85">
        <v>6.53</v>
      </c>
      <c r="EV85">
        <v>258.69</v>
      </c>
      <c r="EW85">
        <v>27.52</v>
      </c>
      <c r="EX85">
        <v>0.52</v>
      </c>
      <c r="EY85">
        <v>0</v>
      </c>
      <c r="FQ85">
        <v>0</v>
      </c>
      <c r="FR85">
        <f t="shared" si="92"/>
        <v>0</v>
      </c>
      <c r="FS85">
        <v>0</v>
      </c>
      <c r="FX85">
        <v>97</v>
      </c>
      <c r="FY85">
        <v>51</v>
      </c>
      <c r="GA85" t="s">
        <v>6</v>
      </c>
      <c r="GD85">
        <v>1</v>
      </c>
      <c r="GF85">
        <v>-912640803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93"/>
        <v>0</v>
      </c>
      <c r="GM85">
        <f t="shared" si="94"/>
        <v>46</v>
      </c>
      <c r="GN85">
        <f t="shared" si="95"/>
        <v>0</v>
      </c>
      <c r="GO85">
        <f t="shared" si="96"/>
        <v>46</v>
      </c>
      <c r="GP85">
        <f t="shared" si="97"/>
        <v>0</v>
      </c>
      <c r="GR85">
        <v>0</v>
      </c>
      <c r="GS85">
        <v>3</v>
      </c>
      <c r="GT85">
        <v>0</v>
      </c>
      <c r="GU85" t="s">
        <v>6</v>
      </c>
      <c r="GV85">
        <f t="shared" si="98"/>
        <v>0</v>
      </c>
      <c r="GW85">
        <v>1</v>
      </c>
      <c r="GX85">
        <f t="shared" si="99"/>
        <v>0</v>
      </c>
      <c r="HA85">
        <v>0</v>
      </c>
      <c r="HB85">
        <v>0</v>
      </c>
      <c r="HC85">
        <f t="shared" si="100"/>
        <v>0</v>
      </c>
      <c r="HE85" t="s">
        <v>6</v>
      </c>
      <c r="HF85" t="s">
        <v>6</v>
      </c>
      <c r="HM85" t="s">
        <v>6</v>
      </c>
      <c r="HN85" t="s">
        <v>23</v>
      </c>
      <c r="HO85" t="s">
        <v>24</v>
      </c>
      <c r="HP85" t="s">
        <v>25</v>
      </c>
      <c r="HQ85" t="s">
        <v>25</v>
      </c>
      <c r="IK85">
        <v>0</v>
      </c>
    </row>
    <row r="86" spans="1:255" x14ac:dyDescent="0.2">
      <c r="A86" s="2">
        <v>17</v>
      </c>
      <c r="B86" s="2">
        <v>1</v>
      </c>
      <c r="C86" s="2"/>
      <c r="D86" s="2"/>
      <c r="E86" s="2" t="s">
        <v>117</v>
      </c>
      <c r="F86" s="2" t="s">
        <v>41</v>
      </c>
      <c r="G86" s="2" t="s">
        <v>118</v>
      </c>
      <c r="H86" s="2" t="s">
        <v>18</v>
      </c>
      <c r="I86" s="2">
        <v>4</v>
      </c>
      <c r="J86" s="2">
        <v>0</v>
      </c>
      <c r="K86" s="2">
        <v>4</v>
      </c>
      <c r="L86" s="2"/>
      <c r="M86" s="2"/>
      <c r="N86" s="2"/>
      <c r="O86" s="2">
        <f t="shared" si="61"/>
        <v>996</v>
      </c>
      <c r="P86" s="2">
        <f t="shared" si="62"/>
        <v>996</v>
      </c>
      <c r="Q86" s="2">
        <f t="shared" si="63"/>
        <v>0</v>
      </c>
      <c r="R86" s="2">
        <f t="shared" si="64"/>
        <v>0</v>
      </c>
      <c r="S86" s="2">
        <f t="shared" si="65"/>
        <v>0</v>
      </c>
      <c r="T86" s="2">
        <f t="shared" si="66"/>
        <v>0</v>
      </c>
      <c r="U86" s="2">
        <f t="shared" si="67"/>
        <v>0</v>
      </c>
      <c r="V86" s="2">
        <f t="shared" si="68"/>
        <v>0</v>
      </c>
      <c r="W86" s="2">
        <f t="shared" si="69"/>
        <v>0</v>
      </c>
      <c r="X86" s="2">
        <f t="shared" si="70"/>
        <v>0</v>
      </c>
      <c r="Y86" s="2">
        <f t="shared" si="71"/>
        <v>0</v>
      </c>
      <c r="Z86" s="2"/>
      <c r="AA86" s="2">
        <v>41556122</v>
      </c>
      <c r="AB86" s="2">
        <f t="shared" si="72"/>
        <v>248.97</v>
      </c>
      <c r="AC86" s="2">
        <f t="shared" si="73"/>
        <v>248.97</v>
      </c>
      <c r="AD86" s="2">
        <f t="shared" si="74"/>
        <v>0</v>
      </c>
      <c r="AE86" s="2">
        <f t="shared" si="75"/>
        <v>0</v>
      </c>
      <c r="AF86" s="2">
        <f t="shared" si="76"/>
        <v>0</v>
      </c>
      <c r="AG86" s="2">
        <f t="shared" si="77"/>
        <v>0</v>
      </c>
      <c r="AH86" s="2">
        <f t="shared" si="78"/>
        <v>0</v>
      </c>
      <c r="AI86" s="2">
        <f t="shared" si="79"/>
        <v>0</v>
      </c>
      <c r="AJ86" s="2">
        <f t="shared" si="80"/>
        <v>0</v>
      </c>
      <c r="AK86" s="2">
        <v>248.97</v>
      </c>
      <c r="AL86" s="2">
        <v>248.97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6</v>
      </c>
      <c r="BE86" s="2" t="s">
        <v>6</v>
      </c>
      <c r="BF86" s="2" t="s">
        <v>6</v>
      </c>
      <c r="BG86" s="2" t="s">
        <v>6</v>
      </c>
      <c r="BH86" s="2">
        <v>3</v>
      </c>
      <c r="BI86" s="2">
        <v>1</v>
      </c>
      <c r="BJ86" s="2" t="s">
        <v>41</v>
      </c>
      <c r="BK86" s="2"/>
      <c r="BL86" s="2"/>
      <c r="BM86" s="2">
        <v>500003</v>
      </c>
      <c r="BN86" s="2">
        <v>0</v>
      </c>
      <c r="BO86" s="2" t="s">
        <v>6</v>
      </c>
      <c r="BP86" s="2">
        <v>0</v>
      </c>
      <c r="BQ86" s="2">
        <v>13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6</v>
      </c>
      <c r="BZ86" s="2">
        <v>0</v>
      </c>
      <c r="CA86" s="2">
        <v>0</v>
      </c>
      <c r="CB86" s="2" t="s">
        <v>6</v>
      </c>
      <c r="CC86" s="2"/>
      <c r="CD86" s="2"/>
      <c r="CE86" s="2">
        <v>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6</v>
      </c>
      <c r="CO86" s="2">
        <v>0</v>
      </c>
      <c r="CP86" s="2">
        <f t="shared" si="81"/>
        <v>996</v>
      </c>
      <c r="CQ86" s="2">
        <f t="shared" si="82"/>
        <v>248.97</v>
      </c>
      <c r="CR86" s="2">
        <f t="shared" si="83"/>
        <v>0</v>
      </c>
      <c r="CS86" s="2">
        <f t="shared" si="84"/>
        <v>0</v>
      </c>
      <c r="CT86" s="2">
        <f t="shared" si="85"/>
        <v>0</v>
      </c>
      <c r="CU86" s="2">
        <f t="shared" si="86"/>
        <v>0</v>
      </c>
      <c r="CV86" s="2">
        <f t="shared" si="87"/>
        <v>0</v>
      </c>
      <c r="CW86" s="2">
        <f t="shared" si="88"/>
        <v>0</v>
      </c>
      <c r="CX86" s="2">
        <f t="shared" si="89"/>
        <v>0</v>
      </c>
      <c r="CY86" s="2">
        <f t="shared" si="90"/>
        <v>0</v>
      </c>
      <c r="CZ86" s="2">
        <f t="shared" si="91"/>
        <v>0</v>
      </c>
      <c r="DA86" s="2"/>
      <c r="DB86" s="2"/>
      <c r="DC86" s="2" t="s">
        <v>6</v>
      </c>
      <c r="DD86" s="2" t="s">
        <v>6</v>
      </c>
      <c r="DE86" s="2" t="s">
        <v>6</v>
      </c>
      <c r="DF86" s="2" t="s">
        <v>6</v>
      </c>
      <c r="DG86" s="2" t="s">
        <v>6</v>
      </c>
      <c r="DH86" s="2" t="s">
        <v>6</v>
      </c>
      <c r="DI86" s="2" t="s">
        <v>6</v>
      </c>
      <c r="DJ86" s="2" t="s">
        <v>6</v>
      </c>
      <c r="DK86" s="2" t="s">
        <v>6</v>
      </c>
      <c r="DL86" s="2" t="s">
        <v>6</v>
      </c>
      <c r="DM86" s="2" t="s">
        <v>6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1013</v>
      </c>
      <c r="DV86" s="2" t="s">
        <v>18</v>
      </c>
      <c r="DW86" s="2" t="s">
        <v>18</v>
      </c>
      <c r="DX86" s="2">
        <v>1</v>
      </c>
      <c r="DY86" s="2"/>
      <c r="DZ86" s="2" t="s">
        <v>6</v>
      </c>
      <c r="EA86" s="2" t="s">
        <v>6</v>
      </c>
      <c r="EB86" s="2" t="s">
        <v>6</v>
      </c>
      <c r="EC86" s="2" t="s">
        <v>6</v>
      </c>
      <c r="ED86" s="2"/>
      <c r="EE86" s="2">
        <v>41157063</v>
      </c>
      <c r="EF86" s="2">
        <v>13</v>
      </c>
      <c r="EG86" s="2" t="s">
        <v>43</v>
      </c>
      <c r="EH86" s="2">
        <v>0</v>
      </c>
      <c r="EI86" s="2" t="s">
        <v>6</v>
      </c>
      <c r="EJ86" s="2">
        <v>1</v>
      </c>
      <c r="EK86" s="2">
        <v>500003</v>
      </c>
      <c r="EL86" s="2" t="s">
        <v>44</v>
      </c>
      <c r="EM86" s="2" t="s">
        <v>45</v>
      </c>
      <c r="EN86" s="2"/>
      <c r="EO86" s="2" t="s">
        <v>6</v>
      </c>
      <c r="EP86" s="2"/>
      <c r="EQ86" s="2">
        <v>2097152</v>
      </c>
      <c r="ER86" s="2">
        <v>248.97</v>
      </c>
      <c r="ES86" s="2">
        <v>248.97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f t="shared" si="92"/>
        <v>0</v>
      </c>
      <c r="FS86" s="2">
        <v>0</v>
      </c>
      <c r="FT86" s="2"/>
      <c r="FU86" s="2"/>
      <c r="FV86" s="2"/>
      <c r="FW86" s="2"/>
      <c r="FX86" s="2">
        <v>0</v>
      </c>
      <c r="FY86" s="2">
        <v>0</v>
      </c>
      <c r="FZ86" s="2"/>
      <c r="GA86" s="2" t="s">
        <v>6</v>
      </c>
      <c r="GB86" s="2"/>
      <c r="GC86" s="2"/>
      <c r="GD86" s="2">
        <v>1</v>
      </c>
      <c r="GE86" s="2"/>
      <c r="GF86" s="2">
        <v>11681465</v>
      </c>
      <c r="GG86" s="2">
        <v>2</v>
      </c>
      <c r="GH86" s="2">
        <v>2</v>
      </c>
      <c r="GI86" s="2">
        <v>-2</v>
      </c>
      <c r="GJ86" s="2">
        <v>0</v>
      </c>
      <c r="GK86" s="2">
        <v>0</v>
      </c>
      <c r="GL86" s="2">
        <f t="shared" si="93"/>
        <v>0</v>
      </c>
      <c r="GM86" s="2">
        <f t="shared" si="94"/>
        <v>996</v>
      </c>
      <c r="GN86" s="2">
        <f t="shared" si="95"/>
        <v>996</v>
      </c>
      <c r="GO86" s="2">
        <f t="shared" si="96"/>
        <v>0</v>
      </c>
      <c r="GP86" s="2">
        <f t="shared" si="97"/>
        <v>0</v>
      </c>
      <c r="GQ86" s="2"/>
      <c r="GR86" s="2">
        <v>0</v>
      </c>
      <c r="GS86" s="2">
        <v>2</v>
      </c>
      <c r="GT86" s="2">
        <v>0</v>
      </c>
      <c r="GU86" s="2" t="s">
        <v>6</v>
      </c>
      <c r="GV86" s="2">
        <f t="shared" si="98"/>
        <v>0</v>
      </c>
      <c r="GW86" s="2">
        <v>1</v>
      </c>
      <c r="GX86" s="2">
        <f t="shared" si="99"/>
        <v>0</v>
      </c>
      <c r="GY86" s="2"/>
      <c r="GZ86" s="2"/>
      <c r="HA86" s="2">
        <v>0</v>
      </c>
      <c r="HB86" s="2">
        <v>0</v>
      </c>
      <c r="HC86" s="2">
        <f t="shared" si="100"/>
        <v>0</v>
      </c>
      <c r="HD86" s="2"/>
      <c r="HE86" s="2" t="s">
        <v>6</v>
      </c>
      <c r="HF86" s="2" t="s">
        <v>6</v>
      </c>
      <c r="HG86" s="2"/>
      <c r="HH86" s="2"/>
      <c r="HI86" s="2"/>
      <c r="HJ86" s="2"/>
      <c r="HK86" s="2"/>
      <c r="HL86" s="2"/>
      <c r="HM86" s="2" t="s">
        <v>6</v>
      </c>
      <c r="HN86" s="2" t="s">
        <v>6</v>
      </c>
      <c r="HO86" s="2" t="s">
        <v>6</v>
      </c>
      <c r="HP86" s="2" t="s">
        <v>6</v>
      </c>
      <c r="HQ86" s="2" t="s">
        <v>6</v>
      </c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17</v>
      </c>
      <c r="B87">
        <v>1</v>
      </c>
      <c r="E87" t="s">
        <v>117</v>
      </c>
      <c r="F87" t="s">
        <v>41</v>
      </c>
      <c r="G87" t="s">
        <v>118</v>
      </c>
      <c r="H87" t="s">
        <v>18</v>
      </c>
      <c r="I87">
        <v>4</v>
      </c>
      <c r="J87">
        <v>0</v>
      </c>
      <c r="K87">
        <v>4</v>
      </c>
      <c r="O87">
        <f t="shared" si="61"/>
        <v>996</v>
      </c>
      <c r="P87">
        <f t="shared" si="62"/>
        <v>996</v>
      </c>
      <c r="Q87">
        <f t="shared" si="63"/>
        <v>0</v>
      </c>
      <c r="R87">
        <f t="shared" si="64"/>
        <v>0</v>
      </c>
      <c r="S87">
        <f t="shared" si="65"/>
        <v>0</v>
      </c>
      <c r="T87">
        <f t="shared" si="66"/>
        <v>0</v>
      </c>
      <c r="U87">
        <f t="shared" si="67"/>
        <v>0</v>
      </c>
      <c r="V87">
        <f t="shared" si="68"/>
        <v>0</v>
      </c>
      <c r="W87">
        <f t="shared" si="69"/>
        <v>0</v>
      </c>
      <c r="X87">
        <f t="shared" si="70"/>
        <v>0</v>
      </c>
      <c r="Y87">
        <f t="shared" si="71"/>
        <v>0</v>
      </c>
      <c r="AA87">
        <v>41556121</v>
      </c>
      <c r="AB87">
        <f t="shared" si="72"/>
        <v>248.97</v>
      </c>
      <c r="AC87">
        <f t="shared" si="73"/>
        <v>248.97</v>
      </c>
      <c r="AD87">
        <f t="shared" si="74"/>
        <v>0</v>
      </c>
      <c r="AE87">
        <f t="shared" si="75"/>
        <v>0</v>
      </c>
      <c r="AF87">
        <f t="shared" si="76"/>
        <v>0</v>
      </c>
      <c r="AG87">
        <f t="shared" si="77"/>
        <v>0</v>
      </c>
      <c r="AH87">
        <f t="shared" si="78"/>
        <v>0</v>
      </c>
      <c r="AI87">
        <f t="shared" si="79"/>
        <v>0</v>
      </c>
      <c r="AJ87">
        <f t="shared" si="80"/>
        <v>0</v>
      </c>
      <c r="AK87">
        <v>248.97</v>
      </c>
      <c r="AL87">
        <v>248.97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6</v>
      </c>
      <c r="BE87" t="s">
        <v>6</v>
      </c>
      <c r="BF87" t="s">
        <v>6</v>
      </c>
      <c r="BG87" t="s">
        <v>6</v>
      </c>
      <c r="BH87">
        <v>3</v>
      </c>
      <c r="BI87">
        <v>1</v>
      </c>
      <c r="BJ87" t="s">
        <v>41</v>
      </c>
      <c r="BM87">
        <v>500003</v>
      </c>
      <c r="BN87">
        <v>0</v>
      </c>
      <c r="BO87" t="s">
        <v>6</v>
      </c>
      <c r="BP87">
        <v>0</v>
      </c>
      <c r="BQ87">
        <v>13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0</v>
      </c>
      <c r="CA87">
        <v>0</v>
      </c>
      <c r="CB87" t="s">
        <v>6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81"/>
        <v>996</v>
      </c>
      <c r="CQ87">
        <f t="shared" si="82"/>
        <v>248.97</v>
      </c>
      <c r="CR87">
        <f t="shared" si="83"/>
        <v>0</v>
      </c>
      <c r="CS87">
        <f t="shared" si="84"/>
        <v>0</v>
      </c>
      <c r="CT87">
        <f t="shared" si="85"/>
        <v>0</v>
      </c>
      <c r="CU87">
        <f t="shared" si="86"/>
        <v>0</v>
      </c>
      <c r="CV87">
        <f t="shared" si="87"/>
        <v>0</v>
      </c>
      <c r="CW87">
        <f t="shared" si="88"/>
        <v>0</v>
      </c>
      <c r="CX87">
        <f t="shared" si="89"/>
        <v>0</v>
      </c>
      <c r="CY87">
        <f t="shared" si="90"/>
        <v>0</v>
      </c>
      <c r="CZ87">
        <f t="shared" si="91"/>
        <v>0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18</v>
      </c>
      <c r="DW87" t="s">
        <v>18</v>
      </c>
      <c r="DX87">
        <v>1</v>
      </c>
      <c r="DZ87" t="s">
        <v>6</v>
      </c>
      <c r="EA87" t="s">
        <v>6</v>
      </c>
      <c r="EB87" t="s">
        <v>6</v>
      </c>
      <c r="EC87" t="s">
        <v>6</v>
      </c>
      <c r="EE87">
        <v>41157063</v>
      </c>
      <c r="EF87">
        <v>13</v>
      </c>
      <c r="EG87" t="s">
        <v>43</v>
      </c>
      <c r="EH87">
        <v>0</v>
      </c>
      <c r="EI87" t="s">
        <v>6</v>
      </c>
      <c r="EJ87">
        <v>1</v>
      </c>
      <c r="EK87">
        <v>500003</v>
      </c>
      <c r="EL87" t="s">
        <v>44</v>
      </c>
      <c r="EM87" t="s">
        <v>45</v>
      </c>
      <c r="EO87" t="s">
        <v>6</v>
      </c>
      <c r="EQ87">
        <v>2097152</v>
      </c>
      <c r="ER87">
        <v>248.97</v>
      </c>
      <c r="ES87">
        <v>248.97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FQ87">
        <v>0</v>
      </c>
      <c r="FR87">
        <f t="shared" si="92"/>
        <v>0</v>
      </c>
      <c r="FS87">
        <v>0</v>
      </c>
      <c r="FX87">
        <v>0</v>
      </c>
      <c r="FY87">
        <v>0</v>
      </c>
      <c r="GA87" t="s">
        <v>6</v>
      </c>
      <c r="GD87">
        <v>1</v>
      </c>
      <c r="GF87">
        <v>11681465</v>
      </c>
      <c r="GG87">
        <v>2</v>
      </c>
      <c r="GH87">
        <v>2</v>
      </c>
      <c r="GI87">
        <v>-2</v>
      </c>
      <c r="GJ87">
        <v>0</v>
      </c>
      <c r="GK87">
        <v>0</v>
      </c>
      <c r="GL87">
        <f t="shared" si="93"/>
        <v>0</v>
      </c>
      <c r="GM87">
        <f t="shared" si="94"/>
        <v>996</v>
      </c>
      <c r="GN87">
        <f t="shared" si="95"/>
        <v>996</v>
      </c>
      <c r="GO87">
        <f t="shared" si="96"/>
        <v>0</v>
      </c>
      <c r="GP87">
        <f t="shared" si="97"/>
        <v>0</v>
      </c>
      <c r="GR87">
        <v>0</v>
      </c>
      <c r="GS87">
        <v>2</v>
      </c>
      <c r="GT87">
        <v>0</v>
      </c>
      <c r="GU87" t="s">
        <v>6</v>
      </c>
      <c r="GV87">
        <f t="shared" si="98"/>
        <v>0</v>
      </c>
      <c r="GW87">
        <v>1</v>
      </c>
      <c r="GX87">
        <f t="shared" si="99"/>
        <v>0</v>
      </c>
      <c r="HA87">
        <v>0</v>
      </c>
      <c r="HB87">
        <v>0</v>
      </c>
      <c r="HC87">
        <f t="shared" si="100"/>
        <v>0</v>
      </c>
      <c r="HE87" t="s">
        <v>6</v>
      </c>
      <c r="HF87" t="s">
        <v>6</v>
      </c>
      <c r="HM87" t="s">
        <v>6</v>
      </c>
      <c r="HN87" t="s">
        <v>6</v>
      </c>
      <c r="HO87" t="s">
        <v>6</v>
      </c>
      <c r="HP87" t="s">
        <v>6</v>
      </c>
      <c r="HQ87" t="s">
        <v>6</v>
      </c>
      <c r="IK87">
        <v>0</v>
      </c>
    </row>
    <row r="88" spans="1:255" x14ac:dyDescent="0.2">
      <c r="A88" s="2">
        <v>17</v>
      </c>
      <c r="B88" s="2">
        <v>1</v>
      </c>
      <c r="C88" s="2">
        <f>ROW(SmtRes!A224)</f>
        <v>224</v>
      </c>
      <c r="D88" s="2">
        <f>ROW(EtalonRes!A224)</f>
        <v>224</v>
      </c>
      <c r="E88" s="2" t="s">
        <v>119</v>
      </c>
      <c r="F88" s="2" t="s">
        <v>114</v>
      </c>
      <c r="G88" s="2" t="s">
        <v>115</v>
      </c>
      <c r="H88" s="2" t="s">
        <v>29</v>
      </c>
      <c r="I88" s="2">
        <f>ROUND(150/100,9)</f>
        <v>1.5</v>
      </c>
      <c r="J88" s="2">
        <v>0</v>
      </c>
      <c r="K88" s="2">
        <f>ROUND(150/100,9)</f>
        <v>1.5</v>
      </c>
      <c r="L88" s="2"/>
      <c r="M88" s="2"/>
      <c r="N88" s="2"/>
      <c r="O88" s="2">
        <f t="shared" si="61"/>
        <v>523</v>
      </c>
      <c r="P88" s="2">
        <f t="shared" si="62"/>
        <v>38</v>
      </c>
      <c r="Q88" s="2">
        <f t="shared" si="63"/>
        <v>97</v>
      </c>
      <c r="R88" s="2">
        <f t="shared" si="64"/>
        <v>10</v>
      </c>
      <c r="S88" s="2">
        <f t="shared" si="65"/>
        <v>388</v>
      </c>
      <c r="T88" s="2">
        <f t="shared" si="66"/>
        <v>0</v>
      </c>
      <c r="U88" s="2">
        <f t="shared" si="67"/>
        <v>41.28</v>
      </c>
      <c r="V88" s="2">
        <f t="shared" si="68"/>
        <v>0.78</v>
      </c>
      <c r="W88" s="2">
        <f t="shared" si="69"/>
        <v>0</v>
      </c>
      <c r="X88" s="2">
        <f t="shared" si="70"/>
        <v>386</v>
      </c>
      <c r="Y88" s="2">
        <f t="shared" si="71"/>
        <v>203</v>
      </c>
      <c r="Z88" s="2"/>
      <c r="AA88" s="2">
        <v>41556122</v>
      </c>
      <c r="AB88" s="2">
        <f t="shared" si="72"/>
        <v>348.91</v>
      </c>
      <c r="AC88" s="2">
        <f t="shared" si="73"/>
        <v>25.64</v>
      </c>
      <c r="AD88" s="2">
        <f t="shared" si="74"/>
        <v>64.58</v>
      </c>
      <c r="AE88" s="2">
        <f t="shared" si="75"/>
        <v>6.53</v>
      </c>
      <c r="AF88" s="2">
        <f t="shared" si="76"/>
        <v>258.69</v>
      </c>
      <c r="AG88" s="2">
        <f t="shared" si="77"/>
        <v>0</v>
      </c>
      <c r="AH88" s="2">
        <f t="shared" si="78"/>
        <v>27.52</v>
      </c>
      <c r="AI88" s="2">
        <f t="shared" si="79"/>
        <v>0.52</v>
      </c>
      <c r="AJ88" s="2">
        <f t="shared" si="80"/>
        <v>0</v>
      </c>
      <c r="AK88" s="2">
        <v>348.91</v>
      </c>
      <c r="AL88" s="2">
        <v>25.64</v>
      </c>
      <c r="AM88" s="2">
        <v>64.58</v>
      </c>
      <c r="AN88" s="2">
        <v>6.53</v>
      </c>
      <c r="AO88" s="2">
        <v>258.69</v>
      </c>
      <c r="AP88" s="2">
        <v>0</v>
      </c>
      <c r="AQ88" s="2">
        <v>27.52</v>
      </c>
      <c r="AR88" s="2">
        <v>0.52</v>
      </c>
      <c r="AS88" s="2">
        <v>0</v>
      </c>
      <c r="AT88" s="2">
        <v>97</v>
      </c>
      <c r="AU88" s="2">
        <v>51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6</v>
      </c>
      <c r="BE88" s="2" t="s">
        <v>6</v>
      </c>
      <c r="BF88" s="2" t="s">
        <v>6</v>
      </c>
      <c r="BG88" s="2" t="s">
        <v>6</v>
      </c>
      <c r="BH88" s="2">
        <v>0</v>
      </c>
      <c r="BI88" s="2">
        <v>2</v>
      </c>
      <c r="BJ88" s="2" t="s">
        <v>116</v>
      </c>
      <c r="BK88" s="2"/>
      <c r="BL88" s="2"/>
      <c r="BM88" s="2">
        <v>108001</v>
      </c>
      <c r="BN88" s="2">
        <v>0</v>
      </c>
      <c r="BO88" s="2" t="s">
        <v>6</v>
      </c>
      <c r="BP88" s="2">
        <v>0</v>
      </c>
      <c r="BQ88" s="2">
        <v>3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6</v>
      </c>
      <c r="BZ88" s="2">
        <v>97</v>
      </c>
      <c r="CA88" s="2">
        <v>51</v>
      </c>
      <c r="CB88" s="2" t="s">
        <v>6</v>
      </c>
      <c r="CC88" s="2"/>
      <c r="CD88" s="2"/>
      <c r="CE88" s="2">
        <v>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6</v>
      </c>
      <c r="CO88" s="2">
        <v>0</v>
      </c>
      <c r="CP88" s="2">
        <f t="shared" si="81"/>
        <v>523</v>
      </c>
      <c r="CQ88" s="2">
        <f t="shared" si="82"/>
        <v>25.64</v>
      </c>
      <c r="CR88" s="2">
        <f t="shared" si="83"/>
        <v>64.58</v>
      </c>
      <c r="CS88" s="2">
        <f t="shared" si="84"/>
        <v>6.53</v>
      </c>
      <c r="CT88" s="2">
        <f t="shared" si="85"/>
        <v>258.69</v>
      </c>
      <c r="CU88" s="2">
        <f t="shared" si="86"/>
        <v>0</v>
      </c>
      <c r="CV88" s="2">
        <f t="shared" si="87"/>
        <v>27.52</v>
      </c>
      <c r="CW88" s="2">
        <f t="shared" si="88"/>
        <v>0.52</v>
      </c>
      <c r="CX88" s="2">
        <f t="shared" si="89"/>
        <v>0</v>
      </c>
      <c r="CY88" s="2">
        <f t="shared" si="90"/>
        <v>386.06</v>
      </c>
      <c r="CZ88" s="2">
        <f t="shared" si="91"/>
        <v>202.98</v>
      </c>
      <c r="DA88" s="2"/>
      <c r="DB88" s="2"/>
      <c r="DC88" s="2" t="s">
        <v>6</v>
      </c>
      <c r="DD88" s="2" t="s">
        <v>6</v>
      </c>
      <c r="DE88" s="2" t="s">
        <v>6</v>
      </c>
      <c r="DF88" s="2" t="s">
        <v>6</v>
      </c>
      <c r="DG88" s="2" t="s">
        <v>6</v>
      </c>
      <c r="DH88" s="2" t="s">
        <v>6</v>
      </c>
      <c r="DI88" s="2" t="s">
        <v>6</v>
      </c>
      <c r="DJ88" s="2" t="s">
        <v>6</v>
      </c>
      <c r="DK88" s="2" t="s">
        <v>6</v>
      </c>
      <c r="DL88" s="2" t="s">
        <v>6</v>
      </c>
      <c r="DM88" s="2" t="s">
        <v>6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1003</v>
      </c>
      <c r="DV88" s="2" t="s">
        <v>29</v>
      </c>
      <c r="DW88" s="2" t="s">
        <v>29</v>
      </c>
      <c r="DX88" s="2">
        <v>100</v>
      </c>
      <c r="DY88" s="2"/>
      <c r="DZ88" s="2" t="s">
        <v>6</v>
      </c>
      <c r="EA88" s="2" t="s">
        <v>6</v>
      </c>
      <c r="EB88" s="2" t="s">
        <v>6</v>
      </c>
      <c r="EC88" s="2" t="s">
        <v>6</v>
      </c>
      <c r="ED88" s="2"/>
      <c r="EE88" s="2">
        <v>41156807</v>
      </c>
      <c r="EF88" s="2">
        <v>3</v>
      </c>
      <c r="EG88" s="2" t="s">
        <v>20</v>
      </c>
      <c r="EH88" s="2">
        <v>0</v>
      </c>
      <c r="EI88" s="2" t="s">
        <v>6</v>
      </c>
      <c r="EJ88" s="2">
        <v>2</v>
      </c>
      <c r="EK88" s="2">
        <v>108001</v>
      </c>
      <c r="EL88" s="2" t="s">
        <v>21</v>
      </c>
      <c r="EM88" s="2" t="s">
        <v>22</v>
      </c>
      <c r="EN88" s="2"/>
      <c r="EO88" s="2" t="s">
        <v>6</v>
      </c>
      <c r="EP88" s="2"/>
      <c r="EQ88" s="2">
        <v>0</v>
      </c>
      <c r="ER88" s="2">
        <v>348.91</v>
      </c>
      <c r="ES88" s="2">
        <v>25.64</v>
      </c>
      <c r="ET88" s="2">
        <v>64.58</v>
      </c>
      <c r="EU88" s="2">
        <v>6.53</v>
      </c>
      <c r="EV88" s="2">
        <v>258.69</v>
      </c>
      <c r="EW88" s="2">
        <v>27.52</v>
      </c>
      <c r="EX88" s="2">
        <v>0.52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f t="shared" si="92"/>
        <v>0</v>
      </c>
      <c r="FS88" s="2">
        <v>0</v>
      </c>
      <c r="FT88" s="2"/>
      <c r="FU88" s="2"/>
      <c r="FV88" s="2"/>
      <c r="FW88" s="2"/>
      <c r="FX88" s="2">
        <v>97</v>
      </c>
      <c r="FY88" s="2">
        <v>51</v>
      </c>
      <c r="FZ88" s="2"/>
      <c r="GA88" s="2" t="s">
        <v>6</v>
      </c>
      <c r="GB88" s="2"/>
      <c r="GC88" s="2"/>
      <c r="GD88" s="2">
        <v>1</v>
      </c>
      <c r="GE88" s="2"/>
      <c r="GF88" s="2">
        <v>-912640803</v>
      </c>
      <c r="GG88" s="2">
        <v>2</v>
      </c>
      <c r="GH88" s="2">
        <v>1</v>
      </c>
      <c r="GI88" s="2">
        <v>-2</v>
      </c>
      <c r="GJ88" s="2">
        <v>0</v>
      </c>
      <c r="GK88" s="2">
        <v>0</v>
      </c>
      <c r="GL88" s="2">
        <f t="shared" si="93"/>
        <v>0</v>
      </c>
      <c r="GM88" s="2">
        <f t="shared" si="94"/>
        <v>1112</v>
      </c>
      <c r="GN88" s="2">
        <f t="shared" si="95"/>
        <v>0</v>
      </c>
      <c r="GO88" s="2">
        <f t="shared" si="96"/>
        <v>1112</v>
      </c>
      <c r="GP88" s="2">
        <f t="shared" si="97"/>
        <v>0</v>
      </c>
      <c r="GQ88" s="2"/>
      <c r="GR88" s="2">
        <v>0</v>
      </c>
      <c r="GS88" s="2">
        <v>3</v>
      </c>
      <c r="GT88" s="2">
        <v>0</v>
      </c>
      <c r="GU88" s="2" t="s">
        <v>6</v>
      </c>
      <c r="GV88" s="2">
        <f t="shared" si="98"/>
        <v>0</v>
      </c>
      <c r="GW88" s="2">
        <v>1</v>
      </c>
      <c r="GX88" s="2">
        <f t="shared" si="99"/>
        <v>0</v>
      </c>
      <c r="GY88" s="2"/>
      <c r="GZ88" s="2"/>
      <c r="HA88" s="2">
        <v>0</v>
      </c>
      <c r="HB88" s="2">
        <v>0</v>
      </c>
      <c r="HC88" s="2">
        <f t="shared" si="100"/>
        <v>0</v>
      </c>
      <c r="HD88" s="2"/>
      <c r="HE88" s="2" t="s">
        <v>6</v>
      </c>
      <c r="HF88" s="2" t="s">
        <v>6</v>
      </c>
      <c r="HG88" s="2"/>
      <c r="HH88" s="2"/>
      <c r="HI88" s="2"/>
      <c r="HJ88" s="2"/>
      <c r="HK88" s="2"/>
      <c r="HL88" s="2"/>
      <c r="HM88" s="2" t="s">
        <v>6</v>
      </c>
      <c r="HN88" s="2" t="s">
        <v>23</v>
      </c>
      <c r="HO88" s="2" t="s">
        <v>24</v>
      </c>
      <c r="HP88" s="2" t="s">
        <v>25</v>
      </c>
      <c r="HQ88" s="2" t="s">
        <v>25</v>
      </c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17</v>
      </c>
      <c r="B89">
        <v>1</v>
      </c>
      <c r="C89">
        <f>ROW(SmtRes!A232)</f>
        <v>232</v>
      </c>
      <c r="D89">
        <f>ROW(EtalonRes!A232)</f>
        <v>232</v>
      </c>
      <c r="E89" t="s">
        <v>119</v>
      </c>
      <c r="F89" t="s">
        <v>114</v>
      </c>
      <c r="G89" t="s">
        <v>115</v>
      </c>
      <c r="H89" t="s">
        <v>29</v>
      </c>
      <c r="I89">
        <f>ROUND(150/100,9)</f>
        <v>1.5</v>
      </c>
      <c r="J89">
        <v>0</v>
      </c>
      <c r="K89">
        <f>ROUND(150/100,9)</f>
        <v>1.5</v>
      </c>
      <c r="O89">
        <f t="shared" si="61"/>
        <v>523</v>
      </c>
      <c r="P89">
        <f t="shared" si="62"/>
        <v>38</v>
      </c>
      <c r="Q89">
        <f t="shared" si="63"/>
        <v>97</v>
      </c>
      <c r="R89">
        <f t="shared" si="64"/>
        <v>10</v>
      </c>
      <c r="S89">
        <f t="shared" si="65"/>
        <v>388</v>
      </c>
      <c r="T89">
        <f t="shared" si="66"/>
        <v>0</v>
      </c>
      <c r="U89">
        <f t="shared" si="67"/>
        <v>41.28</v>
      </c>
      <c r="V89">
        <f t="shared" si="68"/>
        <v>0.78</v>
      </c>
      <c r="W89">
        <f t="shared" si="69"/>
        <v>0</v>
      </c>
      <c r="X89">
        <f t="shared" si="70"/>
        <v>386</v>
      </c>
      <c r="Y89">
        <f t="shared" si="71"/>
        <v>203</v>
      </c>
      <c r="AA89">
        <v>41556121</v>
      </c>
      <c r="AB89">
        <f t="shared" si="72"/>
        <v>348.91</v>
      </c>
      <c r="AC89">
        <f t="shared" si="73"/>
        <v>25.64</v>
      </c>
      <c r="AD89">
        <f t="shared" si="74"/>
        <v>64.58</v>
      </c>
      <c r="AE89">
        <f t="shared" si="75"/>
        <v>6.53</v>
      </c>
      <c r="AF89">
        <f t="shared" si="76"/>
        <v>258.69</v>
      </c>
      <c r="AG89">
        <f t="shared" si="77"/>
        <v>0</v>
      </c>
      <c r="AH89">
        <f t="shared" si="78"/>
        <v>27.52</v>
      </c>
      <c r="AI89">
        <f t="shared" si="79"/>
        <v>0.52</v>
      </c>
      <c r="AJ89">
        <f t="shared" si="80"/>
        <v>0</v>
      </c>
      <c r="AK89">
        <v>348.91</v>
      </c>
      <c r="AL89">
        <v>25.64</v>
      </c>
      <c r="AM89">
        <v>64.58</v>
      </c>
      <c r="AN89">
        <v>6.53</v>
      </c>
      <c r="AO89">
        <v>258.69</v>
      </c>
      <c r="AP89">
        <v>0</v>
      </c>
      <c r="AQ89">
        <v>27.52</v>
      </c>
      <c r="AR89">
        <v>0.52</v>
      </c>
      <c r="AS89">
        <v>0</v>
      </c>
      <c r="AT89">
        <v>97</v>
      </c>
      <c r="AU89">
        <v>51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6</v>
      </c>
      <c r="BE89" t="s">
        <v>6</v>
      </c>
      <c r="BF89" t="s">
        <v>6</v>
      </c>
      <c r="BG89" t="s">
        <v>6</v>
      </c>
      <c r="BH89">
        <v>0</v>
      </c>
      <c r="BI89">
        <v>2</v>
      </c>
      <c r="BJ89" t="s">
        <v>116</v>
      </c>
      <c r="BM89">
        <v>108001</v>
      </c>
      <c r="BN89">
        <v>0</v>
      </c>
      <c r="BO89" t="s">
        <v>6</v>
      </c>
      <c r="BP89">
        <v>0</v>
      </c>
      <c r="BQ89">
        <v>3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97</v>
      </c>
      <c r="CA89">
        <v>51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81"/>
        <v>523</v>
      </c>
      <c r="CQ89">
        <f t="shared" si="82"/>
        <v>25.64</v>
      </c>
      <c r="CR89">
        <f t="shared" si="83"/>
        <v>64.58</v>
      </c>
      <c r="CS89">
        <f t="shared" si="84"/>
        <v>6.53</v>
      </c>
      <c r="CT89">
        <f t="shared" si="85"/>
        <v>258.69</v>
      </c>
      <c r="CU89">
        <f t="shared" si="86"/>
        <v>0</v>
      </c>
      <c r="CV89">
        <f t="shared" si="87"/>
        <v>27.52</v>
      </c>
      <c r="CW89">
        <f t="shared" si="88"/>
        <v>0.52</v>
      </c>
      <c r="CX89">
        <f t="shared" si="89"/>
        <v>0</v>
      </c>
      <c r="CY89">
        <f t="shared" si="90"/>
        <v>386.06</v>
      </c>
      <c r="CZ89">
        <f t="shared" si="91"/>
        <v>202.98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1003</v>
      </c>
      <c r="DV89" t="s">
        <v>29</v>
      </c>
      <c r="DW89" t="s">
        <v>29</v>
      </c>
      <c r="DX89">
        <v>100</v>
      </c>
      <c r="DZ89" t="s">
        <v>6</v>
      </c>
      <c r="EA89" t="s">
        <v>6</v>
      </c>
      <c r="EB89" t="s">
        <v>6</v>
      </c>
      <c r="EC89" t="s">
        <v>6</v>
      </c>
      <c r="EE89">
        <v>41156807</v>
      </c>
      <c r="EF89">
        <v>3</v>
      </c>
      <c r="EG89" t="s">
        <v>20</v>
      </c>
      <c r="EH89">
        <v>0</v>
      </c>
      <c r="EI89" t="s">
        <v>6</v>
      </c>
      <c r="EJ89">
        <v>2</v>
      </c>
      <c r="EK89">
        <v>108001</v>
      </c>
      <c r="EL89" t="s">
        <v>21</v>
      </c>
      <c r="EM89" t="s">
        <v>22</v>
      </c>
      <c r="EO89" t="s">
        <v>6</v>
      </c>
      <c r="EQ89">
        <v>0</v>
      </c>
      <c r="ER89">
        <v>348.91</v>
      </c>
      <c r="ES89">
        <v>25.64</v>
      </c>
      <c r="ET89">
        <v>64.58</v>
      </c>
      <c r="EU89">
        <v>6.53</v>
      </c>
      <c r="EV89">
        <v>258.69</v>
      </c>
      <c r="EW89">
        <v>27.52</v>
      </c>
      <c r="EX89">
        <v>0.52</v>
      </c>
      <c r="EY89">
        <v>0</v>
      </c>
      <c r="FQ89">
        <v>0</v>
      </c>
      <c r="FR89">
        <f t="shared" si="92"/>
        <v>0</v>
      </c>
      <c r="FS89">
        <v>0</v>
      </c>
      <c r="FX89">
        <v>97</v>
      </c>
      <c r="FY89">
        <v>51</v>
      </c>
      <c r="GA89" t="s">
        <v>6</v>
      </c>
      <c r="GD89">
        <v>1</v>
      </c>
      <c r="GF89">
        <v>-912640803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93"/>
        <v>0</v>
      </c>
      <c r="GM89">
        <f t="shared" si="94"/>
        <v>1112</v>
      </c>
      <c r="GN89">
        <f t="shared" si="95"/>
        <v>0</v>
      </c>
      <c r="GO89">
        <f t="shared" si="96"/>
        <v>1112</v>
      </c>
      <c r="GP89">
        <f t="shared" si="97"/>
        <v>0</v>
      </c>
      <c r="GR89">
        <v>0</v>
      </c>
      <c r="GS89">
        <v>3</v>
      </c>
      <c r="GT89">
        <v>0</v>
      </c>
      <c r="GU89" t="s">
        <v>6</v>
      </c>
      <c r="GV89">
        <f t="shared" si="98"/>
        <v>0</v>
      </c>
      <c r="GW89">
        <v>1</v>
      </c>
      <c r="GX89">
        <f t="shared" si="99"/>
        <v>0</v>
      </c>
      <c r="HA89">
        <v>0</v>
      </c>
      <c r="HB89">
        <v>0</v>
      </c>
      <c r="HC89">
        <f t="shared" si="100"/>
        <v>0</v>
      </c>
      <c r="HE89" t="s">
        <v>6</v>
      </c>
      <c r="HF89" t="s">
        <v>6</v>
      </c>
      <c r="HM89" t="s">
        <v>6</v>
      </c>
      <c r="HN89" t="s">
        <v>23</v>
      </c>
      <c r="HO89" t="s">
        <v>24</v>
      </c>
      <c r="HP89" t="s">
        <v>25</v>
      </c>
      <c r="HQ89" t="s">
        <v>25</v>
      </c>
      <c r="IK89">
        <v>0</v>
      </c>
    </row>
    <row r="90" spans="1:255" x14ac:dyDescent="0.2">
      <c r="A90" s="2">
        <v>17</v>
      </c>
      <c r="B90" s="2">
        <v>1</v>
      </c>
      <c r="C90" s="2"/>
      <c r="D90" s="2"/>
      <c r="E90" s="2" t="s">
        <v>120</v>
      </c>
      <c r="F90" s="2" t="s">
        <v>121</v>
      </c>
      <c r="G90" s="2" t="s">
        <v>122</v>
      </c>
      <c r="H90" s="2" t="s">
        <v>87</v>
      </c>
      <c r="I90" s="2">
        <v>152</v>
      </c>
      <c r="J90" s="2">
        <v>0</v>
      </c>
      <c r="K90" s="2">
        <v>152</v>
      </c>
      <c r="L90" s="2"/>
      <c r="M90" s="2"/>
      <c r="N90" s="2"/>
      <c r="O90" s="2">
        <f t="shared" si="61"/>
        <v>1739</v>
      </c>
      <c r="P90" s="2">
        <f t="shared" si="62"/>
        <v>1739</v>
      </c>
      <c r="Q90" s="2">
        <f t="shared" si="63"/>
        <v>0</v>
      </c>
      <c r="R90" s="2">
        <f t="shared" si="64"/>
        <v>0</v>
      </c>
      <c r="S90" s="2">
        <f t="shared" si="65"/>
        <v>0</v>
      </c>
      <c r="T90" s="2">
        <f t="shared" si="66"/>
        <v>0</v>
      </c>
      <c r="U90" s="2">
        <f t="shared" si="67"/>
        <v>0</v>
      </c>
      <c r="V90" s="2">
        <f t="shared" si="68"/>
        <v>0</v>
      </c>
      <c r="W90" s="2">
        <f t="shared" si="69"/>
        <v>0</v>
      </c>
      <c r="X90" s="2">
        <f t="shared" si="70"/>
        <v>0</v>
      </c>
      <c r="Y90" s="2">
        <f t="shared" si="71"/>
        <v>0</v>
      </c>
      <c r="Z90" s="2"/>
      <c r="AA90" s="2">
        <v>41556122</v>
      </c>
      <c r="AB90" s="2">
        <f t="shared" si="72"/>
        <v>11.44</v>
      </c>
      <c r="AC90" s="2">
        <f t="shared" si="73"/>
        <v>11.44</v>
      </c>
      <c r="AD90" s="2">
        <f t="shared" si="74"/>
        <v>0</v>
      </c>
      <c r="AE90" s="2">
        <f t="shared" si="75"/>
        <v>0</v>
      </c>
      <c r="AF90" s="2">
        <f t="shared" si="76"/>
        <v>0</v>
      </c>
      <c r="AG90" s="2">
        <f t="shared" si="77"/>
        <v>0</v>
      </c>
      <c r="AH90" s="2">
        <f t="shared" si="78"/>
        <v>0</v>
      </c>
      <c r="AI90" s="2">
        <f t="shared" si="79"/>
        <v>0</v>
      </c>
      <c r="AJ90" s="2">
        <f t="shared" si="80"/>
        <v>0</v>
      </c>
      <c r="AK90" s="2">
        <v>11.44</v>
      </c>
      <c r="AL90" s="2">
        <v>11.44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1</v>
      </c>
      <c r="AW90" s="2">
        <v>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6</v>
      </c>
      <c r="BE90" s="2" t="s">
        <v>6</v>
      </c>
      <c r="BF90" s="2" t="s">
        <v>6</v>
      </c>
      <c r="BG90" s="2" t="s">
        <v>6</v>
      </c>
      <c r="BH90" s="2">
        <v>3</v>
      </c>
      <c r="BI90" s="2">
        <v>1</v>
      </c>
      <c r="BJ90" s="2" t="s">
        <v>123</v>
      </c>
      <c r="BK90" s="2"/>
      <c r="BL90" s="2"/>
      <c r="BM90" s="2">
        <v>500001</v>
      </c>
      <c r="BN90" s="2">
        <v>0</v>
      </c>
      <c r="BO90" s="2" t="s">
        <v>6</v>
      </c>
      <c r="BP90" s="2">
        <v>0</v>
      </c>
      <c r="BQ90" s="2">
        <v>8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6</v>
      </c>
      <c r="BZ90" s="2">
        <v>0</v>
      </c>
      <c r="CA90" s="2">
        <v>0</v>
      </c>
      <c r="CB90" s="2" t="s">
        <v>6</v>
      </c>
      <c r="CC90" s="2"/>
      <c r="CD90" s="2"/>
      <c r="CE90" s="2">
        <v>0</v>
      </c>
      <c r="CF90" s="2">
        <v>0</v>
      </c>
      <c r="CG90" s="2">
        <v>0</v>
      </c>
      <c r="CH90" s="2"/>
      <c r="CI90" s="2"/>
      <c r="CJ90" s="2"/>
      <c r="CK90" s="2"/>
      <c r="CL90" s="2"/>
      <c r="CM90" s="2">
        <v>0</v>
      </c>
      <c r="CN90" s="2" t="s">
        <v>6</v>
      </c>
      <c r="CO90" s="2">
        <v>0</v>
      </c>
      <c r="CP90" s="2">
        <f t="shared" si="81"/>
        <v>1739</v>
      </c>
      <c r="CQ90" s="2">
        <f t="shared" si="82"/>
        <v>11.44</v>
      </c>
      <c r="CR90" s="2">
        <f t="shared" si="83"/>
        <v>0</v>
      </c>
      <c r="CS90" s="2">
        <f t="shared" si="84"/>
        <v>0</v>
      </c>
      <c r="CT90" s="2">
        <f t="shared" si="85"/>
        <v>0</v>
      </c>
      <c r="CU90" s="2">
        <f t="shared" si="86"/>
        <v>0</v>
      </c>
      <c r="CV90" s="2">
        <f t="shared" si="87"/>
        <v>0</v>
      </c>
      <c r="CW90" s="2">
        <f t="shared" si="88"/>
        <v>0</v>
      </c>
      <c r="CX90" s="2">
        <f t="shared" si="89"/>
        <v>0</v>
      </c>
      <c r="CY90" s="2">
        <f t="shared" si="90"/>
        <v>0</v>
      </c>
      <c r="CZ90" s="2">
        <f t="shared" si="91"/>
        <v>0</v>
      </c>
      <c r="DA90" s="2"/>
      <c r="DB90" s="2"/>
      <c r="DC90" s="2" t="s">
        <v>6</v>
      </c>
      <c r="DD90" s="2" t="s">
        <v>6</v>
      </c>
      <c r="DE90" s="2" t="s">
        <v>6</v>
      </c>
      <c r="DF90" s="2" t="s">
        <v>6</v>
      </c>
      <c r="DG90" s="2" t="s">
        <v>6</v>
      </c>
      <c r="DH90" s="2" t="s">
        <v>6</v>
      </c>
      <c r="DI90" s="2" t="s">
        <v>6</v>
      </c>
      <c r="DJ90" s="2" t="s">
        <v>6</v>
      </c>
      <c r="DK90" s="2" t="s">
        <v>6</v>
      </c>
      <c r="DL90" s="2" t="s">
        <v>6</v>
      </c>
      <c r="DM90" s="2" t="s">
        <v>6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1003</v>
      </c>
      <c r="DV90" s="2" t="s">
        <v>87</v>
      </c>
      <c r="DW90" s="2" t="s">
        <v>87</v>
      </c>
      <c r="DX90" s="2">
        <v>1</v>
      </c>
      <c r="DY90" s="2"/>
      <c r="DZ90" s="2" t="s">
        <v>6</v>
      </c>
      <c r="EA90" s="2" t="s">
        <v>6</v>
      </c>
      <c r="EB90" s="2" t="s">
        <v>6</v>
      </c>
      <c r="EC90" s="2" t="s">
        <v>6</v>
      </c>
      <c r="ED90" s="2"/>
      <c r="EE90" s="2">
        <v>41156857</v>
      </c>
      <c r="EF90" s="2">
        <v>8</v>
      </c>
      <c r="EG90" s="2" t="s">
        <v>124</v>
      </c>
      <c r="EH90" s="2">
        <v>0</v>
      </c>
      <c r="EI90" s="2" t="s">
        <v>6</v>
      </c>
      <c r="EJ90" s="2">
        <v>1</v>
      </c>
      <c r="EK90" s="2">
        <v>500001</v>
      </c>
      <c r="EL90" s="2" t="s">
        <v>125</v>
      </c>
      <c r="EM90" s="2" t="s">
        <v>126</v>
      </c>
      <c r="EN90" s="2"/>
      <c r="EO90" s="2" t="s">
        <v>6</v>
      </c>
      <c r="EP90" s="2"/>
      <c r="EQ90" s="2">
        <v>1310720</v>
      </c>
      <c r="ER90" s="2">
        <v>11.44</v>
      </c>
      <c r="ES90" s="2">
        <v>11.44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>
        <v>0</v>
      </c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f t="shared" si="92"/>
        <v>0</v>
      </c>
      <c r="FS90" s="2">
        <v>0</v>
      </c>
      <c r="FT90" s="2"/>
      <c r="FU90" s="2"/>
      <c r="FV90" s="2"/>
      <c r="FW90" s="2"/>
      <c r="FX90" s="2">
        <v>0</v>
      </c>
      <c r="FY90" s="2">
        <v>0</v>
      </c>
      <c r="FZ90" s="2"/>
      <c r="GA90" s="2" t="s">
        <v>6</v>
      </c>
      <c r="GB90" s="2"/>
      <c r="GC90" s="2"/>
      <c r="GD90" s="2">
        <v>1</v>
      </c>
      <c r="GE90" s="2"/>
      <c r="GF90" s="2">
        <v>2026188357</v>
      </c>
      <c r="GG90" s="2">
        <v>2</v>
      </c>
      <c r="GH90" s="2">
        <v>1</v>
      </c>
      <c r="GI90" s="2">
        <v>-2</v>
      </c>
      <c r="GJ90" s="2">
        <v>0</v>
      </c>
      <c r="GK90" s="2">
        <v>0</v>
      </c>
      <c r="GL90" s="2">
        <f t="shared" si="93"/>
        <v>0</v>
      </c>
      <c r="GM90" s="2">
        <f t="shared" si="94"/>
        <v>1739</v>
      </c>
      <c r="GN90" s="2">
        <f t="shared" si="95"/>
        <v>1739</v>
      </c>
      <c r="GO90" s="2">
        <f t="shared" si="96"/>
        <v>0</v>
      </c>
      <c r="GP90" s="2">
        <f t="shared" si="97"/>
        <v>0</v>
      </c>
      <c r="GQ90" s="2"/>
      <c r="GR90" s="2">
        <v>0</v>
      </c>
      <c r="GS90" s="2">
        <v>3</v>
      </c>
      <c r="GT90" s="2">
        <v>0</v>
      </c>
      <c r="GU90" s="2" t="s">
        <v>6</v>
      </c>
      <c r="GV90" s="2">
        <f t="shared" si="98"/>
        <v>0</v>
      </c>
      <c r="GW90" s="2">
        <v>1</v>
      </c>
      <c r="GX90" s="2">
        <f t="shared" si="99"/>
        <v>0</v>
      </c>
      <c r="GY90" s="2"/>
      <c r="GZ90" s="2"/>
      <c r="HA90" s="2">
        <v>0</v>
      </c>
      <c r="HB90" s="2">
        <v>0</v>
      </c>
      <c r="HC90" s="2">
        <f t="shared" si="100"/>
        <v>0</v>
      </c>
      <c r="HD90" s="2"/>
      <c r="HE90" s="2" t="s">
        <v>6</v>
      </c>
      <c r="HF90" s="2" t="s">
        <v>6</v>
      </c>
      <c r="HG90" s="2"/>
      <c r="HH90" s="2"/>
      <c r="HI90" s="2"/>
      <c r="HJ90" s="2"/>
      <c r="HK90" s="2"/>
      <c r="HL90" s="2"/>
      <c r="HM90" s="2" t="s">
        <v>6</v>
      </c>
      <c r="HN90" s="2" t="s">
        <v>6</v>
      </c>
      <c r="HO90" s="2" t="s">
        <v>6</v>
      </c>
      <c r="HP90" s="2" t="s">
        <v>6</v>
      </c>
      <c r="HQ90" s="2" t="s">
        <v>6</v>
      </c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>
        <v>17</v>
      </c>
      <c r="B91">
        <v>1</v>
      </c>
      <c r="E91" t="s">
        <v>120</v>
      </c>
      <c r="F91" t="s">
        <v>121</v>
      </c>
      <c r="G91" t="s">
        <v>122</v>
      </c>
      <c r="H91" t="s">
        <v>87</v>
      </c>
      <c r="I91">
        <v>152</v>
      </c>
      <c r="J91">
        <v>0</v>
      </c>
      <c r="K91">
        <v>152</v>
      </c>
      <c r="O91">
        <f t="shared" si="61"/>
        <v>1739</v>
      </c>
      <c r="P91">
        <f t="shared" si="62"/>
        <v>1739</v>
      </c>
      <c r="Q91">
        <f t="shared" si="63"/>
        <v>0</v>
      </c>
      <c r="R91">
        <f t="shared" si="64"/>
        <v>0</v>
      </c>
      <c r="S91">
        <f t="shared" si="65"/>
        <v>0</v>
      </c>
      <c r="T91">
        <f t="shared" si="66"/>
        <v>0</v>
      </c>
      <c r="U91">
        <f t="shared" si="67"/>
        <v>0</v>
      </c>
      <c r="V91">
        <f t="shared" si="68"/>
        <v>0</v>
      </c>
      <c r="W91">
        <f t="shared" si="69"/>
        <v>0</v>
      </c>
      <c r="X91">
        <f t="shared" si="70"/>
        <v>0</v>
      </c>
      <c r="Y91">
        <f t="shared" si="71"/>
        <v>0</v>
      </c>
      <c r="AA91">
        <v>41556121</v>
      </c>
      <c r="AB91">
        <f t="shared" si="72"/>
        <v>11.44</v>
      </c>
      <c r="AC91">
        <f t="shared" si="73"/>
        <v>11.44</v>
      </c>
      <c r="AD91">
        <f t="shared" si="74"/>
        <v>0</v>
      </c>
      <c r="AE91">
        <f t="shared" si="75"/>
        <v>0</v>
      </c>
      <c r="AF91">
        <f t="shared" si="76"/>
        <v>0</v>
      </c>
      <c r="AG91">
        <f t="shared" si="77"/>
        <v>0</v>
      </c>
      <c r="AH91">
        <f t="shared" si="78"/>
        <v>0</v>
      </c>
      <c r="AI91">
        <f t="shared" si="79"/>
        <v>0</v>
      </c>
      <c r="AJ91">
        <f t="shared" si="80"/>
        <v>0</v>
      </c>
      <c r="AK91">
        <v>11.44</v>
      </c>
      <c r="AL91">
        <v>11.44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6</v>
      </c>
      <c r="BE91" t="s">
        <v>6</v>
      </c>
      <c r="BF91" t="s">
        <v>6</v>
      </c>
      <c r="BG91" t="s">
        <v>6</v>
      </c>
      <c r="BH91">
        <v>3</v>
      </c>
      <c r="BI91">
        <v>1</v>
      </c>
      <c r="BJ91" t="s">
        <v>123</v>
      </c>
      <c r="BM91">
        <v>500001</v>
      </c>
      <c r="BN91">
        <v>0</v>
      </c>
      <c r="BO91" t="s">
        <v>6</v>
      </c>
      <c r="BP91">
        <v>0</v>
      </c>
      <c r="BQ91">
        <v>8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0</v>
      </c>
      <c r="CA91">
        <v>0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81"/>
        <v>1739</v>
      </c>
      <c r="CQ91">
        <f t="shared" si="82"/>
        <v>11.44</v>
      </c>
      <c r="CR91">
        <f t="shared" si="83"/>
        <v>0</v>
      </c>
      <c r="CS91">
        <f t="shared" si="84"/>
        <v>0</v>
      </c>
      <c r="CT91">
        <f t="shared" si="85"/>
        <v>0</v>
      </c>
      <c r="CU91">
        <f t="shared" si="86"/>
        <v>0</v>
      </c>
      <c r="CV91">
        <f t="shared" si="87"/>
        <v>0</v>
      </c>
      <c r="CW91">
        <f t="shared" si="88"/>
        <v>0</v>
      </c>
      <c r="CX91">
        <f t="shared" si="89"/>
        <v>0</v>
      </c>
      <c r="CY91">
        <f t="shared" si="90"/>
        <v>0</v>
      </c>
      <c r="CZ91">
        <f t="shared" si="91"/>
        <v>0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1003</v>
      </c>
      <c r="DV91" t="s">
        <v>87</v>
      </c>
      <c r="DW91" t="s">
        <v>87</v>
      </c>
      <c r="DX91">
        <v>1</v>
      </c>
      <c r="DZ91" t="s">
        <v>6</v>
      </c>
      <c r="EA91" t="s">
        <v>6</v>
      </c>
      <c r="EB91" t="s">
        <v>6</v>
      </c>
      <c r="EC91" t="s">
        <v>6</v>
      </c>
      <c r="EE91">
        <v>41156857</v>
      </c>
      <c r="EF91">
        <v>8</v>
      </c>
      <c r="EG91" t="s">
        <v>124</v>
      </c>
      <c r="EH91">
        <v>0</v>
      </c>
      <c r="EI91" t="s">
        <v>6</v>
      </c>
      <c r="EJ91">
        <v>1</v>
      </c>
      <c r="EK91">
        <v>500001</v>
      </c>
      <c r="EL91" t="s">
        <v>125</v>
      </c>
      <c r="EM91" t="s">
        <v>126</v>
      </c>
      <c r="EO91" t="s">
        <v>6</v>
      </c>
      <c r="EQ91">
        <v>1310720</v>
      </c>
      <c r="ER91">
        <v>11.44</v>
      </c>
      <c r="ES91">
        <v>11.44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FQ91">
        <v>0</v>
      </c>
      <c r="FR91">
        <f t="shared" si="92"/>
        <v>0</v>
      </c>
      <c r="FS91">
        <v>0</v>
      </c>
      <c r="FX91">
        <v>0</v>
      </c>
      <c r="FY91">
        <v>0</v>
      </c>
      <c r="GA91" t="s">
        <v>6</v>
      </c>
      <c r="GD91">
        <v>1</v>
      </c>
      <c r="GF91">
        <v>2026188357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93"/>
        <v>0</v>
      </c>
      <c r="GM91">
        <f t="shared" si="94"/>
        <v>1739</v>
      </c>
      <c r="GN91">
        <f t="shared" si="95"/>
        <v>1739</v>
      </c>
      <c r="GO91">
        <f t="shared" si="96"/>
        <v>0</v>
      </c>
      <c r="GP91">
        <f t="shared" si="97"/>
        <v>0</v>
      </c>
      <c r="GR91">
        <v>0</v>
      </c>
      <c r="GS91">
        <v>3</v>
      </c>
      <c r="GT91">
        <v>0</v>
      </c>
      <c r="GU91" t="s">
        <v>6</v>
      </c>
      <c r="GV91">
        <f t="shared" si="98"/>
        <v>0</v>
      </c>
      <c r="GW91">
        <v>1</v>
      </c>
      <c r="GX91">
        <f t="shared" si="99"/>
        <v>0</v>
      </c>
      <c r="HA91">
        <v>0</v>
      </c>
      <c r="HB91">
        <v>0</v>
      </c>
      <c r="HC91">
        <f t="shared" si="100"/>
        <v>0</v>
      </c>
      <c r="HE91" t="s">
        <v>6</v>
      </c>
      <c r="HF91" t="s">
        <v>6</v>
      </c>
      <c r="HM91" t="s">
        <v>6</v>
      </c>
      <c r="HN91" t="s">
        <v>6</v>
      </c>
      <c r="HO91" t="s">
        <v>6</v>
      </c>
      <c r="HP91" t="s">
        <v>6</v>
      </c>
      <c r="HQ91" t="s">
        <v>6</v>
      </c>
      <c r="IK91">
        <v>0</v>
      </c>
    </row>
    <row r="92" spans="1:255" x14ac:dyDescent="0.2">
      <c r="A92" s="2">
        <v>17</v>
      </c>
      <c r="B92" s="2">
        <v>1</v>
      </c>
      <c r="C92" s="2"/>
      <c r="D92" s="2"/>
      <c r="E92" s="2" t="s">
        <v>127</v>
      </c>
      <c r="F92" s="2" t="s">
        <v>41</v>
      </c>
      <c r="G92" s="2" t="s">
        <v>128</v>
      </c>
      <c r="H92" s="2" t="s">
        <v>18</v>
      </c>
      <c r="I92" s="2">
        <v>200</v>
      </c>
      <c r="J92" s="2">
        <v>0</v>
      </c>
      <c r="K92" s="2">
        <v>200</v>
      </c>
      <c r="L92" s="2"/>
      <c r="M92" s="2"/>
      <c r="N92" s="2"/>
      <c r="O92" s="2">
        <f t="shared" si="61"/>
        <v>1196</v>
      </c>
      <c r="P92" s="2">
        <f t="shared" si="62"/>
        <v>1196</v>
      </c>
      <c r="Q92" s="2">
        <f t="shared" si="63"/>
        <v>0</v>
      </c>
      <c r="R92" s="2">
        <f t="shared" si="64"/>
        <v>0</v>
      </c>
      <c r="S92" s="2">
        <f t="shared" si="65"/>
        <v>0</v>
      </c>
      <c r="T92" s="2">
        <f t="shared" si="66"/>
        <v>0</v>
      </c>
      <c r="U92" s="2">
        <f t="shared" si="67"/>
        <v>0</v>
      </c>
      <c r="V92" s="2">
        <f t="shared" si="68"/>
        <v>0</v>
      </c>
      <c r="W92" s="2">
        <f t="shared" si="69"/>
        <v>0</v>
      </c>
      <c r="X92" s="2">
        <f t="shared" si="70"/>
        <v>0</v>
      </c>
      <c r="Y92" s="2">
        <f t="shared" si="71"/>
        <v>0</v>
      </c>
      <c r="Z92" s="2"/>
      <c r="AA92" s="2">
        <v>41556122</v>
      </c>
      <c r="AB92" s="2">
        <f t="shared" si="72"/>
        <v>5.98</v>
      </c>
      <c r="AC92" s="2">
        <f t="shared" si="73"/>
        <v>5.98</v>
      </c>
      <c r="AD92" s="2">
        <f t="shared" si="74"/>
        <v>0</v>
      </c>
      <c r="AE92" s="2">
        <f t="shared" si="75"/>
        <v>0</v>
      </c>
      <c r="AF92" s="2">
        <f t="shared" si="76"/>
        <v>0</v>
      </c>
      <c r="AG92" s="2">
        <f t="shared" si="77"/>
        <v>0</v>
      </c>
      <c r="AH92" s="2">
        <f t="shared" si="78"/>
        <v>0</v>
      </c>
      <c r="AI92" s="2">
        <f t="shared" si="79"/>
        <v>0</v>
      </c>
      <c r="AJ92" s="2">
        <f t="shared" si="80"/>
        <v>0</v>
      </c>
      <c r="AK92" s="2">
        <v>5.98</v>
      </c>
      <c r="AL92" s="2">
        <v>5.98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1</v>
      </c>
      <c r="AW92" s="2">
        <v>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6</v>
      </c>
      <c r="BE92" s="2" t="s">
        <v>6</v>
      </c>
      <c r="BF92" s="2" t="s">
        <v>6</v>
      </c>
      <c r="BG92" s="2" t="s">
        <v>6</v>
      </c>
      <c r="BH92" s="2">
        <v>3</v>
      </c>
      <c r="BI92" s="2">
        <v>1</v>
      </c>
      <c r="BJ92" s="2" t="s">
        <v>41</v>
      </c>
      <c r="BK92" s="2"/>
      <c r="BL92" s="2"/>
      <c r="BM92" s="2">
        <v>500003</v>
      </c>
      <c r="BN92" s="2">
        <v>0</v>
      </c>
      <c r="BO92" s="2" t="s">
        <v>6</v>
      </c>
      <c r="BP92" s="2">
        <v>0</v>
      </c>
      <c r="BQ92" s="2">
        <v>13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6</v>
      </c>
      <c r="BZ92" s="2">
        <v>0</v>
      </c>
      <c r="CA92" s="2">
        <v>0</v>
      </c>
      <c r="CB92" s="2" t="s">
        <v>6</v>
      </c>
      <c r="CC92" s="2"/>
      <c r="CD92" s="2"/>
      <c r="CE92" s="2">
        <v>0</v>
      </c>
      <c r="CF92" s="2">
        <v>0</v>
      </c>
      <c r="CG92" s="2">
        <v>0</v>
      </c>
      <c r="CH92" s="2"/>
      <c r="CI92" s="2"/>
      <c r="CJ92" s="2"/>
      <c r="CK92" s="2"/>
      <c r="CL92" s="2"/>
      <c r="CM92" s="2">
        <v>0</v>
      </c>
      <c r="CN92" s="2" t="s">
        <v>6</v>
      </c>
      <c r="CO92" s="2">
        <v>0</v>
      </c>
      <c r="CP92" s="2">
        <f t="shared" si="81"/>
        <v>1196</v>
      </c>
      <c r="CQ92" s="2">
        <f t="shared" si="82"/>
        <v>5.98</v>
      </c>
      <c r="CR92" s="2">
        <f t="shared" si="83"/>
        <v>0</v>
      </c>
      <c r="CS92" s="2">
        <f t="shared" si="84"/>
        <v>0</v>
      </c>
      <c r="CT92" s="2">
        <f t="shared" si="85"/>
        <v>0</v>
      </c>
      <c r="CU92" s="2">
        <f t="shared" si="86"/>
        <v>0</v>
      </c>
      <c r="CV92" s="2">
        <f t="shared" si="87"/>
        <v>0</v>
      </c>
      <c r="CW92" s="2">
        <f t="shared" si="88"/>
        <v>0</v>
      </c>
      <c r="CX92" s="2">
        <f t="shared" si="89"/>
        <v>0</v>
      </c>
      <c r="CY92" s="2">
        <f t="shared" si="90"/>
        <v>0</v>
      </c>
      <c r="CZ92" s="2">
        <f t="shared" si="91"/>
        <v>0</v>
      </c>
      <c r="DA92" s="2"/>
      <c r="DB92" s="2"/>
      <c r="DC92" s="2" t="s">
        <v>6</v>
      </c>
      <c r="DD92" s="2" t="s">
        <v>6</v>
      </c>
      <c r="DE92" s="2" t="s">
        <v>6</v>
      </c>
      <c r="DF92" s="2" t="s">
        <v>6</v>
      </c>
      <c r="DG92" s="2" t="s">
        <v>6</v>
      </c>
      <c r="DH92" s="2" t="s">
        <v>6</v>
      </c>
      <c r="DI92" s="2" t="s">
        <v>6</v>
      </c>
      <c r="DJ92" s="2" t="s">
        <v>6</v>
      </c>
      <c r="DK92" s="2" t="s">
        <v>6</v>
      </c>
      <c r="DL92" s="2" t="s">
        <v>6</v>
      </c>
      <c r="DM92" s="2" t="s">
        <v>6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1013</v>
      </c>
      <c r="DV92" s="2" t="s">
        <v>18</v>
      </c>
      <c r="DW92" s="2" t="s">
        <v>18</v>
      </c>
      <c r="DX92" s="2">
        <v>1</v>
      </c>
      <c r="DY92" s="2"/>
      <c r="DZ92" s="2" t="s">
        <v>6</v>
      </c>
      <c r="EA92" s="2" t="s">
        <v>6</v>
      </c>
      <c r="EB92" s="2" t="s">
        <v>6</v>
      </c>
      <c r="EC92" s="2" t="s">
        <v>6</v>
      </c>
      <c r="ED92" s="2"/>
      <c r="EE92" s="2">
        <v>41157063</v>
      </c>
      <c r="EF92" s="2">
        <v>13</v>
      </c>
      <c r="EG92" s="2" t="s">
        <v>43</v>
      </c>
      <c r="EH92" s="2">
        <v>0</v>
      </c>
      <c r="EI92" s="2" t="s">
        <v>6</v>
      </c>
      <c r="EJ92" s="2">
        <v>1</v>
      </c>
      <c r="EK92" s="2">
        <v>500003</v>
      </c>
      <c r="EL92" s="2" t="s">
        <v>44</v>
      </c>
      <c r="EM92" s="2" t="s">
        <v>45</v>
      </c>
      <c r="EN92" s="2"/>
      <c r="EO92" s="2" t="s">
        <v>6</v>
      </c>
      <c r="EP92" s="2"/>
      <c r="EQ92" s="2">
        <v>2097152</v>
      </c>
      <c r="ER92" s="2">
        <v>5.98</v>
      </c>
      <c r="ES92" s="2">
        <v>5.98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0</v>
      </c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f t="shared" si="92"/>
        <v>0</v>
      </c>
      <c r="FS92" s="2">
        <v>0</v>
      </c>
      <c r="FT92" s="2"/>
      <c r="FU92" s="2"/>
      <c r="FV92" s="2"/>
      <c r="FW92" s="2"/>
      <c r="FX92" s="2">
        <v>0</v>
      </c>
      <c r="FY92" s="2">
        <v>0</v>
      </c>
      <c r="FZ92" s="2"/>
      <c r="GA92" s="2" t="s">
        <v>6</v>
      </c>
      <c r="GB92" s="2"/>
      <c r="GC92" s="2"/>
      <c r="GD92" s="2">
        <v>1</v>
      </c>
      <c r="GE92" s="2"/>
      <c r="GF92" s="2">
        <v>-1268207243</v>
      </c>
      <c r="GG92" s="2">
        <v>2</v>
      </c>
      <c r="GH92" s="2">
        <v>2</v>
      </c>
      <c r="GI92" s="2">
        <v>-2</v>
      </c>
      <c r="GJ92" s="2">
        <v>0</v>
      </c>
      <c r="GK92" s="2">
        <v>0</v>
      </c>
      <c r="GL92" s="2">
        <f t="shared" si="93"/>
        <v>0</v>
      </c>
      <c r="GM92" s="2">
        <f t="shared" si="94"/>
        <v>1196</v>
      </c>
      <c r="GN92" s="2">
        <f t="shared" si="95"/>
        <v>1196</v>
      </c>
      <c r="GO92" s="2">
        <f t="shared" si="96"/>
        <v>0</v>
      </c>
      <c r="GP92" s="2">
        <f t="shared" si="97"/>
        <v>0</v>
      </c>
      <c r="GQ92" s="2"/>
      <c r="GR92" s="2">
        <v>0</v>
      </c>
      <c r="GS92" s="2">
        <v>2</v>
      </c>
      <c r="GT92" s="2">
        <v>0</v>
      </c>
      <c r="GU92" s="2" t="s">
        <v>6</v>
      </c>
      <c r="GV92" s="2">
        <f t="shared" si="98"/>
        <v>0</v>
      </c>
      <c r="GW92" s="2">
        <v>1</v>
      </c>
      <c r="GX92" s="2">
        <f t="shared" si="99"/>
        <v>0</v>
      </c>
      <c r="GY92" s="2"/>
      <c r="GZ92" s="2"/>
      <c r="HA92" s="2">
        <v>0</v>
      </c>
      <c r="HB92" s="2">
        <v>0</v>
      </c>
      <c r="HC92" s="2">
        <f t="shared" si="100"/>
        <v>0</v>
      </c>
      <c r="HD92" s="2"/>
      <c r="HE92" s="2" t="s">
        <v>6</v>
      </c>
      <c r="HF92" s="2" t="s">
        <v>6</v>
      </c>
      <c r="HG92" s="2"/>
      <c r="HH92" s="2"/>
      <c r="HI92" s="2"/>
      <c r="HJ92" s="2"/>
      <c r="HK92" s="2"/>
      <c r="HL92" s="2"/>
      <c r="HM92" s="2" t="s">
        <v>6</v>
      </c>
      <c r="HN92" s="2" t="s">
        <v>6</v>
      </c>
      <c r="HO92" s="2" t="s">
        <v>6</v>
      </c>
      <c r="HP92" s="2" t="s">
        <v>6</v>
      </c>
      <c r="HQ92" s="2" t="s">
        <v>6</v>
      </c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>
        <v>17</v>
      </c>
      <c r="B93">
        <v>1</v>
      </c>
      <c r="E93" t="s">
        <v>127</v>
      </c>
      <c r="F93" t="s">
        <v>41</v>
      </c>
      <c r="G93" t="s">
        <v>128</v>
      </c>
      <c r="H93" t="s">
        <v>18</v>
      </c>
      <c r="I93">
        <v>200</v>
      </c>
      <c r="J93">
        <v>0</v>
      </c>
      <c r="K93">
        <v>200</v>
      </c>
      <c r="O93">
        <f t="shared" si="61"/>
        <v>1196</v>
      </c>
      <c r="P93">
        <f t="shared" si="62"/>
        <v>1196</v>
      </c>
      <c r="Q93">
        <f t="shared" si="63"/>
        <v>0</v>
      </c>
      <c r="R93">
        <f t="shared" si="64"/>
        <v>0</v>
      </c>
      <c r="S93">
        <f t="shared" si="65"/>
        <v>0</v>
      </c>
      <c r="T93">
        <f t="shared" si="66"/>
        <v>0</v>
      </c>
      <c r="U93">
        <f t="shared" si="67"/>
        <v>0</v>
      </c>
      <c r="V93">
        <f t="shared" si="68"/>
        <v>0</v>
      </c>
      <c r="W93">
        <f t="shared" si="69"/>
        <v>0</v>
      </c>
      <c r="X93">
        <f t="shared" si="70"/>
        <v>0</v>
      </c>
      <c r="Y93">
        <f t="shared" si="71"/>
        <v>0</v>
      </c>
      <c r="AA93">
        <v>41556121</v>
      </c>
      <c r="AB93">
        <f t="shared" si="72"/>
        <v>5.98</v>
      </c>
      <c r="AC93">
        <f t="shared" si="73"/>
        <v>5.98</v>
      </c>
      <c r="AD93">
        <f t="shared" si="74"/>
        <v>0</v>
      </c>
      <c r="AE93">
        <f t="shared" si="75"/>
        <v>0</v>
      </c>
      <c r="AF93">
        <f t="shared" si="76"/>
        <v>0</v>
      </c>
      <c r="AG93">
        <f t="shared" si="77"/>
        <v>0</v>
      </c>
      <c r="AH93">
        <f t="shared" si="78"/>
        <v>0</v>
      </c>
      <c r="AI93">
        <f t="shared" si="79"/>
        <v>0</v>
      </c>
      <c r="AJ93">
        <f t="shared" si="80"/>
        <v>0</v>
      </c>
      <c r="AK93">
        <v>5.98</v>
      </c>
      <c r="AL93">
        <v>5.98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6</v>
      </c>
      <c r="BE93" t="s">
        <v>6</v>
      </c>
      <c r="BF93" t="s">
        <v>6</v>
      </c>
      <c r="BG93" t="s">
        <v>6</v>
      </c>
      <c r="BH93">
        <v>3</v>
      </c>
      <c r="BI93">
        <v>1</v>
      </c>
      <c r="BJ93" t="s">
        <v>41</v>
      </c>
      <c r="BM93">
        <v>500003</v>
      </c>
      <c r="BN93">
        <v>0</v>
      </c>
      <c r="BO93" t="s">
        <v>6</v>
      </c>
      <c r="BP93">
        <v>0</v>
      </c>
      <c r="BQ93">
        <v>13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0</v>
      </c>
      <c r="CA93">
        <v>0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81"/>
        <v>1196</v>
      </c>
      <c r="CQ93">
        <f t="shared" si="82"/>
        <v>5.98</v>
      </c>
      <c r="CR93">
        <f t="shared" si="83"/>
        <v>0</v>
      </c>
      <c r="CS93">
        <f t="shared" si="84"/>
        <v>0</v>
      </c>
      <c r="CT93">
        <f t="shared" si="85"/>
        <v>0</v>
      </c>
      <c r="CU93">
        <f t="shared" si="86"/>
        <v>0</v>
      </c>
      <c r="CV93">
        <f t="shared" si="87"/>
        <v>0</v>
      </c>
      <c r="CW93">
        <f t="shared" si="88"/>
        <v>0</v>
      </c>
      <c r="CX93">
        <f t="shared" si="89"/>
        <v>0</v>
      </c>
      <c r="CY93">
        <f t="shared" si="90"/>
        <v>0</v>
      </c>
      <c r="CZ93">
        <f t="shared" si="91"/>
        <v>0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18</v>
      </c>
      <c r="DW93" t="s">
        <v>18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41157063</v>
      </c>
      <c r="EF93">
        <v>13</v>
      </c>
      <c r="EG93" t="s">
        <v>43</v>
      </c>
      <c r="EH93">
        <v>0</v>
      </c>
      <c r="EI93" t="s">
        <v>6</v>
      </c>
      <c r="EJ93">
        <v>1</v>
      </c>
      <c r="EK93">
        <v>500003</v>
      </c>
      <c r="EL93" t="s">
        <v>44</v>
      </c>
      <c r="EM93" t="s">
        <v>45</v>
      </c>
      <c r="EO93" t="s">
        <v>6</v>
      </c>
      <c r="EQ93">
        <v>2097152</v>
      </c>
      <c r="ER93">
        <v>5.98</v>
      </c>
      <c r="ES93">
        <v>5.98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f t="shared" si="92"/>
        <v>0</v>
      </c>
      <c r="FS93">
        <v>0</v>
      </c>
      <c r="FX93">
        <v>0</v>
      </c>
      <c r="FY93">
        <v>0</v>
      </c>
      <c r="GA93" t="s">
        <v>6</v>
      </c>
      <c r="GD93">
        <v>1</v>
      </c>
      <c r="GF93">
        <v>-1268207243</v>
      </c>
      <c r="GG93">
        <v>2</v>
      </c>
      <c r="GH93">
        <v>2</v>
      </c>
      <c r="GI93">
        <v>-2</v>
      </c>
      <c r="GJ93">
        <v>0</v>
      </c>
      <c r="GK93">
        <v>0</v>
      </c>
      <c r="GL93">
        <f t="shared" si="93"/>
        <v>0</v>
      </c>
      <c r="GM93">
        <f t="shared" si="94"/>
        <v>1196</v>
      </c>
      <c r="GN93">
        <f t="shared" si="95"/>
        <v>1196</v>
      </c>
      <c r="GO93">
        <f t="shared" si="96"/>
        <v>0</v>
      </c>
      <c r="GP93">
        <f t="shared" si="97"/>
        <v>0</v>
      </c>
      <c r="GR93">
        <v>0</v>
      </c>
      <c r="GS93">
        <v>2</v>
      </c>
      <c r="GT93">
        <v>0</v>
      </c>
      <c r="GU93" t="s">
        <v>6</v>
      </c>
      <c r="GV93">
        <f t="shared" si="98"/>
        <v>0</v>
      </c>
      <c r="GW93">
        <v>1</v>
      </c>
      <c r="GX93">
        <f t="shared" si="99"/>
        <v>0</v>
      </c>
      <c r="HA93">
        <v>0</v>
      </c>
      <c r="HB93">
        <v>0</v>
      </c>
      <c r="HC93">
        <f t="shared" si="100"/>
        <v>0</v>
      </c>
      <c r="HE93" t="s">
        <v>6</v>
      </c>
      <c r="HF93" t="s">
        <v>6</v>
      </c>
      <c r="HM93" t="s">
        <v>6</v>
      </c>
      <c r="HN93" t="s">
        <v>6</v>
      </c>
      <c r="HO93" t="s">
        <v>6</v>
      </c>
      <c r="HP93" t="s">
        <v>6</v>
      </c>
      <c r="HQ93" t="s">
        <v>6</v>
      </c>
      <c r="IK93">
        <v>0</v>
      </c>
    </row>
    <row r="94" spans="1:255" x14ac:dyDescent="0.2">
      <c r="A94" s="2">
        <v>17</v>
      </c>
      <c r="B94" s="2">
        <v>1</v>
      </c>
      <c r="C94" s="2"/>
      <c r="D94" s="2"/>
      <c r="E94" s="2" t="s">
        <v>129</v>
      </c>
      <c r="F94" s="2" t="s">
        <v>41</v>
      </c>
      <c r="G94" s="2" t="s">
        <v>130</v>
      </c>
      <c r="H94" s="2" t="s">
        <v>18</v>
      </c>
      <c r="I94" s="2">
        <v>200</v>
      </c>
      <c r="J94" s="2">
        <v>0</v>
      </c>
      <c r="K94" s="2">
        <v>200</v>
      </c>
      <c r="L94" s="2"/>
      <c r="M94" s="2"/>
      <c r="N94" s="2"/>
      <c r="O94" s="2">
        <f t="shared" ref="O94:O117" si="101">ROUND(CP94,0)</f>
        <v>506</v>
      </c>
      <c r="P94" s="2">
        <f t="shared" ref="P94:P117" si="102">ROUND(CQ94*I94,0)</f>
        <v>506</v>
      </c>
      <c r="Q94" s="2">
        <f t="shared" ref="Q94:Q117" si="103">ROUND(CR94*I94,0)</f>
        <v>0</v>
      </c>
      <c r="R94" s="2">
        <f t="shared" ref="R94:R117" si="104">ROUND(CS94*I94,0)</f>
        <v>0</v>
      </c>
      <c r="S94" s="2">
        <f t="shared" ref="S94:S117" si="105">ROUND(CT94*I94,0)</f>
        <v>0</v>
      </c>
      <c r="T94" s="2">
        <f t="shared" ref="T94:T117" si="106">ROUND(CU94*I94,0)</f>
        <v>0</v>
      </c>
      <c r="U94" s="2">
        <f t="shared" ref="U94:U117" si="107">CV94*I94</f>
        <v>0</v>
      </c>
      <c r="V94" s="2">
        <f t="shared" ref="V94:V117" si="108">CW94*I94</f>
        <v>0</v>
      </c>
      <c r="W94" s="2">
        <f t="shared" ref="W94:W117" si="109">ROUND(CX94*I94,0)</f>
        <v>0</v>
      </c>
      <c r="X94" s="2">
        <f t="shared" ref="X94:X117" si="110">ROUND(CY94,0)</f>
        <v>0</v>
      </c>
      <c r="Y94" s="2">
        <f t="shared" ref="Y94:Y117" si="111">ROUND(CZ94,0)</f>
        <v>0</v>
      </c>
      <c r="Z94" s="2"/>
      <c r="AA94" s="2">
        <v>41556122</v>
      </c>
      <c r="AB94" s="2">
        <f t="shared" ref="AB94:AB117" si="112">ROUND((AC94+AD94+AF94),2)</f>
        <v>2.5299999999999998</v>
      </c>
      <c r="AC94" s="2">
        <f t="shared" ref="AC94:AC117" si="113">ROUND((ES94),2)</f>
        <v>2.5299999999999998</v>
      </c>
      <c r="AD94" s="2">
        <f t="shared" ref="AD94:AD117" si="114">ROUND((((ET94)-(EU94))+AE94),2)</f>
        <v>0</v>
      </c>
      <c r="AE94" s="2">
        <f t="shared" ref="AE94:AE117" si="115">ROUND((EU94),2)</f>
        <v>0</v>
      </c>
      <c r="AF94" s="2">
        <f t="shared" ref="AF94:AF117" si="116">ROUND((EV94),2)</f>
        <v>0</v>
      </c>
      <c r="AG94" s="2">
        <f t="shared" ref="AG94:AG117" si="117">ROUND((AP94),2)</f>
        <v>0</v>
      </c>
      <c r="AH94" s="2">
        <f t="shared" ref="AH94:AH117" si="118">(EW94)</f>
        <v>0</v>
      </c>
      <c r="AI94" s="2">
        <f t="shared" ref="AI94:AI117" si="119">(EX94)</f>
        <v>0</v>
      </c>
      <c r="AJ94" s="2">
        <f t="shared" ref="AJ94:AJ117" si="120">(AS94)</f>
        <v>0</v>
      </c>
      <c r="AK94" s="2">
        <v>2.5299999999999998</v>
      </c>
      <c r="AL94" s="2">
        <v>2.5299999999999998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1</v>
      </c>
      <c r="AW94" s="2">
        <v>1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6</v>
      </c>
      <c r="BE94" s="2" t="s">
        <v>6</v>
      </c>
      <c r="BF94" s="2" t="s">
        <v>6</v>
      </c>
      <c r="BG94" s="2" t="s">
        <v>6</v>
      </c>
      <c r="BH94" s="2">
        <v>3</v>
      </c>
      <c r="BI94" s="2">
        <v>1</v>
      </c>
      <c r="BJ94" s="2" t="s">
        <v>41</v>
      </c>
      <c r="BK94" s="2"/>
      <c r="BL94" s="2"/>
      <c r="BM94" s="2">
        <v>500003</v>
      </c>
      <c r="BN94" s="2">
        <v>0</v>
      </c>
      <c r="BO94" s="2" t="s">
        <v>6</v>
      </c>
      <c r="BP94" s="2">
        <v>0</v>
      </c>
      <c r="BQ94" s="2">
        <v>13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6</v>
      </c>
      <c r="BZ94" s="2">
        <v>0</v>
      </c>
      <c r="CA94" s="2">
        <v>0</v>
      </c>
      <c r="CB94" s="2" t="s">
        <v>6</v>
      </c>
      <c r="CC94" s="2"/>
      <c r="CD94" s="2"/>
      <c r="CE94" s="2">
        <v>0</v>
      </c>
      <c r="CF94" s="2">
        <v>0</v>
      </c>
      <c r="CG94" s="2">
        <v>0</v>
      </c>
      <c r="CH94" s="2"/>
      <c r="CI94" s="2"/>
      <c r="CJ94" s="2"/>
      <c r="CK94" s="2"/>
      <c r="CL94" s="2"/>
      <c r="CM94" s="2">
        <v>0</v>
      </c>
      <c r="CN94" s="2" t="s">
        <v>6</v>
      </c>
      <c r="CO94" s="2">
        <v>0</v>
      </c>
      <c r="CP94" s="2">
        <f t="shared" ref="CP94:CP117" si="121">(P94+Q94+S94)</f>
        <v>506</v>
      </c>
      <c r="CQ94" s="2">
        <f t="shared" ref="CQ94:CQ117" si="122">AC94*BC94</f>
        <v>2.5299999999999998</v>
      </c>
      <c r="CR94" s="2">
        <f t="shared" ref="CR94:CR117" si="123">AD94*BB94</f>
        <v>0</v>
      </c>
      <c r="CS94" s="2">
        <f t="shared" ref="CS94:CS117" si="124">AE94*BS94</f>
        <v>0</v>
      </c>
      <c r="CT94" s="2">
        <f t="shared" ref="CT94:CT117" si="125">AF94*BA94</f>
        <v>0</v>
      </c>
      <c r="CU94" s="2">
        <f t="shared" ref="CU94:CU117" si="126">AG94</f>
        <v>0</v>
      </c>
      <c r="CV94" s="2">
        <f t="shared" ref="CV94:CV117" si="127">AH94</f>
        <v>0</v>
      </c>
      <c r="CW94" s="2">
        <f t="shared" ref="CW94:CW117" si="128">AI94</f>
        <v>0</v>
      </c>
      <c r="CX94" s="2">
        <f t="shared" ref="CX94:CX117" si="129">AJ94</f>
        <v>0</v>
      </c>
      <c r="CY94" s="2">
        <f t="shared" ref="CY94:CY117" si="130">(((S94+R94)*AT94)/100)</f>
        <v>0</v>
      </c>
      <c r="CZ94" s="2">
        <f t="shared" ref="CZ94:CZ117" si="131">(((S94+R94)*AU94)/100)</f>
        <v>0</v>
      </c>
      <c r="DA94" s="2"/>
      <c r="DB94" s="2"/>
      <c r="DC94" s="2" t="s">
        <v>6</v>
      </c>
      <c r="DD94" s="2" t="s">
        <v>6</v>
      </c>
      <c r="DE94" s="2" t="s">
        <v>6</v>
      </c>
      <c r="DF94" s="2" t="s">
        <v>6</v>
      </c>
      <c r="DG94" s="2" t="s">
        <v>6</v>
      </c>
      <c r="DH94" s="2" t="s">
        <v>6</v>
      </c>
      <c r="DI94" s="2" t="s">
        <v>6</v>
      </c>
      <c r="DJ94" s="2" t="s">
        <v>6</v>
      </c>
      <c r="DK94" s="2" t="s">
        <v>6</v>
      </c>
      <c r="DL94" s="2" t="s">
        <v>6</v>
      </c>
      <c r="DM94" s="2" t="s">
        <v>6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1013</v>
      </c>
      <c r="DV94" s="2" t="s">
        <v>18</v>
      </c>
      <c r="DW94" s="2" t="s">
        <v>18</v>
      </c>
      <c r="DX94" s="2">
        <v>1</v>
      </c>
      <c r="DY94" s="2"/>
      <c r="DZ94" s="2" t="s">
        <v>6</v>
      </c>
      <c r="EA94" s="2" t="s">
        <v>6</v>
      </c>
      <c r="EB94" s="2" t="s">
        <v>6</v>
      </c>
      <c r="EC94" s="2" t="s">
        <v>6</v>
      </c>
      <c r="ED94" s="2"/>
      <c r="EE94" s="2">
        <v>41157063</v>
      </c>
      <c r="EF94" s="2">
        <v>13</v>
      </c>
      <c r="EG94" s="2" t="s">
        <v>43</v>
      </c>
      <c r="EH94" s="2">
        <v>0</v>
      </c>
      <c r="EI94" s="2" t="s">
        <v>6</v>
      </c>
      <c r="EJ94" s="2">
        <v>1</v>
      </c>
      <c r="EK94" s="2">
        <v>500003</v>
      </c>
      <c r="EL94" s="2" t="s">
        <v>44</v>
      </c>
      <c r="EM94" s="2" t="s">
        <v>45</v>
      </c>
      <c r="EN94" s="2"/>
      <c r="EO94" s="2" t="s">
        <v>6</v>
      </c>
      <c r="EP94" s="2"/>
      <c r="EQ94" s="2">
        <v>2097152</v>
      </c>
      <c r="ER94" s="2">
        <v>2.5299999999999998</v>
      </c>
      <c r="ES94" s="2">
        <v>2.5299999999999998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>
        <v>0</v>
      </c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f t="shared" ref="FR94:FR117" si="132">ROUND(IF(AND(BH94=3,BI94=3),P94,0),0)</f>
        <v>0</v>
      </c>
      <c r="FS94" s="2">
        <v>0</v>
      </c>
      <c r="FT94" s="2"/>
      <c r="FU94" s="2"/>
      <c r="FV94" s="2"/>
      <c r="FW94" s="2"/>
      <c r="FX94" s="2">
        <v>0</v>
      </c>
      <c r="FY94" s="2">
        <v>0</v>
      </c>
      <c r="FZ94" s="2"/>
      <c r="GA94" s="2" t="s">
        <v>6</v>
      </c>
      <c r="GB94" s="2"/>
      <c r="GC94" s="2"/>
      <c r="GD94" s="2">
        <v>1</v>
      </c>
      <c r="GE94" s="2"/>
      <c r="GF94" s="2">
        <v>1229011816</v>
      </c>
      <c r="GG94" s="2">
        <v>2</v>
      </c>
      <c r="GH94" s="2">
        <v>2</v>
      </c>
      <c r="GI94" s="2">
        <v>-2</v>
      </c>
      <c r="GJ94" s="2">
        <v>0</v>
      </c>
      <c r="GK94" s="2">
        <v>0</v>
      </c>
      <c r="GL94" s="2">
        <f t="shared" ref="GL94:GL117" si="133">ROUND(IF(AND(BH94=3,BI94=3,FS94&lt;&gt;0),P94,0),0)</f>
        <v>0</v>
      </c>
      <c r="GM94" s="2">
        <f t="shared" ref="GM94:GM117" si="134">ROUND(O94+X94+Y94,0)+GX94</f>
        <v>506</v>
      </c>
      <c r="GN94" s="2">
        <f t="shared" ref="GN94:GN117" si="135">IF(OR(BI94=0,BI94=1),ROUND(O94+X94+Y94,0),0)</f>
        <v>506</v>
      </c>
      <c r="GO94" s="2">
        <f t="shared" ref="GO94:GO117" si="136">IF(BI94=2,ROUND(O94+X94+Y94,0),0)</f>
        <v>0</v>
      </c>
      <c r="GP94" s="2">
        <f t="shared" ref="GP94:GP117" si="137">IF(BI94=4,ROUND(O94+X94+Y94,0)+GX94,0)</f>
        <v>0</v>
      </c>
      <c r="GQ94" s="2"/>
      <c r="GR94" s="2">
        <v>0</v>
      </c>
      <c r="GS94" s="2">
        <v>2</v>
      </c>
      <c r="GT94" s="2">
        <v>0</v>
      </c>
      <c r="GU94" s="2" t="s">
        <v>6</v>
      </c>
      <c r="GV94" s="2">
        <f t="shared" ref="GV94:GV117" si="138">ROUND((GT94),2)</f>
        <v>0</v>
      </c>
      <c r="GW94" s="2">
        <v>1</v>
      </c>
      <c r="GX94" s="2">
        <f t="shared" ref="GX94:GX117" si="139">ROUND(HC94*I94,0)</f>
        <v>0</v>
      </c>
      <c r="GY94" s="2"/>
      <c r="GZ94" s="2"/>
      <c r="HA94" s="2">
        <v>0</v>
      </c>
      <c r="HB94" s="2">
        <v>0</v>
      </c>
      <c r="HC94" s="2">
        <f t="shared" ref="HC94:HC117" si="140">GV94*GW94</f>
        <v>0</v>
      </c>
      <c r="HD94" s="2"/>
      <c r="HE94" s="2" t="s">
        <v>6</v>
      </c>
      <c r="HF94" s="2" t="s">
        <v>6</v>
      </c>
      <c r="HG94" s="2"/>
      <c r="HH94" s="2"/>
      <c r="HI94" s="2"/>
      <c r="HJ94" s="2"/>
      <c r="HK94" s="2"/>
      <c r="HL94" s="2"/>
      <c r="HM94" s="2" t="s">
        <v>6</v>
      </c>
      <c r="HN94" s="2" t="s">
        <v>6</v>
      </c>
      <c r="HO94" s="2" t="s">
        <v>6</v>
      </c>
      <c r="HP94" s="2" t="s">
        <v>6</v>
      </c>
      <c r="HQ94" s="2" t="s">
        <v>6</v>
      </c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>
        <v>17</v>
      </c>
      <c r="B95">
        <v>1</v>
      </c>
      <c r="E95" t="s">
        <v>129</v>
      </c>
      <c r="F95" t="s">
        <v>41</v>
      </c>
      <c r="G95" t="s">
        <v>130</v>
      </c>
      <c r="H95" t="s">
        <v>18</v>
      </c>
      <c r="I95">
        <v>200</v>
      </c>
      <c r="J95">
        <v>0</v>
      </c>
      <c r="K95">
        <v>200</v>
      </c>
      <c r="O95">
        <f t="shared" si="101"/>
        <v>506</v>
      </c>
      <c r="P95">
        <f t="shared" si="102"/>
        <v>506</v>
      </c>
      <c r="Q95">
        <f t="shared" si="103"/>
        <v>0</v>
      </c>
      <c r="R95">
        <f t="shared" si="104"/>
        <v>0</v>
      </c>
      <c r="S95">
        <f t="shared" si="105"/>
        <v>0</v>
      </c>
      <c r="T95">
        <f t="shared" si="106"/>
        <v>0</v>
      </c>
      <c r="U95">
        <f t="shared" si="107"/>
        <v>0</v>
      </c>
      <c r="V95">
        <f t="shared" si="108"/>
        <v>0</v>
      </c>
      <c r="W95">
        <f t="shared" si="109"/>
        <v>0</v>
      </c>
      <c r="X95">
        <f t="shared" si="110"/>
        <v>0</v>
      </c>
      <c r="Y95">
        <f t="shared" si="111"/>
        <v>0</v>
      </c>
      <c r="AA95">
        <v>41556121</v>
      </c>
      <c r="AB95">
        <f t="shared" si="112"/>
        <v>2.5299999999999998</v>
      </c>
      <c r="AC95">
        <f t="shared" si="113"/>
        <v>2.5299999999999998</v>
      </c>
      <c r="AD95">
        <f t="shared" si="114"/>
        <v>0</v>
      </c>
      <c r="AE95">
        <f t="shared" si="115"/>
        <v>0</v>
      </c>
      <c r="AF95">
        <f t="shared" si="116"/>
        <v>0</v>
      </c>
      <c r="AG95">
        <f t="shared" si="117"/>
        <v>0</v>
      </c>
      <c r="AH95">
        <f t="shared" si="118"/>
        <v>0</v>
      </c>
      <c r="AI95">
        <f t="shared" si="119"/>
        <v>0</v>
      </c>
      <c r="AJ95">
        <f t="shared" si="120"/>
        <v>0</v>
      </c>
      <c r="AK95">
        <v>2.5299999999999998</v>
      </c>
      <c r="AL95">
        <v>2.5299999999999998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1</v>
      </c>
      <c r="BJ95" t="s">
        <v>41</v>
      </c>
      <c r="BM95">
        <v>500003</v>
      </c>
      <c r="BN95">
        <v>0</v>
      </c>
      <c r="BO95" t="s">
        <v>6</v>
      </c>
      <c r="BP95">
        <v>0</v>
      </c>
      <c r="BQ95">
        <v>13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0</v>
      </c>
      <c r="CA95">
        <v>0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121"/>
        <v>506</v>
      </c>
      <c r="CQ95">
        <f t="shared" si="122"/>
        <v>2.5299999999999998</v>
      </c>
      <c r="CR95">
        <f t="shared" si="123"/>
        <v>0</v>
      </c>
      <c r="CS95">
        <f t="shared" si="124"/>
        <v>0</v>
      </c>
      <c r="CT95">
        <f t="shared" si="125"/>
        <v>0</v>
      </c>
      <c r="CU95">
        <f t="shared" si="126"/>
        <v>0</v>
      </c>
      <c r="CV95">
        <f t="shared" si="127"/>
        <v>0</v>
      </c>
      <c r="CW95">
        <f t="shared" si="128"/>
        <v>0</v>
      </c>
      <c r="CX95">
        <f t="shared" si="129"/>
        <v>0</v>
      </c>
      <c r="CY95">
        <f t="shared" si="130"/>
        <v>0</v>
      </c>
      <c r="CZ95">
        <f t="shared" si="131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18</v>
      </c>
      <c r="DW95" t="s">
        <v>18</v>
      </c>
      <c r="DX95">
        <v>1</v>
      </c>
      <c r="DZ95" t="s">
        <v>6</v>
      </c>
      <c r="EA95" t="s">
        <v>6</v>
      </c>
      <c r="EB95" t="s">
        <v>6</v>
      </c>
      <c r="EC95" t="s">
        <v>6</v>
      </c>
      <c r="EE95">
        <v>41157063</v>
      </c>
      <c r="EF95">
        <v>13</v>
      </c>
      <c r="EG95" t="s">
        <v>43</v>
      </c>
      <c r="EH95">
        <v>0</v>
      </c>
      <c r="EI95" t="s">
        <v>6</v>
      </c>
      <c r="EJ95">
        <v>1</v>
      </c>
      <c r="EK95">
        <v>500003</v>
      </c>
      <c r="EL95" t="s">
        <v>44</v>
      </c>
      <c r="EM95" t="s">
        <v>45</v>
      </c>
      <c r="EO95" t="s">
        <v>6</v>
      </c>
      <c r="EQ95">
        <v>2097152</v>
      </c>
      <c r="ER95">
        <v>2.5299999999999998</v>
      </c>
      <c r="ES95">
        <v>2.5299999999999998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FQ95">
        <v>0</v>
      </c>
      <c r="FR95">
        <f t="shared" si="132"/>
        <v>0</v>
      </c>
      <c r="FS95">
        <v>0</v>
      </c>
      <c r="FX95">
        <v>0</v>
      </c>
      <c r="FY95">
        <v>0</v>
      </c>
      <c r="GA95" t="s">
        <v>6</v>
      </c>
      <c r="GD95">
        <v>1</v>
      </c>
      <c r="GF95">
        <v>1229011816</v>
      </c>
      <c r="GG95">
        <v>2</v>
      </c>
      <c r="GH95">
        <v>2</v>
      </c>
      <c r="GI95">
        <v>-2</v>
      </c>
      <c r="GJ95">
        <v>0</v>
      </c>
      <c r="GK95">
        <v>0</v>
      </c>
      <c r="GL95">
        <f t="shared" si="133"/>
        <v>0</v>
      </c>
      <c r="GM95">
        <f t="shared" si="134"/>
        <v>506</v>
      </c>
      <c r="GN95">
        <f t="shared" si="135"/>
        <v>506</v>
      </c>
      <c r="GO95">
        <f t="shared" si="136"/>
        <v>0</v>
      </c>
      <c r="GP95">
        <f t="shared" si="137"/>
        <v>0</v>
      </c>
      <c r="GR95">
        <v>0</v>
      </c>
      <c r="GS95">
        <v>2</v>
      </c>
      <c r="GT95">
        <v>0</v>
      </c>
      <c r="GU95" t="s">
        <v>6</v>
      </c>
      <c r="GV95">
        <f t="shared" si="138"/>
        <v>0</v>
      </c>
      <c r="GW95">
        <v>1</v>
      </c>
      <c r="GX95">
        <f t="shared" si="139"/>
        <v>0</v>
      </c>
      <c r="HA95">
        <v>0</v>
      </c>
      <c r="HB95">
        <v>0</v>
      </c>
      <c r="HC95">
        <f t="shared" si="140"/>
        <v>0</v>
      </c>
      <c r="HE95" t="s">
        <v>6</v>
      </c>
      <c r="HF95" t="s">
        <v>6</v>
      </c>
      <c r="HM95" t="s">
        <v>6</v>
      </c>
      <c r="HN95" t="s">
        <v>6</v>
      </c>
      <c r="HO95" t="s">
        <v>6</v>
      </c>
      <c r="HP95" t="s">
        <v>6</v>
      </c>
      <c r="HQ95" t="s">
        <v>6</v>
      </c>
      <c r="IK95">
        <v>0</v>
      </c>
    </row>
    <row r="96" spans="1:255" x14ac:dyDescent="0.2">
      <c r="A96" s="2">
        <v>17</v>
      </c>
      <c r="B96" s="2">
        <v>1</v>
      </c>
      <c r="C96" s="2"/>
      <c r="D96" s="2"/>
      <c r="E96" s="2" t="s">
        <v>131</v>
      </c>
      <c r="F96" s="2" t="s">
        <v>41</v>
      </c>
      <c r="G96" s="2" t="s">
        <v>132</v>
      </c>
      <c r="H96" s="2" t="s">
        <v>18</v>
      </c>
      <c r="I96" s="2">
        <v>200</v>
      </c>
      <c r="J96" s="2">
        <v>0</v>
      </c>
      <c r="K96" s="2">
        <v>200</v>
      </c>
      <c r="L96" s="2"/>
      <c r="M96" s="2"/>
      <c r="N96" s="2"/>
      <c r="O96" s="2">
        <f t="shared" si="101"/>
        <v>282</v>
      </c>
      <c r="P96" s="2">
        <f t="shared" si="102"/>
        <v>282</v>
      </c>
      <c r="Q96" s="2">
        <f t="shared" si="103"/>
        <v>0</v>
      </c>
      <c r="R96" s="2">
        <f t="shared" si="104"/>
        <v>0</v>
      </c>
      <c r="S96" s="2">
        <f t="shared" si="105"/>
        <v>0</v>
      </c>
      <c r="T96" s="2">
        <f t="shared" si="106"/>
        <v>0</v>
      </c>
      <c r="U96" s="2">
        <f t="shared" si="107"/>
        <v>0</v>
      </c>
      <c r="V96" s="2">
        <f t="shared" si="108"/>
        <v>0</v>
      </c>
      <c r="W96" s="2">
        <f t="shared" si="109"/>
        <v>0</v>
      </c>
      <c r="X96" s="2">
        <f t="shared" si="110"/>
        <v>0</v>
      </c>
      <c r="Y96" s="2">
        <f t="shared" si="111"/>
        <v>0</v>
      </c>
      <c r="Z96" s="2"/>
      <c r="AA96" s="2">
        <v>41556122</v>
      </c>
      <c r="AB96" s="2">
        <f t="shared" si="112"/>
        <v>1.41</v>
      </c>
      <c r="AC96" s="2">
        <f t="shared" si="113"/>
        <v>1.41</v>
      </c>
      <c r="AD96" s="2">
        <f t="shared" si="114"/>
        <v>0</v>
      </c>
      <c r="AE96" s="2">
        <f t="shared" si="115"/>
        <v>0</v>
      </c>
      <c r="AF96" s="2">
        <f t="shared" si="116"/>
        <v>0</v>
      </c>
      <c r="AG96" s="2">
        <f t="shared" si="117"/>
        <v>0</v>
      </c>
      <c r="AH96" s="2">
        <f t="shared" si="118"/>
        <v>0</v>
      </c>
      <c r="AI96" s="2">
        <f t="shared" si="119"/>
        <v>0</v>
      </c>
      <c r="AJ96" s="2">
        <f t="shared" si="120"/>
        <v>0</v>
      </c>
      <c r="AK96" s="2">
        <v>1.41</v>
      </c>
      <c r="AL96" s="2">
        <v>1.41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1</v>
      </c>
      <c r="AW96" s="2">
        <v>1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6</v>
      </c>
      <c r="BE96" s="2" t="s">
        <v>6</v>
      </c>
      <c r="BF96" s="2" t="s">
        <v>6</v>
      </c>
      <c r="BG96" s="2" t="s">
        <v>6</v>
      </c>
      <c r="BH96" s="2">
        <v>3</v>
      </c>
      <c r="BI96" s="2">
        <v>1</v>
      </c>
      <c r="BJ96" s="2" t="s">
        <v>41</v>
      </c>
      <c r="BK96" s="2"/>
      <c r="BL96" s="2"/>
      <c r="BM96" s="2">
        <v>500003</v>
      </c>
      <c r="BN96" s="2">
        <v>0</v>
      </c>
      <c r="BO96" s="2" t="s">
        <v>6</v>
      </c>
      <c r="BP96" s="2">
        <v>0</v>
      </c>
      <c r="BQ96" s="2">
        <v>13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6</v>
      </c>
      <c r="BZ96" s="2">
        <v>0</v>
      </c>
      <c r="CA96" s="2">
        <v>0</v>
      </c>
      <c r="CB96" s="2" t="s">
        <v>6</v>
      </c>
      <c r="CC96" s="2"/>
      <c r="CD96" s="2"/>
      <c r="CE96" s="2">
        <v>0</v>
      </c>
      <c r="CF96" s="2">
        <v>0</v>
      </c>
      <c r="CG96" s="2">
        <v>0</v>
      </c>
      <c r="CH96" s="2"/>
      <c r="CI96" s="2"/>
      <c r="CJ96" s="2"/>
      <c r="CK96" s="2"/>
      <c r="CL96" s="2"/>
      <c r="CM96" s="2">
        <v>0</v>
      </c>
      <c r="CN96" s="2" t="s">
        <v>6</v>
      </c>
      <c r="CO96" s="2">
        <v>0</v>
      </c>
      <c r="CP96" s="2">
        <f t="shared" si="121"/>
        <v>282</v>
      </c>
      <c r="CQ96" s="2">
        <f t="shared" si="122"/>
        <v>1.41</v>
      </c>
      <c r="CR96" s="2">
        <f t="shared" si="123"/>
        <v>0</v>
      </c>
      <c r="CS96" s="2">
        <f t="shared" si="124"/>
        <v>0</v>
      </c>
      <c r="CT96" s="2">
        <f t="shared" si="125"/>
        <v>0</v>
      </c>
      <c r="CU96" s="2">
        <f t="shared" si="126"/>
        <v>0</v>
      </c>
      <c r="CV96" s="2">
        <f t="shared" si="127"/>
        <v>0</v>
      </c>
      <c r="CW96" s="2">
        <f t="shared" si="128"/>
        <v>0</v>
      </c>
      <c r="CX96" s="2">
        <f t="shared" si="129"/>
        <v>0</v>
      </c>
      <c r="CY96" s="2">
        <f t="shared" si="130"/>
        <v>0</v>
      </c>
      <c r="CZ96" s="2">
        <f t="shared" si="131"/>
        <v>0</v>
      </c>
      <c r="DA96" s="2"/>
      <c r="DB96" s="2"/>
      <c r="DC96" s="2" t="s">
        <v>6</v>
      </c>
      <c r="DD96" s="2" t="s">
        <v>6</v>
      </c>
      <c r="DE96" s="2" t="s">
        <v>6</v>
      </c>
      <c r="DF96" s="2" t="s">
        <v>6</v>
      </c>
      <c r="DG96" s="2" t="s">
        <v>6</v>
      </c>
      <c r="DH96" s="2" t="s">
        <v>6</v>
      </c>
      <c r="DI96" s="2" t="s">
        <v>6</v>
      </c>
      <c r="DJ96" s="2" t="s">
        <v>6</v>
      </c>
      <c r="DK96" s="2" t="s">
        <v>6</v>
      </c>
      <c r="DL96" s="2" t="s">
        <v>6</v>
      </c>
      <c r="DM96" s="2" t="s">
        <v>6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1013</v>
      </c>
      <c r="DV96" s="2" t="s">
        <v>18</v>
      </c>
      <c r="DW96" s="2" t="s">
        <v>18</v>
      </c>
      <c r="DX96" s="2">
        <v>1</v>
      </c>
      <c r="DY96" s="2"/>
      <c r="DZ96" s="2" t="s">
        <v>6</v>
      </c>
      <c r="EA96" s="2" t="s">
        <v>6</v>
      </c>
      <c r="EB96" s="2" t="s">
        <v>6</v>
      </c>
      <c r="EC96" s="2" t="s">
        <v>6</v>
      </c>
      <c r="ED96" s="2"/>
      <c r="EE96" s="2">
        <v>41157063</v>
      </c>
      <c r="EF96" s="2">
        <v>13</v>
      </c>
      <c r="EG96" s="2" t="s">
        <v>43</v>
      </c>
      <c r="EH96" s="2">
        <v>0</v>
      </c>
      <c r="EI96" s="2" t="s">
        <v>6</v>
      </c>
      <c r="EJ96" s="2">
        <v>1</v>
      </c>
      <c r="EK96" s="2">
        <v>500003</v>
      </c>
      <c r="EL96" s="2" t="s">
        <v>44</v>
      </c>
      <c r="EM96" s="2" t="s">
        <v>45</v>
      </c>
      <c r="EN96" s="2"/>
      <c r="EO96" s="2" t="s">
        <v>6</v>
      </c>
      <c r="EP96" s="2"/>
      <c r="EQ96" s="2">
        <v>2097152</v>
      </c>
      <c r="ER96" s="2">
        <v>1.41</v>
      </c>
      <c r="ES96" s="2">
        <v>1.41</v>
      </c>
      <c r="ET96" s="2">
        <v>0</v>
      </c>
      <c r="EU96" s="2">
        <v>0</v>
      </c>
      <c r="EV96" s="2">
        <v>0</v>
      </c>
      <c r="EW96" s="2">
        <v>0</v>
      </c>
      <c r="EX96" s="2">
        <v>0</v>
      </c>
      <c r="EY96" s="2">
        <v>0</v>
      </c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f t="shared" si="132"/>
        <v>0</v>
      </c>
      <c r="FS96" s="2">
        <v>0</v>
      </c>
      <c r="FT96" s="2"/>
      <c r="FU96" s="2"/>
      <c r="FV96" s="2"/>
      <c r="FW96" s="2"/>
      <c r="FX96" s="2">
        <v>0</v>
      </c>
      <c r="FY96" s="2">
        <v>0</v>
      </c>
      <c r="FZ96" s="2"/>
      <c r="GA96" s="2" t="s">
        <v>6</v>
      </c>
      <c r="GB96" s="2"/>
      <c r="GC96" s="2"/>
      <c r="GD96" s="2">
        <v>1</v>
      </c>
      <c r="GE96" s="2"/>
      <c r="GF96" s="2">
        <v>795389266</v>
      </c>
      <c r="GG96" s="2">
        <v>2</v>
      </c>
      <c r="GH96" s="2">
        <v>2</v>
      </c>
      <c r="GI96" s="2">
        <v>-2</v>
      </c>
      <c r="GJ96" s="2">
        <v>0</v>
      </c>
      <c r="GK96" s="2">
        <v>0</v>
      </c>
      <c r="GL96" s="2">
        <f t="shared" si="133"/>
        <v>0</v>
      </c>
      <c r="GM96" s="2">
        <f t="shared" si="134"/>
        <v>282</v>
      </c>
      <c r="GN96" s="2">
        <f t="shared" si="135"/>
        <v>282</v>
      </c>
      <c r="GO96" s="2">
        <f t="shared" si="136"/>
        <v>0</v>
      </c>
      <c r="GP96" s="2">
        <f t="shared" si="137"/>
        <v>0</v>
      </c>
      <c r="GQ96" s="2"/>
      <c r="GR96" s="2">
        <v>0</v>
      </c>
      <c r="GS96" s="2">
        <v>2</v>
      </c>
      <c r="GT96" s="2">
        <v>0</v>
      </c>
      <c r="GU96" s="2" t="s">
        <v>6</v>
      </c>
      <c r="GV96" s="2">
        <f t="shared" si="138"/>
        <v>0</v>
      </c>
      <c r="GW96" s="2">
        <v>1</v>
      </c>
      <c r="GX96" s="2">
        <f t="shared" si="139"/>
        <v>0</v>
      </c>
      <c r="GY96" s="2"/>
      <c r="GZ96" s="2"/>
      <c r="HA96" s="2">
        <v>0</v>
      </c>
      <c r="HB96" s="2">
        <v>0</v>
      </c>
      <c r="HC96" s="2">
        <f t="shared" si="140"/>
        <v>0</v>
      </c>
      <c r="HD96" s="2"/>
      <c r="HE96" s="2" t="s">
        <v>6</v>
      </c>
      <c r="HF96" s="2" t="s">
        <v>6</v>
      </c>
      <c r="HG96" s="2"/>
      <c r="HH96" s="2"/>
      <c r="HI96" s="2"/>
      <c r="HJ96" s="2"/>
      <c r="HK96" s="2"/>
      <c r="HL96" s="2"/>
      <c r="HM96" s="2" t="s">
        <v>6</v>
      </c>
      <c r="HN96" s="2" t="s">
        <v>6</v>
      </c>
      <c r="HO96" s="2" t="s">
        <v>6</v>
      </c>
      <c r="HP96" s="2" t="s">
        <v>6</v>
      </c>
      <c r="HQ96" s="2" t="s">
        <v>6</v>
      </c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x14ac:dyDescent="0.2">
      <c r="A97">
        <v>17</v>
      </c>
      <c r="B97">
        <v>1</v>
      </c>
      <c r="E97" t="s">
        <v>131</v>
      </c>
      <c r="F97" t="s">
        <v>41</v>
      </c>
      <c r="G97" t="s">
        <v>132</v>
      </c>
      <c r="H97" t="s">
        <v>18</v>
      </c>
      <c r="I97">
        <v>200</v>
      </c>
      <c r="J97">
        <v>0</v>
      </c>
      <c r="K97">
        <v>200</v>
      </c>
      <c r="O97">
        <f t="shared" si="101"/>
        <v>282</v>
      </c>
      <c r="P97">
        <f t="shared" si="102"/>
        <v>282</v>
      </c>
      <c r="Q97">
        <f t="shared" si="103"/>
        <v>0</v>
      </c>
      <c r="R97">
        <f t="shared" si="104"/>
        <v>0</v>
      </c>
      <c r="S97">
        <f t="shared" si="105"/>
        <v>0</v>
      </c>
      <c r="T97">
        <f t="shared" si="106"/>
        <v>0</v>
      </c>
      <c r="U97">
        <f t="shared" si="107"/>
        <v>0</v>
      </c>
      <c r="V97">
        <f t="shared" si="108"/>
        <v>0</v>
      </c>
      <c r="W97">
        <f t="shared" si="109"/>
        <v>0</v>
      </c>
      <c r="X97">
        <f t="shared" si="110"/>
        <v>0</v>
      </c>
      <c r="Y97">
        <f t="shared" si="111"/>
        <v>0</v>
      </c>
      <c r="AA97">
        <v>41556121</v>
      </c>
      <c r="AB97">
        <f t="shared" si="112"/>
        <v>1.41</v>
      </c>
      <c r="AC97">
        <f t="shared" si="113"/>
        <v>1.41</v>
      </c>
      <c r="AD97">
        <f t="shared" si="114"/>
        <v>0</v>
      </c>
      <c r="AE97">
        <f t="shared" si="115"/>
        <v>0</v>
      </c>
      <c r="AF97">
        <f t="shared" si="116"/>
        <v>0</v>
      </c>
      <c r="AG97">
        <f t="shared" si="117"/>
        <v>0</v>
      </c>
      <c r="AH97">
        <f t="shared" si="118"/>
        <v>0</v>
      </c>
      <c r="AI97">
        <f t="shared" si="119"/>
        <v>0</v>
      </c>
      <c r="AJ97">
        <f t="shared" si="120"/>
        <v>0</v>
      </c>
      <c r="AK97">
        <v>1.41</v>
      </c>
      <c r="AL97">
        <v>1.41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1</v>
      </c>
      <c r="BJ97" t="s">
        <v>41</v>
      </c>
      <c r="BM97">
        <v>500003</v>
      </c>
      <c r="BN97">
        <v>0</v>
      </c>
      <c r="BO97" t="s">
        <v>6</v>
      </c>
      <c r="BP97">
        <v>0</v>
      </c>
      <c r="BQ97">
        <v>13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0</v>
      </c>
      <c r="CA97">
        <v>0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121"/>
        <v>282</v>
      </c>
      <c r="CQ97">
        <f t="shared" si="122"/>
        <v>1.41</v>
      </c>
      <c r="CR97">
        <f t="shared" si="123"/>
        <v>0</v>
      </c>
      <c r="CS97">
        <f t="shared" si="124"/>
        <v>0</v>
      </c>
      <c r="CT97">
        <f t="shared" si="125"/>
        <v>0</v>
      </c>
      <c r="CU97">
        <f t="shared" si="126"/>
        <v>0</v>
      </c>
      <c r="CV97">
        <f t="shared" si="127"/>
        <v>0</v>
      </c>
      <c r="CW97">
        <f t="shared" si="128"/>
        <v>0</v>
      </c>
      <c r="CX97">
        <f t="shared" si="129"/>
        <v>0</v>
      </c>
      <c r="CY97">
        <f t="shared" si="130"/>
        <v>0</v>
      </c>
      <c r="CZ97">
        <f t="shared" si="131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18</v>
      </c>
      <c r="DW97" t="s">
        <v>18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41157063</v>
      </c>
      <c r="EF97">
        <v>13</v>
      </c>
      <c r="EG97" t="s">
        <v>43</v>
      </c>
      <c r="EH97">
        <v>0</v>
      </c>
      <c r="EI97" t="s">
        <v>6</v>
      </c>
      <c r="EJ97">
        <v>1</v>
      </c>
      <c r="EK97">
        <v>500003</v>
      </c>
      <c r="EL97" t="s">
        <v>44</v>
      </c>
      <c r="EM97" t="s">
        <v>45</v>
      </c>
      <c r="EO97" t="s">
        <v>6</v>
      </c>
      <c r="EQ97">
        <v>2097152</v>
      </c>
      <c r="ER97">
        <v>1.41</v>
      </c>
      <c r="ES97">
        <v>1.41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FQ97">
        <v>0</v>
      </c>
      <c r="FR97">
        <f t="shared" si="132"/>
        <v>0</v>
      </c>
      <c r="FS97">
        <v>0</v>
      </c>
      <c r="FX97">
        <v>0</v>
      </c>
      <c r="FY97">
        <v>0</v>
      </c>
      <c r="GA97" t="s">
        <v>6</v>
      </c>
      <c r="GD97">
        <v>1</v>
      </c>
      <c r="GF97">
        <v>795389266</v>
      </c>
      <c r="GG97">
        <v>2</v>
      </c>
      <c r="GH97">
        <v>2</v>
      </c>
      <c r="GI97">
        <v>-2</v>
      </c>
      <c r="GJ97">
        <v>0</v>
      </c>
      <c r="GK97">
        <v>0</v>
      </c>
      <c r="GL97">
        <f t="shared" si="133"/>
        <v>0</v>
      </c>
      <c r="GM97">
        <f t="shared" si="134"/>
        <v>282</v>
      </c>
      <c r="GN97">
        <f t="shared" si="135"/>
        <v>282</v>
      </c>
      <c r="GO97">
        <f t="shared" si="136"/>
        <v>0</v>
      </c>
      <c r="GP97">
        <f t="shared" si="137"/>
        <v>0</v>
      </c>
      <c r="GR97">
        <v>0</v>
      </c>
      <c r="GS97">
        <v>2</v>
      </c>
      <c r="GT97">
        <v>0</v>
      </c>
      <c r="GU97" t="s">
        <v>6</v>
      </c>
      <c r="GV97">
        <f t="shared" si="138"/>
        <v>0</v>
      </c>
      <c r="GW97">
        <v>1</v>
      </c>
      <c r="GX97">
        <f t="shared" si="139"/>
        <v>0</v>
      </c>
      <c r="HA97">
        <v>0</v>
      </c>
      <c r="HB97">
        <v>0</v>
      </c>
      <c r="HC97">
        <f t="shared" si="140"/>
        <v>0</v>
      </c>
      <c r="HE97" t="s">
        <v>6</v>
      </c>
      <c r="HF97" t="s">
        <v>6</v>
      </c>
      <c r="HM97" t="s">
        <v>6</v>
      </c>
      <c r="HN97" t="s">
        <v>6</v>
      </c>
      <c r="HO97" t="s">
        <v>6</v>
      </c>
      <c r="HP97" t="s">
        <v>6</v>
      </c>
      <c r="HQ97" t="s">
        <v>6</v>
      </c>
      <c r="IK97">
        <v>0</v>
      </c>
    </row>
    <row r="98" spans="1:255" x14ac:dyDescent="0.2">
      <c r="A98" s="2">
        <v>17</v>
      </c>
      <c r="B98" s="2">
        <v>1</v>
      </c>
      <c r="C98" s="2">
        <f>ROW(SmtRes!A242)</f>
        <v>242</v>
      </c>
      <c r="D98" s="2">
        <f>ROW(EtalonRes!A242)</f>
        <v>242</v>
      </c>
      <c r="E98" s="2" t="s">
        <v>133</v>
      </c>
      <c r="F98" s="2" t="s">
        <v>134</v>
      </c>
      <c r="G98" s="2" t="s">
        <v>135</v>
      </c>
      <c r="H98" s="2" t="s">
        <v>29</v>
      </c>
      <c r="I98" s="2">
        <f>ROUND(150/100,9)</f>
        <v>1.5</v>
      </c>
      <c r="J98" s="2">
        <v>0</v>
      </c>
      <c r="K98" s="2">
        <f>ROUND(150/100,9)</f>
        <v>1.5</v>
      </c>
      <c r="L98" s="2"/>
      <c r="M98" s="2"/>
      <c r="N98" s="2"/>
      <c r="O98" s="2">
        <f t="shared" si="101"/>
        <v>265</v>
      </c>
      <c r="P98" s="2">
        <f t="shared" si="102"/>
        <v>70</v>
      </c>
      <c r="Q98" s="2">
        <f t="shared" si="103"/>
        <v>30</v>
      </c>
      <c r="R98" s="2">
        <f t="shared" si="104"/>
        <v>4</v>
      </c>
      <c r="S98" s="2">
        <f t="shared" si="105"/>
        <v>165</v>
      </c>
      <c r="T98" s="2">
        <f t="shared" si="106"/>
        <v>0</v>
      </c>
      <c r="U98" s="2">
        <f t="shared" si="107"/>
        <v>17.52</v>
      </c>
      <c r="V98" s="2">
        <f t="shared" si="108"/>
        <v>0.33</v>
      </c>
      <c r="W98" s="2">
        <f t="shared" si="109"/>
        <v>0</v>
      </c>
      <c r="X98" s="2">
        <f t="shared" si="110"/>
        <v>164</v>
      </c>
      <c r="Y98" s="2">
        <f t="shared" si="111"/>
        <v>86</v>
      </c>
      <c r="Z98" s="2"/>
      <c r="AA98" s="2">
        <v>41556122</v>
      </c>
      <c r="AB98" s="2">
        <f t="shared" si="112"/>
        <v>176.56</v>
      </c>
      <c r="AC98" s="2">
        <f t="shared" si="113"/>
        <v>46.85</v>
      </c>
      <c r="AD98" s="2">
        <f t="shared" si="114"/>
        <v>19.920000000000002</v>
      </c>
      <c r="AE98" s="2">
        <f t="shared" si="115"/>
        <v>2.77</v>
      </c>
      <c r="AF98" s="2">
        <f t="shared" si="116"/>
        <v>109.79</v>
      </c>
      <c r="AG98" s="2">
        <f t="shared" si="117"/>
        <v>0</v>
      </c>
      <c r="AH98" s="2">
        <f t="shared" si="118"/>
        <v>11.68</v>
      </c>
      <c r="AI98" s="2">
        <f t="shared" si="119"/>
        <v>0.22</v>
      </c>
      <c r="AJ98" s="2">
        <f t="shared" si="120"/>
        <v>0</v>
      </c>
      <c r="AK98" s="2">
        <v>176.56</v>
      </c>
      <c r="AL98" s="2">
        <v>46.85</v>
      </c>
      <c r="AM98" s="2">
        <v>19.920000000000002</v>
      </c>
      <c r="AN98" s="2">
        <v>2.77</v>
      </c>
      <c r="AO98" s="2">
        <v>109.79</v>
      </c>
      <c r="AP98" s="2">
        <v>0</v>
      </c>
      <c r="AQ98" s="2">
        <v>11.68</v>
      </c>
      <c r="AR98" s="2">
        <v>0.22</v>
      </c>
      <c r="AS98" s="2">
        <v>0</v>
      </c>
      <c r="AT98" s="2">
        <v>97</v>
      </c>
      <c r="AU98" s="2">
        <v>51</v>
      </c>
      <c r="AV98" s="2">
        <v>1</v>
      </c>
      <c r="AW98" s="2">
        <v>1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6</v>
      </c>
      <c r="BE98" s="2" t="s">
        <v>6</v>
      </c>
      <c r="BF98" s="2" t="s">
        <v>6</v>
      </c>
      <c r="BG98" s="2" t="s">
        <v>6</v>
      </c>
      <c r="BH98" s="2">
        <v>0</v>
      </c>
      <c r="BI98" s="2">
        <v>2</v>
      </c>
      <c r="BJ98" s="2" t="s">
        <v>136</v>
      </c>
      <c r="BK98" s="2"/>
      <c r="BL98" s="2"/>
      <c r="BM98" s="2">
        <v>108001</v>
      </c>
      <c r="BN98" s="2">
        <v>0</v>
      </c>
      <c r="BO98" s="2" t="s">
        <v>6</v>
      </c>
      <c r="BP98" s="2">
        <v>0</v>
      </c>
      <c r="BQ98" s="2">
        <v>3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6</v>
      </c>
      <c r="BZ98" s="2">
        <v>97</v>
      </c>
      <c r="CA98" s="2">
        <v>51</v>
      </c>
      <c r="CB98" s="2" t="s">
        <v>6</v>
      </c>
      <c r="CC98" s="2"/>
      <c r="CD98" s="2"/>
      <c r="CE98" s="2">
        <v>0</v>
      </c>
      <c r="CF98" s="2">
        <v>0</v>
      </c>
      <c r="CG98" s="2">
        <v>0</v>
      </c>
      <c r="CH98" s="2"/>
      <c r="CI98" s="2"/>
      <c r="CJ98" s="2"/>
      <c r="CK98" s="2"/>
      <c r="CL98" s="2"/>
      <c r="CM98" s="2">
        <v>0</v>
      </c>
      <c r="CN98" s="2" t="s">
        <v>6</v>
      </c>
      <c r="CO98" s="2">
        <v>0</v>
      </c>
      <c r="CP98" s="2">
        <f t="shared" si="121"/>
        <v>265</v>
      </c>
      <c r="CQ98" s="2">
        <f t="shared" si="122"/>
        <v>46.85</v>
      </c>
      <c r="CR98" s="2">
        <f t="shared" si="123"/>
        <v>19.920000000000002</v>
      </c>
      <c r="CS98" s="2">
        <f t="shared" si="124"/>
        <v>2.77</v>
      </c>
      <c r="CT98" s="2">
        <f t="shared" si="125"/>
        <v>109.79</v>
      </c>
      <c r="CU98" s="2">
        <f t="shared" si="126"/>
        <v>0</v>
      </c>
      <c r="CV98" s="2">
        <f t="shared" si="127"/>
        <v>11.68</v>
      </c>
      <c r="CW98" s="2">
        <f t="shared" si="128"/>
        <v>0.22</v>
      </c>
      <c r="CX98" s="2">
        <f t="shared" si="129"/>
        <v>0</v>
      </c>
      <c r="CY98" s="2">
        <f t="shared" si="130"/>
        <v>163.93</v>
      </c>
      <c r="CZ98" s="2">
        <f t="shared" si="131"/>
        <v>86.19</v>
      </c>
      <c r="DA98" s="2"/>
      <c r="DB98" s="2"/>
      <c r="DC98" s="2" t="s">
        <v>6</v>
      </c>
      <c r="DD98" s="2" t="s">
        <v>6</v>
      </c>
      <c r="DE98" s="2" t="s">
        <v>6</v>
      </c>
      <c r="DF98" s="2" t="s">
        <v>6</v>
      </c>
      <c r="DG98" s="2" t="s">
        <v>6</v>
      </c>
      <c r="DH98" s="2" t="s">
        <v>6</v>
      </c>
      <c r="DI98" s="2" t="s">
        <v>6</v>
      </c>
      <c r="DJ98" s="2" t="s">
        <v>6</v>
      </c>
      <c r="DK98" s="2" t="s">
        <v>6</v>
      </c>
      <c r="DL98" s="2" t="s">
        <v>6</v>
      </c>
      <c r="DM98" s="2" t="s">
        <v>6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1003</v>
      </c>
      <c r="DV98" s="2" t="s">
        <v>29</v>
      </c>
      <c r="DW98" s="2" t="s">
        <v>29</v>
      </c>
      <c r="DX98" s="2">
        <v>100</v>
      </c>
      <c r="DY98" s="2"/>
      <c r="DZ98" s="2" t="s">
        <v>6</v>
      </c>
      <c r="EA98" s="2" t="s">
        <v>6</v>
      </c>
      <c r="EB98" s="2" t="s">
        <v>6</v>
      </c>
      <c r="EC98" s="2" t="s">
        <v>6</v>
      </c>
      <c r="ED98" s="2"/>
      <c r="EE98" s="2">
        <v>41156807</v>
      </c>
      <c r="EF98" s="2">
        <v>3</v>
      </c>
      <c r="EG98" s="2" t="s">
        <v>20</v>
      </c>
      <c r="EH98" s="2">
        <v>0</v>
      </c>
      <c r="EI98" s="2" t="s">
        <v>6</v>
      </c>
      <c r="EJ98" s="2">
        <v>2</v>
      </c>
      <c r="EK98" s="2">
        <v>108001</v>
      </c>
      <c r="EL98" s="2" t="s">
        <v>21</v>
      </c>
      <c r="EM98" s="2" t="s">
        <v>22</v>
      </c>
      <c r="EN98" s="2"/>
      <c r="EO98" s="2" t="s">
        <v>6</v>
      </c>
      <c r="EP98" s="2"/>
      <c r="EQ98" s="2">
        <v>0</v>
      </c>
      <c r="ER98" s="2">
        <v>176.56</v>
      </c>
      <c r="ES98" s="2">
        <v>46.85</v>
      </c>
      <c r="ET98" s="2">
        <v>19.920000000000002</v>
      </c>
      <c r="EU98" s="2">
        <v>2.77</v>
      </c>
      <c r="EV98" s="2">
        <v>109.79</v>
      </c>
      <c r="EW98" s="2">
        <v>11.68</v>
      </c>
      <c r="EX98" s="2">
        <v>0.22</v>
      </c>
      <c r="EY98" s="2">
        <v>0</v>
      </c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f t="shared" si="132"/>
        <v>0</v>
      </c>
      <c r="FS98" s="2">
        <v>0</v>
      </c>
      <c r="FT98" s="2"/>
      <c r="FU98" s="2"/>
      <c r="FV98" s="2"/>
      <c r="FW98" s="2"/>
      <c r="FX98" s="2">
        <v>97</v>
      </c>
      <c r="FY98" s="2">
        <v>51</v>
      </c>
      <c r="FZ98" s="2"/>
      <c r="GA98" s="2" t="s">
        <v>6</v>
      </c>
      <c r="GB98" s="2"/>
      <c r="GC98" s="2"/>
      <c r="GD98" s="2">
        <v>1</v>
      </c>
      <c r="GE98" s="2"/>
      <c r="GF98" s="2">
        <v>4096018</v>
      </c>
      <c r="GG98" s="2">
        <v>2</v>
      </c>
      <c r="GH98" s="2">
        <v>1</v>
      </c>
      <c r="GI98" s="2">
        <v>-2</v>
      </c>
      <c r="GJ98" s="2">
        <v>0</v>
      </c>
      <c r="GK98" s="2">
        <v>0</v>
      </c>
      <c r="GL98" s="2">
        <f t="shared" si="133"/>
        <v>0</v>
      </c>
      <c r="GM98" s="2">
        <f t="shared" si="134"/>
        <v>515</v>
      </c>
      <c r="GN98" s="2">
        <f t="shared" si="135"/>
        <v>0</v>
      </c>
      <c r="GO98" s="2">
        <f t="shared" si="136"/>
        <v>515</v>
      </c>
      <c r="GP98" s="2">
        <f t="shared" si="137"/>
        <v>0</v>
      </c>
      <c r="GQ98" s="2"/>
      <c r="GR98" s="2">
        <v>0</v>
      </c>
      <c r="GS98" s="2">
        <v>3</v>
      </c>
      <c r="GT98" s="2">
        <v>0</v>
      </c>
      <c r="GU98" s="2" t="s">
        <v>6</v>
      </c>
      <c r="GV98" s="2">
        <f t="shared" si="138"/>
        <v>0</v>
      </c>
      <c r="GW98" s="2">
        <v>1</v>
      </c>
      <c r="GX98" s="2">
        <f t="shared" si="139"/>
        <v>0</v>
      </c>
      <c r="GY98" s="2"/>
      <c r="GZ98" s="2"/>
      <c r="HA98" s="2">
        <v>0</v>
      </c>
      <c r="HB98" s="2">
        <v>0</v>
      </c>
      <c r="HC98" s="2">
        <f t="shared" si="140"/>
        <v>0</v>
      </c>
      <c r="HD98" s="2"/>
      <c r="HE98" s="2" t="s">
        <v>6</v>
      </c>
      <c r="HF98" s="2" t="s">
        <v>6</v>
      </c>
      <c r="HG98" s="2"/>
      <c r="HH98" s="2"/>
      <c r="HI98" s="2"/>
      <c r="HJ98" s="2"/>
      <c r="HK98" s="2"/>
      <c r="HL98" s="2"/>
      <c r="HM98" s="2" t="s">
        <v>6</v>
      </c>
      <c r="HN98" s="2" t="s">
        <v>23</v>
      </c>
      <c r="HO98" s="2" t="s">
        <v>24</v>
      </c>
      <c r="HP98" s="2" t="s">
        <v>25</v>
      </c>
      <c r="HQ98" s="2" t="s">
        <v>25</v>
      </c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x14ac:dyDescent="0.2">
      <c r="A99">
        <v>17</v>
      </c>
      <c r="B99">
        <v>1</v>
      </c>
      <c r="C99">
        <f>ROW(SmtRes!A252)</f>
        <v>252</v>
      </c>
      <c r="D99">
        <f>ROW(EtalonRes!A252)</f>
        <v>252</v>
      </c>
      <c r="E99" t="s">
        <v>133</v>
      </c>
      <c r="F99" t="s">
        <v>134</v>
      </c>
      <c r="G99" t="s">
        <v>135</v>
      </c>
      <c r="H99" t="s">
        <v>29</v>
      </c>
      <c r="I99">
        <f>ROUND(150/100,9)</f>
        <v>1.5</v>
      </c>
      <c r="J99">
        <v>0</v>
      </c>
      <c r="K99">
        <f>ROUND(150/100,9)</f>
        <v>1.5</v>
      </c>
      <c r="O99">
        <f t="shared" si="101"/>
        <v>265</v>
      </c>
      <c r="P99">
        <f t="shared" si="102"/>
        <v>70</v>
      </c>
      <c r="Q99">
        <f t="shared" si="103"/>
        <v>30</v>
      </c>
      <c r="R99">
        <f t="shared" si="104"/>
        <v>4</v>
      </c>
      <c r="S99">
        <f t="shared" si="105"/>
        <v>165</v>
      </c>
      <c r="T99">
        <f t="shared" si="106"/>
        <v>0</v>
      </c>
      <c r="U99">
        <f t="shared" si="107"/>
        <v>17.52</v>
      </c>
      <c r="V99">
        <f t="shared" si="108"/>
        <v>0.33</v>
      </c>
      <c r="W99">
        <f t="shared" si="109"/>
        <v>0</v>
      </c>
      <c r="X99">
        <f t="shared" si="110"/>
        <v>164</v>
      </c>
      <c r="Y99">
        <f t="shared" si="111"/>
        <v>86</v>
      </c>
      <c r="AA99">
        <v>41556121</v>
      </c>
      <c r="AB99">
        <f t="shared" si="112"/>
        <v>176.56</v>
      </c>
      <c r="AC99">
        <f t="shared" si="113"/>
        <v>46.85</v>
      </c>
      <c r="AD99">
        <f t="shared" si="114"/>
        <v>19.920000000000002</v>
      </c>
      <c r="AE99">
        <f t="shared" si="115"/>
        <v>2.77</v>
      </c>
      <c r="AF99">
        <f t="shared" si="116"/>
        <v>109.79</v>
      </c>
      <c r="AG99">
        <f t="shared" si="117"/>
        <v>0</v>
      </c>
      <c r="AH99">
        <f t="shared" si="118"/>
        <v>11.68</v>
      </c>
      <c r="AI99">
        <f t="shared" si="119"/>
        <v>0.22</v>
      </c>
      <c r="AJ99">
        <f t="shared" si="120"/>
        <v>0</v>
      </c>
      <c r="AK99">
        <v>176.56</v>
      </c>
      <c r="AL99">
        <v>46.85</v>
      </c>
      <c r="AM99">
        <v>19.920000000000002</v>
      </c>
      <c r="AN99">
        <v>2.77</v>
      </c>
      <c r="AO99">
        <v>109.79</v>
      </c>
      <c r="AP99">
        <v>0</v>
      </c>
      <c r="AQ99">
        <v>11.68</v>
      </c>
      <c r="AR99">
        <v>0.22</v>
      </c>
      <c r="AS99">
        <v>0</v>
      </c>
      <c r="AT99">
        <v>97</v>
      </c>
      <c r="AU99">
        <v>51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6</v>
      </c>
      <c r="BE99" t="s">
        <v>6</v>
      </c>
      <c r="BF99" t="s">
        <v>6</v>
      </c>
      <c r="BG99" t="s">
        <v>6</v>
      </c>
      <c r="BH99">
        <v>0</v>
      </c>
      <c r="BI99">
        <v>2</v>
      </c>
      <c r="BJ99" t="s">
        <v>136</v>
      </c>
      <c r="BM99">
        <v>108001</v>
      </c>
      <c r="BN99">
        <v>0</v>
      </c>
      <c r="BO99" t="s">
        <v>6</v>
      </c>
      <c r="BP99">
        <v>0</v>
      </c>
      <c r="BQ99">
        <v>3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97</v>
      </c>
      <c r="CA99">
        <v>51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121"/>
        <v>265</v>
      </c>
      <c r="CQ99">
        <f t="shared" si="122"/>
        <v>46.85</v>
      </c>
      <c r="CR99">
        <f t="shared" si="123"/>
        <v>19.920000000000002</v>
      </c>
      <c r="CS99">
        <f t="shared" si="124"/>
        <v>2.77</v>
      </c>
      <c r="CT99">
        <f t="shared" si="125"/>
        <v>109.79</v>
      </c>
      <c r="CU99">
        <f t="shared" si="126"/>
        <v>0</v>
      </c>
      <c r="CV99">
        <f t="shared" si="127"/>
        <v>11.68</v>
      </c>
      <c r="CW99">
        <f t="shared" si="128"/>
        <v>0.22</v>
      </c>
      <c r="CX99">
        <f t="shared" si="129"/>
        <v>0</v>
      </c>
      <c r="CY99">
        <f t="shared" si="130"/>
        <v>163.93</v>
      </c>
      <c r="CZ99">
        <f t="shared" si="131"/>
        <v>86.19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1003</v>
      </c>
      <c r="DV99" t="s">
        <v>29</v>
      </c>
      <c r="DW99" t="s">
        <v>29</v>
      </c>
      <c r="DX99">
        <v>100</v>
      </c>
      <c r="DZ99" t="s">
        <v>6</v>
      </c>
      <c r="EA99" t="s">
        <v>6</v>
      </c>
      <c r="EB99" t="s">
        <v>6</v>
      </c>
      <c r="EC99" t="s">
        <v>6</v>
      </c>
      <c r="EE99">
        <v>41156807</v>
      </c>
      <c r="EF99">
        <v>3</v>
      </c>
      <c r="EG99" t="s">
        <v>20</v>
      </c>
      <c r="EH99">
        <v>0</v>
      </c>
      <c r="EI99" t="s">
        <v>6</v>
      </c>
      <c r="EJ99">
        <v>2</v>
      </c>
      <c r="EK99">
        <v>108001</v>
      </c>
      <c r="EL99" t="s">
        <v>21</v>
      </c>
      <c r="EM99" t="s">
        <v>22</v>
      </c>
      <c r="EO99" t="s">
        <v>6</v>
      </c>
      <c r="EQ99">
        <v>0</v>
      </c>
      <c r="ER99">
        <v>176.56</v>
      </c>
      <c r="ES99">
        <v>46.85</v>
      </c>
      <c r="ET99">
        <v>19.920000000000002</v>
      </c>
      <c r="EU99">
        <v>2.77</v>
      </c>
      <c r="EV99">
        <v>109.79</v>
      </c>
      <c r="EW99">
        <v>11.68</v>
      </c>
      <c r="EX99">
        <v>0.22</v>
      </c>
      <c r="EY99">
        <v>0</v>
      </c>
      <c r="FQ99">
        <v>0</v>
      </c>
      <c r="FR99">
        <f t="shared" si="132"/>
        <v>0</v>
      </c>
      <c r="FS99">
        <v>0</v>
      </c>
      <c r="FX99">
        <v>97</v>
      </c>
      <c r="FY99">
        <v>51</v>
      </c>
      <c r="GA99" t="s">
        <v>6</v>
      </c>
      <c r="GD99">
        <v>1</v>
      </c>
      <c r="GF99">
        <v>4096018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133"/>
        <v>0</v>
      </c>
      <c r="GM99">
        <f t="shared" si="134"/>
        <v>515</v>
      </c>
      <c r="GN99">
        <f t="shared" si="135"/>
        <v>0</v>
      </c>
      <c r="GO99">
        <f t="shared" si="136"/>
        <v>515</v>
      </c>
      <c r="GP99">
        <f t="shared" si="137"/>
        <v>0</v>
      </c>
      <c r="GR99">
        <v>0</v>
      </c>
      <c r="GS99">
        <v>3</v>
      </c>
      <c r="GT99">
        <v>0</v>
      </c>
      <c r="GU99" t="s">
        <v>6</v>
      </c>
      <c r="GV99">
        <f t="shared" si="138"/>
        <v>0</v>
      </c>
      <c r="GW99">
        <v>1</v>
      </c>
      <c r="GX99">
        <f t="shared" si="139"/>
        <v>0</v>
      </c>
      <c r="HA99">
        <v>0</v>
      </c>
      <c r="HB99">
        <v>0</v>
      </c>
      <c r="HC99">
        <f t="shared" si="140"/>
        <v>0</v>
      </c>
      <c r="HE99" t="s">
        <v>6</v>
      </c>
      <c r="HF99" t="s">
        <v>6</v>
      </c>
      <c r="HM99" t="s">
        <v>6</v>
      </c>
      <c r="HN99" t="s">
        <v>23</v>
      </c>
      <c r="HO99" t="s">
        <v>24</v>
      </c>
      <c r="HP99" t="s">
        <v>25</v>
      </c>
      <c r="HQ99" t="s">
        <v>25</v>
      </c>
      <c r="IK99">
        <v>0</v>
      </c>
    </row>
    <row r="100" spans="1:255" x14ac:dyDescent="0.2">
      <c r="A100" s="2">
        <v>17</v>
      </c>
      <c r="B100" s="2">
        <v>1</v>
      </c>
      <c r="C100" s="2"/>
      <c r="D100" s="2"/>
      <c r="E100" s="2" t="s">
        <v>137</v>
      </c>
      <c r="F100" s="2" t="s">
        <v>41</v>
      </c>
      <c r="G100" s="2" t="s">
        <v>138</v>
      </c>
      <c r="H100" s="2" t="s">
        <v>87</v>
      </c>
      <c r="I100" s="2">
        <v>155</v>
      </c>
      <c r="J100" s="2">
        <v>0</v>
      </c>
      <c r="K100" s="2">
        <v>155</v>
      </c>
      <c r="L100" s="2"/>
      <c r="M100" s="2"/>
      <c r="N100" s="2"/>
      <c r="O100" s="2">
        <f t="shared" si="101"/>
        <v>59689</v>
      </c>
      <c r="P100" s="2">
        <f t="shared" si="102"/>
        <v>59689</v>
      </c>
      <c r="Q100" s="2">
        <f t="shared" si="103"/>
        <v>0</v>
      </c>
      <c r="R100" s="2">
        <f t="shared" si="104"/>
        <v>0</v>
      </c>
      <c r="S100" s="2">
        <f t="shared" si="105"/>
        <v>0</v>
      </c>
      <c r="T100" s="2">
        <f t="shared" si="106"/>
        <v>0</v>
      </c>
      <c r="U100" s="2">
        <f t="shared" si="107"/>
        <v>0</v>
      </c>
      <c r="V100" s="2">
        <f t="shared" si="108"/>
        <v>0</v>
      </c>
      <c r="W100" s="2">
        <f t="shared" si="109"/>
        <v>0</v>
      </c>
      <c r="X100" s="2">
        <f t="shared" si="110"/>
        <v>0</v>
      </c>
      <c r="Y100" s="2">
        <f t="shared" si="111"/>
        <v>0</v>
      </c>
      <c r="Z100" s="2"/>
      <c r="AA100" s="2">
        <v>41556122</v>
      </c>
      <c r="AB100" s="2">
        <f t="shared" si="112"/>
        <v>385.09</v>
      </c>
      <c r="AC100" s="2">
        <f t="shared" si="113"/>
        <v>385.09</v>
      </c>
      <c r="AD100" s="2">
        <f t="shared" si="114"/>
        <v>0</v>
      </c>
      <c r="AE100" s="2">
        <f t="shared" si="115"/>
        <v>0</v>
      </c>
      <c r="AF100" s="2">
        <f t="shared" si="116"/>
        <v>0</v>
      </c>
      <c r="AG100" s="2">
        <f t="shared" si="117"/>
        <v>0</v>
      </c>
      <c r="AH100" s="2">
        <f t="shared" si="118"/>
        <v>0</v>
      </c>
      <c r="AI100" s="2">
        <f t="shared" si="119"/>
        <v>0</v>
      </c>
      <c r="AJ100" s="2">
        <f t="shared" si="120"/>
        <v>0</v>
      </c>
      <c r="AK100" s="2">
        <v>385.09</v>
      </c>
      <c r="AL100" s="2">
        <v>385.09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1</v>
      </c>
      <c r="AW100" s="2">
        <v>1</v>
      </c>
      <c r="AX100" s="2"/>
      <c r="AY100" s="2"/>
      <c r="AZ100" s="2">
        <v>1</v>
      </c>
      <c r="BA100" s="2">
        <v>1</v>
      </c>
      <c r="BB100" s="2">
        <v>1</v>
      </c>
      <c r="BC100" s="2">
        <v>1</v>
      </c>
      <c r="BD100" s="2" t="s">
        <v>6</v>
      </c>
      <c r="BE100" s="2" t="s">
        <v>6</v>
      </c>
      <c r="BF100" s="2" t="s">
        <v>6</v>
      </c>
      <c r="BG100" s="2" t="s">
        <v>6</v>
      </c>
      <c r="BH100" s="2">
        <v>3</v>
      </c>
      <c r="BI100" s="2">
        <v>1</v>
      </c>
      <c r="BJ100" s="2" t="s">
        <v>41</v>
      </c>
      <c r="BK100" s="2"/>
      <c r="BL100" s="2"/>
      <c r="BM100" s="2">
        <v>500003</v>
      </c>
      <c r="BN100" s="2">
        <v>0</v>
      </c>
      <c r="BO100" s="2" t="s">
        <v>6</v>
      </c>
      <c r="BP100" s="2">
        <v>0</v>
      </c>
      <c r="BQ100" s="2">
        <v>13</v>
      </c>
      <c r="BR100" s="2">
        <v>0</v>
      </c>
      <c r="BS100" s="2">
        <v>1</v>
      </c>
      <c r="BT100" s="2">
        <v>1</v>
      </c>
      <c r="BU100" s="2">
        <v>1</v>
      </c>
      <c r="BV100" s="2">
        <v>1</v>
      </c>
      <c r="BW100" s="2">
        <v>1</v>
      </c>
      <c r="BX100" s="2">
        <v>1</v>
      </c>
      <c r="BY100" s="2" t="s">
        <v>6</v>
      </c>
      <c r="BZ100" s="2">
        <v>0</v>
      </c>
      <c r="CA100" s="2">
        <v>0</v>
      </c>
      <c r="CB100" s="2" t="s">
        <v>6</v>
      </c>
      <c r="CC100" s="2"/>
      <c r="CD100" s="2"/>
      <c r="CE100" s="2">
        <v>0</v>
      </c>
      <c r="CF100" s="2">
        <v>0</v>
      </c>
      <c r="CG100" s="2">
        <v>0</v>
      </c>
      <c r="CH100" s="2"/>
      <c r="CI100" s="2"/>
      <c r="CJ100" s="2"/>
      <c r="CK100" s="2"/>
      <c r="CL100" s="2"/>
      <c r="CM100" s="2">
        <v>0</v>
      </c>
      <c r="CN100" s="2" t="s">
        <v>6</v>
      </c>
      <c r="CO100" s="2">
        <v>0</v>
      </c>
      <c r="CP100" s="2">
        <f t="shared" si="121"/>
        <v>59689</v>
      </c>
      <c r="CQ100" s="2">
        <f t="shared" si="122"/>
        <v>385.09</v>
      </c>
      <c r="CR100" s="2">
        <f t="shared" si="123"/>
        <v>0</v>
      </c>
      <c r="CS100" s="2">
        <f t="shared" si="124"/>
        <v>0</v>
      </c>
      <c r="CT100" s="2">
        <f t="shared" si="125"/>
        <v>0</v>
      </c>
      <c r="CU100" s="2">
        <f t="shared" si="126"/>
        <v>0</v>
      </c>
      <c r="CV100" s="2">
        <f t="shared" si="127"/>
        <v>0</v>
      </c>
      <c r="CW100" s="2">
        <f t="shared" si="128"/>
        <v>0</v>
      </c>
      <c r="CX100" s="2">
        <f t="shared" si="129"/>
        <v>0</v>
      </c>
      <c r="CY100" s="2">
        <f t="shared" si="130"/>
        <v>0</v>
      </c>
      <c r="CZ100" s="2">
        <f t="shared" si="131"/>
        <v>0</v>
      </c>
      <c r="DA100" s="2"/>
      <c r="DB100" s="2"/>
      <c r="DC100" s="2" t="s">
        <v>6</v>
      </c>
      <c r="DD100" s="2" t="s">
        <v>6</v>
      </c>
      <c r="DE100" s="2" t="s">
        <v>6</v>
      </c>
      <c r="DF100" s="2" t="s">
        <v>6</v>
      </c>
      <c r="DG100" s="2" t="s">
        <v>6</v>
      </c>
      <c r="DH100" s="2" t="s">
        <v>6</v>
      </c>
      <c r="DI100" s="2" t="s">
        <v>6</v>
      </c>
      <c r="DJ100" s="2" t="s">
        <v>6</v>
      </c>
      <c r="DK100" s="2" t="s">
        <v>6</v>
      </c>
      <c r="DL100" s="2" t="s">
        <v>6</v>
      </c>
      <c r="DM100" s="2" t="s">
        <v>6</v>
      </c>
      <c r="DN100" s="2">
        <v>0</v>
      </c>
      <c r="DO100" s="2">
        <v>0</v>
      </c>
      <c r="DP100" s="2">
        <v>1</v>
      </c>
      <c r="DQ100" s="2">
        <v>1</v>
      </c>
      <c r="DR100" s="2"/>
      <c r="DS100" s="2"/>
      <c r="DT100" s="2"/>
      <c r="DU100" s="2">
        <v>1003</v>
      </c>
      <c r="DV100" s="2" t="s">
        <v>87</v>
      </c>
      <c r="DW100" s="2" t="s">
        <v>87</v>
      </c>
      <c r="DX100" s="2">
        <v>1</v>
      </c>
      <c r="DY100" s="2"/>
      <c r="DZ100" s="2" t="s">
        <v>6</v>
      </c>
      <c r="EA100" s="2" t="s">
        <v>6</v>
      </c>
      <c r="EB100" s="2" t="s">
        <v>6</v>
      </c>
      <c r="EC100" s="2" t="s">
        <v>6</v>
      </c>
      <c r="ED100" s="2"/>
      <c r="EE100" s="2">
        <v>41157063</v>
      </c>
      <c r="EF100" s="2">
        <v>13</v>
      </c>
      <c r="EG100" s="2" t="s">
        <v>43</v>
      </c>
      <c r="EH100" s="2">
        <v>0</v>
      </c>
      <c r="EI100" s="2" t="s">
        <v>6</v>
      </c>
      <c r="EJ100" s="2">
        <v>1</v>
      </c>
      <c r="EK100" s="2">
        <v>500003</v>
      </c>
      <c r="EL100" s="2" t="s">
        <v>44</v>
      </c>
      <c r="EM100" s="2" t="s">
        <v>45</v>
      </c>
      <c r="EN100" s="2"/>
      <c r="EO100" s="2" t="s">
        <v>6</v>
      </c>
      <c r="EP100" s="2"/>
      <c r="EQ100" s="2">
        <v>2097152</v>
      </c>
      <c r="ER100" s="2">
        <v>385.09</v>
      </c>
      <c r="ES100" s="2">
        <v>385.09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>
        <v>0</v>
      </c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>
        <v>0</v>
      </c>
      <c r="FR100" s="2">
        <f t="shared" si="132"/>
        <v>0</v>
      </c>
      <c r="FS100" s="2">
        <v>0</v>
      </c>
      <c r="FT100" s="2"/>
      <c r="FU100" s="2"/>
      <c r="FV100" s="2"/>
      <c r="FW100" s="2"/>
      <c r="FX100" s="2">
        <v>0</v>
      </c>
      <c r="FY100" s="2">
        <v>0</v>
      </c>
      <c r="FZ100" s="2"/>
      <c r="GA100" s="2" t="s">
        <v>6</v>
      </c>
      <c r="GB100" s="2"/>
      <c r="GC100" s="2"/>
      <c r="GD100" s="2">
        <v>1</v>
      </c>
      <c r="GE100" s="2"/>
      <c r="GF100" s="2">
        <v>1529247518</v>
      </c>
      <c r="GG100" s="2">
        <v>2</v>
      </c>
      <c r="GH100" s="2">
        <v>2</v>
      </c>
      <c r="GI100" s="2">
        <v>-2</v>
      </c>
      <c r="GJ100" s="2">
        <v>0</v>
      </c>
      <c r="GK100" s="2">
        <v>0</v>
      </c>
      <c r="GL100" s="2">
        <f t="shared" si="133"/>
        <v>0</v>
      </c>
      <c r="GM100" s="2">
        <f t="shared" si="134"/>
        <v>59689</v>
      </c>
      <c r="GN100" s="2">
        <f t="shared" si="135"/>
        <v>59689</v>
      </c>
      <c r="GO100" s="2">
        <f t="shared" si="136"/>
        <v>0</v>
      </c>
      <c r="GP100" s="2">
        <f t="shared" si="137"/>
        <v>0</v>
      </c>
      <c r="GQ100" s="2"/>
      <c r="GR100" s="2">
        <v>0</v>
      </c>
      <c r="GS100" s="2">
        <v>2</v>
      </c>
      <c r="GT100" s="2">
        <v>0</v>
      </c>
      <c r="GU100" s="2" t="s">
        <v>6</v>
      </c>
      <c r="GV100" s="2">
        <f t="shared" si="138"/>
        <v>0</v>
      </c>
      <c r="GW100" s="2">
        <v>1</v>
      </c>
      <c r="GX100" s="2">
        <f t="shared" si="139"/>
        <v>0</v>
      </c>
      <c r="GY100" s="2"/>
      <c r="GZ100" s="2"/>
      <c r="HA100" s="2">
        <v>0</v>
      </c>
      <c r="HB100" s="2">
        <v>0</v>
      </c>
      <c r="HC100" s="2">
        <f t="shared" si="140"/>
        <v>0</v>
      </c>
      <c r="HD100" s="2"/>
      <c r="HE100" s="2" t="s">
        <v>6</v>
      </c>
      <c r="HF100" s="2" t="s">
        <v>6</v>
      </c>
      <c r="HG100" s="2"/>
      <c r="HH100" s="2"/>
      <c r="HI100" s="2"/>
      <c r="HJ100" s="2"/>
      <c r="HK100" s="2"/>
      <c r="HL100" s="2"/>
      <c r="HM100" s="2" t="s">
        <v>6</v>
      </c>
      <c r="HN100" s="2" t="s">
        <v>6</v>
      </c>
      <c r="HO100" s="2" t="s">
        <v>6</v>
      </c>
      <c r="HP100" s="2" t="s">
        <v>6</v>
      </c>
      <c r="HQ100" s="2" t="s">
        <v>6</v>
      </c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x14ac:dyDescent="0.2">
      <c r="A101">
        <v>17</v>
      </c>
      <c r="B101">
        <v>1</v>
      </c>
      <c r="E101" t="s">
        <v>137</v>
      </c>
      <c r="F101" t="s">
        <v>41</v>
      </c>
      <c r="G101" t="s">
        <v>138</v>
      </c>
      <c r="H101" t="s">
        <v>87</v>
      </c>
      <c r="I101">
        <v>155</v>
      </c>
      <c r="J101">
        <v>0</v>
      </c>
      <c r="K101">
        <v>155</v>
      </c>
      <c r="O101">
        <f t="shared" si="101"/>
        <v>59689</v>
      </c>
      <c r="P101">
        <f t="shared" si="102"/>
        <v>59689</v>
      </c>
      <c r="Q101">
        <f t="shared" si="103"/>
        <v>0</v>
      </c>
      <c r="R101">
        <f t="shared" si="104"/>
        <v>0</v>
      </c>
      <c r="S101">
        <f t="shared" si="105"/>
        <v>0</v>
      </c>
      <c r="T101">
        <f t="shared" si="106"/>
        <v>0</v>
      </c>
      <c r="U101">
        <f t="shared" si="107"/>
        <v>0</v>
      </c>
      <c r="V101">
        <f t="shared" si="108"/>
        <v>0</v>
      </c>
      <c r="W101">
        <f t="shared" si="109"/>
        <v>0</v>
      </c>
      <c r="X101">
        <f t="shared" si="110"/>
        <v>0</v>
      </c>
      <c r="Y101">
        <f t="shared" si="111"/>
        <v>0</v>
      </c>
      <c r="AA101">
        <v>41556121</v>
      </c>
      <c r="AB101">
        <f t="shared" si="112"/>
        <v>385.09</v>
      </c>
      <c r="AC101">
        <f t="shared" si="113"/>
        <v>385.09</v>
      </c>
      <c r="AD101">
        <f t="shared" si="114"/>
        <v>0</v>
      </c>
      <c r="AE101">
        <f t="shared" si="115"/>
        <v>0</v>
      </c>
      <c r="AF101">
        <f t="shared" si="116"/>
        <v>0</v>
      </c>
      <c r="AG101">
        <f t="shared" si="117"/>
        <v>0</v>
      </c>
      <c r="AH101">
        <f t="shared" si="118"/>
        <v>0</v>
      </c>
      <c r="AI101">
        <f t="shared" si="119"/>
        <v>0</v>
      </c>
      <c r="AJ101">
        <f t="shared" si="120"/>
        <v>0</v>
      </c>
      <c r="AK101">
        <v>385.09</v>
      </c>
      <c r="AL101">
        <v>385.09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1</v>
      </c>
      <c r="BJ101" t="s">
        <v>41</v>
      </c>
      <c r="BM101">
        <v>500003</v>
      </c>
      <c r="BN101">
        <v>0</v>
      </c>
      <c r="BO101" t="s">
        <v>6</v>
      </c>
      <c r="BP101">
        <v>0</v>
      </c>
      <c r="BQ101">
        <v>13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0</v>
      </c>
      <c r="CA101">
        <v>0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121"/>
        <v>59689</v>
      </c>
      <c r="CQ101">
        <f t="shared" si="122"/>
        <v>385.09</v>
      </c>
      <c r="CR101">
        <f t="shared" si="123"/>
        <v>0</v>
      </c>
      <c r="CS101">
        <f t="shared" si="124"/>
        <v>0</v>
      </c>
      <c r="CT101">
        <f t="shared" si="125"/>
        <v>0</v>
      </c>
      <c r="CU101">
        <f t="shared" si="126"/>
        <v>0</v>
      </c>
      <c r="CV101">
        <f t="shared" si="127"/>
        <v>0</v>
      </c>
      <c r="CW101">
        <f t="shared" si="128"/>
        <v>0</v>
      </c>
      <c r="CX101">
        <f t="shared" si="129"/>
        <v>0</v>
      </c>
      <c r="CY101">
        <f t="shared" si="130"/>
        <v>0</v>
      </c>
      <c r="CZ101">
        <f t="shared" si="131"/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1003</v>
      </c>
      <c r="DV101" t="s">
        <v>87</v>
      </c>
      <c r="DW101" t="s">
        <v>87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41157063</v>
      </c>
      <c r="EF101">
        <v>13</v>
      </c>
      <c r="EG101" t="s">
        <v>43</v>
      </c>
      <c r="EH101">
        <v>0</v>
      </c>
      <c r="EI101" t="s">
        <v>6</v>
      </c>
      <c r="EJ101">
        <v>1</v>
      </c>
      <c r="EK101">
        <v>500003</v>
      </c>
      <c r="EL101" t="s">
        <v>44</v>
      </c>
      <c r="EM101" t="s">
        <v>45</v>
      </c>
      <c r="EO101" t="s">
        <v>6</v>
      </c>
      <c r="EQ101">
        <v>2097152</v>
      </c>
      <c r="ER101">
        <v>385.09</v>
      </c>
      <c r="ES101">
        <v>385.09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FQ101">
        <v>0</v>
      </c>
      <c r="FR101">
        <f t="shared" si="132"/>
        <v>0</v>
      </c>
      <c r="FS101">
        <v>0</v>
      </c>
      <c r="FX101">
        <v>0</v>
      </c>
      <c r="FY101">
        <v>0</v>
      </c>
      <c r="GA101" t="s">
        <v>6</v>
      </c>
      <c r="GD101">
        <v>1</v>
      </c>
      <c r="GF101">
        <v>1529247518</v>
      </c>
      <c r="GG101">
        <v>2</v>
      </c>
      <c r="GH101">
        <v>2</v>
      </c>
      <c r="GI101">
        <v>-2</v>
      </c>
      <c r="GJ101">
        <v>0</v>
      </c>
      <c r="GK101">
        <v>0</v>
      </c>
      <c r="GL101">
        <f t="shared" si="133"/>
        <v>0</v>
      </c>
      <c r="GM101">
        <f t="shared" si="134"/>
        <v>59689</v>
      </c>
      <c r="GN101">
        <f t="shared" si="135"/>
        <v>59689</v>
      </c>
      <c r="GO101">
        <f t="shared" si="136"/>
        <v>0</v>
      </c>
      <c r="GP101">
        <f t="shared" si="137"/>
        <v>0</v>
      </c>
      <c r="GR101">
        <v>0</v>
      </c>
      <c r="GS101">
        <v>2</v>
      </c>
      <c r="GT101">
        <v>0</v>
      </c>
      <c r="GU101" t="s">
        <v>6</v>
      </c>
      <c r="GV101">
        <f t="shared" si="138"/>
        <v>0</v>
      </c>
      <c r="GW101">
        <v>1</v>
      </c>
      <c r="GX101">
        <f t="shared" si="139"/>
        <v>0</v>
      </c>
      <c r="HA101">
        <v>0</v>
      </c>
      <c r="HB101">
        <v>0</v>
      </c>
      <c r="HC101">
        <f t="shared" si="140"/>
        <v>0</v>
      </c>
      <c r="HE101" t="s">
        <v>6</v>
      </c>
      <c r="HF101" t="s">
        <v>6</v>
      </c>
      <c r="HM101" t="s">
        <v>6</v>
      </c>
      <c r="HN101" t="s">
        <v>6</v>
      </c>
      <c r="HO101" t="s">
        <v>6</v>
      </c>
      <c r="HP101" t="s">
        <v>6</v>
      </c>
      <c r="HQ101" t="s">
        <v>6</v>
      </c>
      <c r="IK101">
        <v>0</v>
      </c>
    </row>
    <row r="102" spans="1:255" x14ac:dyDescent="0.2">
      <c r="A102" s="2">
        <v>17</v>
      </c>
      <c r="B102" s="2">
        <v>1</v>
      </c>
      <c r="C102" s="2">
        <f>ROW(SmtRes!A260)</f>
        <v>260</v>
      </c>
      <c r="D102" s="2">
        <f>ROW(EtalonRes!A260)</f>
        <v>260</v>
      </c>
      <c r="E102" s="2" t="s">
        <v>139</v>
      </c>
      <c r="F102" s="2" t="s">
        <v>140</v>
      </c>
      <c r="G102" s="2" t="s">
        <v>141</v>
      </c>
      <c r="H102" s="2" t="s">
        <v>29</v>
      </c>
      <c r="I102" s="2">
        <f>ROUND(150/100,9)</f>
        <v>1.5</v>
      </c>
      <c r="J102" s="2">
        <v>0</v>
      </c>
      <c r="K102" s="2">
        <f>ROUND(150/100,9)</f>
        <v>1.5</v>
      </c>
      <c r="L102" s="2"/>
      <c r="M102" s="2"/>
      <c r="N102" s="2"/>
      <c r="O102" s="2">
        <f t="shared" si="101"/>
        <v>50</v>
      </c>
      <c r="P102" s="2">
        <f t="shared" si="102"/>
        <v>16</v>
      </c>
      <c r="Q102" s="2">
        <f t="shared" si="103"/>
        <v>5</v>
      </c>
      <c r="R102" s="2">
        <f t="shared" si="104"/>
        <v>1</v>
      </c>
      <c r="S102" s="2">
        <f t="shared" si="105"/>
        <v>29</v>
      </c>
      <c r="T102" s="2">
        <f t="shared" si="106"/>
        <v>0</v>
      </c>
      <c r="U102" s="2">
        <f t="shared" si="107"/>
        <v>3.09</v>
      </c>
      <c r="V102" s="2">
        <f t="shared" si="108"/>
        <v>0.06</v>
      </c>
      <c r="W102" s="2">
        <f t="shared" si="109"/>
        <v>0</v>
      </c>
      <c r="X102" s="2">
        <f t="shared" si="110"/>
        <v>29</v>
      </c>
      <c r="Y102" s="2">
        <f t="shared" si="111"/>
        <v>15</v>
      </c>
      <c r="Z102" s="2"/>
      <c r="AA102" s="2">
        <v>41556122</v>
      </c>
      <c r="AB102" s="2">
        <f t="shared" si="112"/>
        <v>33.46</v>
      </c>
      <c r="AC102" s="2">
        <f t="shared" si="113"/>
        <v>10.48</v>
      </c>
      <c r="AD102" s="2">
        <f t="shared" si="114"/>
        <v>3.62</v>
      </c>
      <c r="AE102" s="2">
        <f t="shared" si="115"/>
        <v>0.5</v>
      </c>
      <c r="AF102" s="2">
        <f t="shared" si="116"/>
        <v>19.36</v>
      </c>
      <c r="AG102" s="2">
        <f t="shared" si="117"/>
        <v>0</v>
      </c>
      <c r="AH102" s="2">
        <f t="shared" si="118"/>
        <v>2.06</v>
      </c>
      <c r="AI102" s="2">
        <f t="shared" si="119"/>
        <v>0.04</v>
      </c>
      <c r="AJ102" s="2">
        <f t="shared" si="120"/>
        <v>0</v>
      </c>
      <c r="AK102" s="2">
        <v>33.46</v>
      </c>
      <c r="AL102" s="2">
        <v>10.48</v>
      </c>
      <c r="AM102" s="2">
        <v>3.62</v>
      </c>
      <c r="AN102" s="2">
        <v>0.5</v>
      </c>
      <c r="AO102" s="2">
        <v>19.36</v>
      </c>
      <c r="AP102" s="2">
        <v>0</v>
      </c>
      <c r="AQ102" s="2">
        <v>2.06</v>
      </c>
      <c r="AR102" s="2">
        <v>0.04</v>
      </c>
      <c r="AS102" s="2">
        <v>0</v>
      </c>
      <c r="AT102" s="2">
        <v>97</v>
      </c>
      <c r="AU102" s="2">
        <v>51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6</v>
      </c>
      <c r="BE102" s="2" t="s">
        <v>6</v>
      </c>
      <c r="BF102" s="2" t="s">
        <v>6</v>
      </c>
      <c r="BG102" s="2" t="s">
        <v>6</v>
      </c>
      <c r="BH102" s="2">
        <v>0</v>
      </c>
      <c r="BI102" s="2">
        <v>2</v>
      </c>
      <c r="BJ102" s="2" t="s">
        <v>142</v>
      </c>
      <c r="BK102" s="2"/>
      <c r="BL102" s="2"/>
      <c r="BM102" s="2">
        <v>108001</v>
      </c>
      <c r="BN102" s="2">
        <v>0</v>
      </c>
      <c r="BO102" s="2" t="s">
        <v>6</v>
      </c>
      <c r="BP102" s="2">
        <v>0</v>
      </c>
      <c r="BQ102" s="2">
        <v>3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6</v>
      </c>
      <c r="BZ102" s="2">
        <v>97</v>
      </c>
      <c r="CA102" s="2">
        <v>51</v>
      </c>
      <c r="CB102" s="2" t="s">
        <v>6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6</v>
      </c>
      <c r="CO102" s="2">
        <v>0</v>
      </c>
      <c r="CP102" s="2">
        <f t="shared" si="121"/>
        <v>50</v>
      </c>
      <c r="CQ102" s="2">
        <f t="shared" si="122"/>
        <v>10.48</v>
      </c>
      <c r="CR102" s="2">
        <f t="shared" si="123"/>
        <v>3.62</v>
      </c>
      <c r="CS102" s="2">
        <f t="shared" si="124"/>
        <v>0.5</v>
      </c>
      <c r="CT102" s="2">
        <f t="shared" si="125"/>
        <v>19.36</v>
      </c>
      <c r="CU102" s="2">
        <f t="shared" si="126"/>
        <v>0</v>
      </c>
      <c r="CV102" s="2">
        <f t="shared" si="127"/>
        <v>2.06</v>
      </c>
      <c r="CW102" s="2">
        <f t="shared" si="128"/>
        <v>0.04</v>
      </c>
      <c r="CX102" s="2">
        <f t="shared" si="129"/>
        <v>0</v>
      </c>
      <c r="CY102" s="2">
        <f t="shared" si="130"/>
        <v>29.1</v>
      </c>
      <c r="CZ102" s="2">
        <f t="shared" si="131"/>
        <v>15.3</v>
      </c>
      <c r="DA102" s="2"/>
      <c r="DB102" s="2"/>
      <c r="DC102" s="2" t="s">
        <v>6</v>
      </c>
      <c r="DD102" s="2" t="s">
        <v>6</v>
      </c>
      <c r="DE102" s="2" t="s">
        <v>6</v>
      </c>
      <c r="DF102" s="2" t="s">
        <v>6</v>
      </c>
      <c r="DG102" s="2" t="s">
        <v>6</v>
      </c>
      <c r="DH102" s="2" t="s">
        <v>6</v>
      </c>
      <c r="DI102" s="2" t="s">
        <v>6</v>
      </c>
      <c r="DJ102" s="2" t="s">
        <v>6</v>
      </c>
      <c r="DK102" s="2" t="s">
        <v>6</v>
      </c>
      <c r="DL102" s="2" t="s">
        <v>6</v>
      </c>
      <c r="DM102" s="2" t="s">
        <v>6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1003</v>
      </c>
      <c r="DV102" s="2" t="s">
        <v>29</v>
      </c>
      <c r="DW102" s="2" t="s">
        <v>29</v>
      </c>
      <c r="DX102" s="2">
        <v>100</v>
      </c>
      <c r="DY102" s="2"/>
      <c r="DZ102" s="2" t="s">
        <v>6</v>
      </c>
      <c r="EA102" s="2" t="s">
        <v>6</v>
      </c>
      <c r="EB102" s="2" t="s">
        <v>6</v>
      </c>
      <c r="EC102" s="2" t="s">
        <v>6</v>
      </c>
      <c r="ED102" s="2"/>
      <c r="EE102" s="2">
        <v>41156807</v>
      </c>
      <c r="EF102" s="2">
        <v>3</v>
      </c>
      <c r="EG102" s="2" t="s">
        <v>20</v>
      </c>
      <c r="EH102" s="2">
        <v>0</v>
      </c>
      <c r="EI102" s="2" t="s">
        <v>6</v>
      </c>
      <c r="EJ102" s="2">
        <v>2</v>
      </c>
      <c r="EK102" s="2">
        <v>108001</v>
      </c>
      <c r="EL102" s="2" t="s">
        <v>21</v>
      </c>
      <c r="EM102" s="2" t="s">
        <v>22</v>
      </c>
      <c r="EN102" s="2"/>
      <c r="EO102" s="2" t="s">
        <v>6</v>
      </c>
      <c r="EP102" s="2"/>
      <c r="EQ102" s="2">
        <v>0</v>
      </c>
      <c r="ER102" s="2">
        <v>33.46</v>
      </c>
      <c r="ES102" s="2">
        <v>10.48</v>
      </c>
      <c r="ET102" s="2">
        <v>3.62</v>
      </c>
      <c r="EU102" s="2">
        <v>0.5</v>
      </c>
      <c r="EV102" s="2">
        <v>19.36</v>
      </c>
      <c r="EW102" s="2">
        <v>2.06</v>
      </c>
      <c r="EX102" s="2">
        <v>0.04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f t="shared" si="132"/>
        <v>0</v>
      </c>
      <c r="FS102" s="2">
        <v>0</v>
      </c>
      <c r="FT102" s="2"/>
      <c r="FU102" s="2"/>
      <c r="FV102" s="2"/>
      <c r="FW102" s="2"/>
      <c r="FX102" s="2">
        <v>97</v>
      </c>
      <c r="FY102" s="2">
        <v>51</v>
      </c>
      <c r="FZ102" s="2"/>
      <c r="GA102" s="2" t="s">
        <v>6</v>
      </c>
      <c r="GB102" s="2"/>
      <c r="GC102" s="2"/>
      <c r="GD102" s="2">
        <v>1</v>
      </c>
      <c r="GE102" s="2"/>
      <c r="GF102" s="2">
        <v>1967145134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si="133"/>
        <v>0</v>
      </c>
      <c r="GM102" s="2">
        <f t="shared" si="134"/>
        <v>94</v>
      </c>
      <c r="GN102" s="2">
        <f t="shared" si="135"/>
        <v>0</v>
      </c>
      <c r="GO102" s="2">
        <f t="shared" si="136"/>
        <v>94</v>
      </c>
      <c r="GP102" s="2">
        <f t="shared" si="137"/>
        <v>0</v>
      </c>
      <c r="GQ102" s="2"/>
      <c r="GR102" s="2">
        <v>0</v>
      </c>
      <c r="GS102" s="2">
        <v>3</v>
      </c>
      <c r="GT102" s="2">
        <v>0</v>
      </c>
      <c r="GU102" s="2" t="s">
        <v>6</v>
      </c>
      <c r="GV102" s="2">
        <f t="shared" si="138"/>
        <v>0</v>
      </c>
      <c r="GW102" s="2">
        <v>1</v>
      </c>
      <c r="GX102" s="2">
        <f t="shared" si="139"/>
        <v>0</v>
      </c>
      <c r="GY102" s="2"/>
      <c r="GZ102" s="2"/>
      <c r="HA102" s="2">
        <v>0</v>
      </c>
      <c r="HB102" s="2">
        <v>0</v>
      </c>
      <c r="HC102" s="2">
        <f t="shared" si="140"/>
        <v>0</v>
      </c>
      <c r="HD102" s="2"/>
      <c r="HE102" s="2" t="s">
        <v>6</v>
      </c>
      <c r="HF102" s="2" t="s">
        <v>6</v>
      </c>
      <c r="HG102" s="2"/>
      <c r="HH102" s="2"/>
      <c r="HI102" s="2"/>
      <c r="HJ102" s="2"/>
      <c r="HK102" s="2"/>
      <c r="HL102" s="2"/>
      <c r="HM102" s="2" t="s">
        <v>6</v>
      </c>
      <c r="HN102" s="2" t="s">
        <v>23</v>
      </c>
      <c r="HO102" s="2" t="s">
        <v>24</v>
      </c>
      <c r="HP102" s="2" t="s">
        <v>25</v>
      </c>
      <c r="HQ102" s="2" t="s">
        <v>25</v>
      </c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C103">
        <f>ROW(SmtRes!A268)</f>
        <v>268</v>
      </c>
      <c r="D103">
        <f>ROW(EtalonRes!A268)</f>
        <v>268</v>
      </c>
      <c r="E103" t="s">
        <v>139</v>
      </c>
      <c r="F103" t="s">
        <v>140</v>
      </c>
      <c r="G103" t="s">
        <v>141</v>
      </c>
      <c r="H103" t="s">
        <v>29</v>
      </c>
      <c r="I103">
        <f>ROUND(150/100,9)</f>
        <v>1.5</v>
      </c>
      <c r="J103">
        <v>0</v>
      </c>
      <c r="K103">
        <f>ROUND(150/100,9)</f>
        <v>1.5</v>
      </c>
      <c r="O103">
        <f t="shared" si="101"/>
        <v>50</v>
      </c>
      <c r="P103">
        <f t="shared" si="102"/>
        <v>16</v>
      </c>
      <c r="Q103">
        <f t="shared" si="103"/>
        <v>5</v>
      </c>
      <c r="R103">
        <f t="shared" si="104"/>
        <v>1</v>
      </c>
      <c r="S103">
        <f t="shared" si="105"/>
        <v>29</v>
      </c>
      <c r="T103">
        <f t="shared" si="106"/>
        <v>0</v>
      </c>
      <c r="U103">
        <f t="shared" si="107"/>
        <v>3.09</v>
      </c>
      <c r="V103">
        <f t="shared" si="108"/>
        <v>0.06</v>
      </c>
      <c r="W103">
        <f t="shared" si="109"/>
        <v>0</v>
      </c>
      <c r="X103">
        <f t="shared" si="110"/>
        <v>29</v>
      </c>
      <c r="Y103">
        <f t="shared" si="111"/>
        <v>15</v>
      </c>
      <c r="AA103">
        <v>41556121</v>
      </c>
      <c r="AB103">
        <f t="shared" si="112"/>
        <v>33.46</v>
      </c>
      <c r="AC103">
        <f t="shared" si="113"/>
        <v>10.48</v>
      </c>
      <c r="AD103">
        <f t="shared" si="114"/>
        <v>3.62</v>
      </c>
      <c r="AE103">
        <f t="shared" si="115"/>
        <v>0.5</v>
      </c>
      <c r="AF103">
        <f t="shared" si="116"/>
        <v>19.36</v>
      </c>
      <c r="AG103">
        <f t="shared" si="117"/>
        <v>0</v>
      </c>
      <c r="AH103">
        <f t="shared" si="118"/>
        <v>2.06</v>
      </c>
      <c r="AI103">
        <f t="shared" si="119"/>
        <v>0.04</v>
      </c>
      <c r="AJ103">
        <f t="shared" si="120"/>
        <v>0</v>
      </c>
      <c r="AK103">
        <v>33.46</v>
      </c>
      <c r="AL103">
        <v>10.48</v>
      </c>
      <c r="AM103">
        <v>3.62</v>
      </c>
      <c r="AN103">
        <v>0.5</v>
      </c>
      <c r="AO103">
        <v>19.36</v>
      </c>
      <c r="AP103">
        <v>0</v>
      </c>
      <c r="AQ103">
        <v>2.06</v>
      </c>
      <c r="AR103">
        <v>0.04</v>
      </c>
      <c r="AS103">
        <v>0</v>
      </c>
      <c r="AT103">
        <v>97</v>
      </c>
      <c r="AU103">
        <v>51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6</v>
      </c>
      <c r="BE103" t="s">
        <v>6</v>
      </c>
      <c r="BF103" t="s">
        <v>6</v>
      </c>
      <c r="BG103" t="s">
        <v>6</v>
      </c>
      <c r="BH103">
        <v>0</v>
      </c>
      <c r="BI103">
        <v>2</v>
      </c>
      <c r="BJ103" t="s">
        <v>142</v>
      </c>
      <c r="BM103">
        <v>108001</v>
      </c>
      <c r="BN103">
        <v>0</v>
      </c>
      <c r="BO103" t="s">
        <v>6</v>
      </c>
      <c r="BP103">
        <v>0</v>
      </c>
      <c r="BQ103">
        <v>3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97</v>
      </c>
      <c r="CA103">
        <v>51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121"/>
        <v>50</v>
      </c>
      <c r="CQ103">
        <f t="shared" si="122"/>
        <v>10.48</v>
      </c>
      <c r="CR103">
        <f t="shared" si="123"/>
        <v>3.62</v>
      </c>
      <c r="CS103">
        <f t="shared" si="124"/>
        <v>0.5</v>
      </c>
      <c r="CT103">
        <f t="shared" si="125"/>
        <v>19.36</v>
      </c>
      <c r="CU103">
        <f t="shared" si="126"/>
        <v>0</v>
      </c>
      <c r="CV103">
        <f t="shared" si="127"/>
        <v>2.06</v>
      </c>
      <c r="CW103">
        <f t="shared" si="128"/>
        <v>0.04</v>
      </c>
      <c r="CX103">
        <f t="shared" si="129"/>
        <v>0</v>
      </c>
      <c r="CY103">
        <f t="shared" si="130"/>
        <v>29.1</v>
      </c>
      <c r="CZ103">
        <f t="shared" si="131"/>
        <v>15.3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1003</v>
      </c>
      <c r="DV103" t="s">
        <v>29</v>
      </c>
      <c r="DW103" t="s">
        <v>29</v>
      </c>
      <c r="DX103">
        <v>100</v>
      </c>
      <c r="DZ103" t="s">
        <v>6</v>
      </c>
      <c r="EA103" t="s">
        <v>6</v>
      </c>
      <c r="EB103" t="s">
        <v>6</v>
      </c>
      <c r="EC103" t="s">
        <v>6</v>
      </c>
      <c r="EE103">
        <v>41156807</v>
      </c>
      <c r="EF103">
        <v>3</v>
      </c>
      <c r="EG103" t="s">
        <v>20</v>
      </c>
      <c r="EH103">
        <v>0</v>
      </c>
      <c r="EI103" t="s">
        <v>6</v>
      </c>
      <c r="EJ103">
        <v>2</v>
      </c>
      <c r="EK103">
        <v>108001</v>
      </c>
      <c r="EL103" t="s">
        <v>21</v>
      </c>
      <c r="EM103" t="s">
        <v>22</v>
      </c>
      <c r="EO103" t="s">
        <v>6</v>
      </c>
      <c r="EQ103">
        <v>0</v>
      </c>
      <c r="ER103">
        <v>33.46</v>
      </c>
      <c r="ES103">
        <v>10.48</v>
      </c>
      <c r="ET103">
        <v>3.62</v>
      </c>
      <c r="EU103">
        <v>0.5</v>
      </c>
      <c r="EV103">
        <v>19.36</v>
      </c>
      <c r="EW103">
        <v>2.06</v>
      </c>
      <c r="EX103">
        <v>0.04</v>
      </c>
      <c r="EY103">
        <v>0</v>
      </c>
      <c r="FQ103">
        <v>0</v>
      </c>
      <c r="FR103">
        <f t="shared" si="132"/>
        <v>0</v>
      </c>
      <c r="FS103">
        <v>0</v>
      </c>
      <c r="FX103">
        <v>97</v>
      </c>
      <c r="FY103">
        <v>51</v>
      </c>
      <c r="GA103" t="s">
        <v>6</v>
      </c>
      <c r="GD103">
        <v>1</v>
      </c>
      <c r="GF103">
        <v>1967145134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133"/>
        <v>0</v>
      </c>
      <c r="GM103">
        <f t="shared" si="134"/>
        <v>94</v>
      </c>
      <c r="GN103">
        <f t="shared" si="135"/>
        <v>0</v>
      </c>
      <c r="GO103">
        <f t="shared" si="136"/>
        <v>94</v>
      </c>
      <c r="GP103">
        <f t="shared" si="137"/>
        <v>0</v>
      </c>
      <c r="GR103">
        <v>0</v>
      </c>
      <c r="GS103">
        <v>3</v>
      </c>
      <c r="GT103">
        <v>0</v>
      </c>
      <c r="GU103" t="s">
        <v>6</v>
      </c>
      <c r="GV103">
        <f t="shared" si="138"/>
        <v>0</v>
      </c>
      <c r="GW103">
        <v>1</v>
      </c>
      <c r="GX103">
        <f t="shared" si="139"/>
        <v>0</v>
      </c>
      <c r="HA103">
        <v>0</v>
      </c>
      <c r="HB103">
        <v>0</v>
      </c>
      <c r="HC103">
        <f t="shared" si="140"/>
        <v>0</v>
      </c>
      <c r="HE103" t="s">
        <v>6</v>
      </c>
      <c r="HF103" t="s">
        <v>6</v>
      </c>
      <c r="HM103" t="s">
        <v>6</v>
      </c>
      <c r="HN103" t="s">
        <v>23</v>
      </c>
      <c r="HO103" t="s">
        <v>24</v>
      </c>
      <c r="HP103" t="s">
        <v>25</v>
      </c>
      <c r="HQ103" t="s">
        <v>25</v>
      </c>
      <c r="IK103">
        <v>0</v>
      </c>
    </row>
    <row r="104" spans="1:255" x14ac:dyDescent="0.2">
      <c r="A104" s="2">
        <v>17</v>
      </c>
      <c r="B104" s="2">
        <v>1</v>
      </c>
      <c r="C104" s="2">
        <f>ROW(SmtRes!A280)</f>
        <v>280</v>
      </c>
      <c r="D104" s="2">
        <f>ROW(EtalonRes!A280)</f>
        <v>280</v>
      </c>
      <c r="E104" s="2" t="s">
        <v>143</v>
      </c>
      <c r="F104" s="2" t="s">
        <v>144</v>
      </c>
      <c r="G104" s="2" t="s">
        <v>145</v>
      </c>
      <c r="H104" s="2" t="s">
        <v>29</v>
      </c>
      <c r="I104" s="2">
        <f>ROUND(72/100,9)</f>
        <v>0.72</v>
      </c>
      <c r="J104" s="2">
        <v>0</v>
      </c>
      <c r="K104" s="2">
        <f>ROUND(72/100,9)</f>
        <v>0.72</v>
      </c>
      <c r="L104" s="2"/>
      <c r="M104" s="2"/>
      <c r="N104" s="2"/>
      <c r="O104" s="2">
        <f t="shared" si="101"/>
        <v>419</v>
      </c>
      <c r="P104" s="2">
        <f t="shared" si="102"/>
        <v>293</v>
      </c>
      <c r="Q104" s="2">
        <f t="shared" si="103"/>
        <v>68</v>
      </c>
      <c r="R104" s="2">
        <f t="shared" si="104"/>
        <v>17</v>
      </c>
      <c r="S104" s="2">
        <f t="shared" si="105"/>
        <v>58</v>
      </c>
      <c r="T104" s="2">
        <f t="shared" si="106"/>
        <v>0</v>
      </c>
      <c r="U104" s="2">
        <f t="shared" si="107"/>
        <v>6.1631999999999998</v>
      </c>
      <c r="V104" s="2">
        <f t="shared" si="108"/>
        <v>1.6343999999999999</v>
      </c>
      <c r="W104" s="2">
        <f t="shared" si="109"/>
        <v>0</v>
      </c>
      <c r="X104" s="2">
        <f t="shared" si="110"/>
        <v>73</v>
      </c>
      <c r="Y104" s="2">
        <f t="shared" si="111"/>
        <v>38</v>
      </c>
      <c r="Z104" s="2"/>
      <c r="AA104" s="2">
        <v>41556122</v>
      </c>
      <c r="AB104" s="2">
        <f t="shared" si="112"/>
        <v>583</v>
      </c>
      <c r="AC104" s="2">
        <f t="shared" si="113"/>
        <v>407.53</v>
      </c>
      <c r="AD104" s="2">
        <f t="shared" si="114"/>
        <v>95.01</v>
      </c>
      <c r="AE104" s="2">
        <f t="shared" si="115"/>
        <v>23.33</v>
      </c>
      <c r="AF104" s="2">
        <f t="shared" si="116"/>
        <v>80.459999999999994</v>
      </c>
      <c r="AG104" s="2">
        <f t="shared" si="117"/>
        <v>0</v>
      </c>
      <c r="AH104" s="2">
        <f t="shared" si="118"/>
        <v>8.56</v>
      </c>
      <c r="AI104" s="2">
        <f t="shared" si="119"/>
        <v>2.27</v>
      </c>
      <c r="AJ104" s="2">
        <f t="shared" si="120"/>
        <v>0</v>
      </c>
      <c r="AK104" s="2">
        <v>583</v>
      </c>
      <c r="AL104" s="2">
        <v>407.53</v>
      </c>
      <c r="AM104" s="2">
        <v>95.01</v>
      </c>
      <c r="AN104" s="2">
        <v>23.33</v>
      </c>
      <c r="AO104" s="2">
        <v>80.459999999999994</v>
      </c>
      <c r="AP104" s="2">
        <v>0</v>
      </c>
      <c r="AQ104" s="2">
        <v>8.56</v>
      </c>
      <c r="AR104" s="2">
        <v>2.27</v>
      </c>
      <c r="AS104" s="2">
        <v>0</v>
      </c>
      <c r="AT104" s="2">
        <v>97</v>
      </c>
      <c r="AU104" s="2">
        <v>51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6</v>
      </c>
      <c r="BE104" s="2" t="s">
        <v>6</v>
      </c>
      <c r="BF104" s="2" t="s">
        <v>6</v>
      </c>
      <c r="BG104" s="2" t="s">
        <v>6</v>
      </c>
      <c r="BH104" s="2">
        <v>0</v>
      </c>
      <c r="BI104" s="2">
        <v>2</v>
      </c>
      <c r="BJ104" s="2" t="s">
        <v>146</v>
      </c>
      <c r="BK104" s="2"/>
      <c r="BL104" s="2"/>
      <c r="BM104" s="2">
        <v>108001</v>
      </c>
      <c r="BN104" s="2">
        <v>0</v>
      </c>
      <c r="BO104" s="2" t="s">
        <v>6</v>
      </c>
      <c r="BP104" s="2">
        <v>0</v>
      </c>
      <c r="BQ104" s="2">
        <v>3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6</v>
      </c>
      <c r="BZ104" s="2">
        <v>97</v>
      </c>
      <c r="CA104" s="2">
        <v>51</v>
      </c>
      <c r="CB104" s="2" t="s">
        <v>6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6</v>
      </c>
      <c r="CO104" s="2">
        <v>0</v>
      </c>
      <c r="CP104" s="2">
        <f t="shared" si="121"/>
        <v>419</v>
      </c>
      <c r="CQ104" s="2">
        <f t="shared" si="122"/>
        <v>407.53</v>
      </c>
      <c r="CR104" s="2">
        <f t="shared" si="123"/>
        <v>95.01</v>
      </c>
      <c r="CS104" s="2">
        <f t="shared" si="124"/>
        <v>23.33</v>
      </c>
      <c r="CT104" s="2">
        <f t="shared" si="125"/>
        <v>80.459999999999994</v>
      </c>
      <c r="CU104" s="2">
        <f t="shared" si="126"/>
        <v>0</v>
      </c>
      <c r="CV104" s="2">
        <f t="shared" si="127"/>
        <v>8.56</v>
      </c>
      <c r="CW104" s="2">
        <f t="shared" si="128"/>
        <v>2.27</v>
      </c>
      <c r="CX104" s="2">
        <f t="shared" si="129"/>
        <v>0</v>
      </c>
      <c r="CY104" s="2">
        <f t="shared" si="130"/>
        <v>72.75</v>
      </c>
      <c r="CZ104" s="2">
        <f t="shared" si="131"/>
        <v>38.25</v>
      </c>
      <c r="DA104" s="2"/>
      <c r="DB104" s="2"/>
      <c r="DC104" s="2" t="s">
        <v>6</v>
      </c>
      <c r="DD104" s="2" t="s">
        <v>6</v>
      </c>
      <c r="DE104" s="2" t="s">
        <v>6</v>
      </c>
      <c r="DF104" s="2" t="s">
        <v>6</v>
      </c>
      <c r="DG104" s="2" t="s">
        <v>6</v>
      </c>
      <c r="DH104" s="2" t="s">
        <v>6</v>
      </c>
      <c r="DI104" s="2" t="s">
        <v>6</v>
      </c>
      <c r="DJ104" s="2" t="s">
        <v>6</v>
      </c>
      <c r="DK104" s="2" t="s">
        <v>6</v>
      </c>
      <c r="DL104" s="2" t="s">
        <v>6</v>
      </c>
      <c r="DM104" s="2" t="s">
        <v>6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1003</v>
      </c>
      <c r="DV104" s="2" t="s">
        <v>29</v>
      </c>
      <c r="DW104" s="2" t="s">
        <v>29</v>
      </c>
      <c r="DX104" s="2">
        <v>100</v>
      </c>
      <c r="DY104" s="2"/>
      <c r="DZ104" s="2" t="s">
        <v>6</v>
      </c>
      <c r="EA104" s="2" t="s">
        <v>6</v>
      </c>
      <c r="EB104" s="2" t="s">
        <v>6</v>
      </c>
      <c r="EC104" s="2" t="s">
        <v>6</v>
      </c>
      <c r="ED104" s="2"/>
      <c r="EE104" s="2">
        <v>41156807</v>
      </c>
      <c r="EF104" s="2">
        <v>3</v>
      </c>
      <c r="EG104" s="2" t="s">
        <v>20</v>
      </c>
      <c r="EH104" s="2">
        <v>0</v>
      </c>
      <c r="EI104" s="2" t="s">
        <v>6</v>
      </c>
      <c r="EJ104" s="2">
        <v>2</v>
      </c>
      <c r="EK104" s="2">
        <v>108001</v>
      </c>
      <c r="EL104" s="2" t="s">
        <v>21</v>
      </c>
      <c r="EM104" s="2" t="s">
        <v>22</v>
      </c>
      <c r="EN104" s="2"/>
      <c r="EO104" s="2" t="s">
        <v>6</v>
      </c>
      <c r="EP104" s="2"/>
      <c r="EQ104" s="2">
        <v>0</v>
      </c>
      <c r="ER104" s="2">
        <v>583</v>
      </c>
      <c r="ES104" s="2">
        <v>407.53</v>
      </c>
      <c r="ET104" s="2">
        <v>95.01</v>
      </c>
      <c r="EU104" s="2">
        <v>23.33</v>
      </c>
      <c r="EV104" s="2">
        <v>80.459999999999994</v>
      </c>
      <c r="EW104" s="2">
        <v>8.56</v>
      </c>
      <c r="EX104" s="2">
        <v>2.27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f t="shared" si="132"/>
        <v>0</v>
      </c>
      <c r="FS104" s="2">
        <v>0</v>
      </c>
      <c r="FT104" s="2"/>
      <c r="FU104" s="2"/>
      <c r="FV104" s="2"/>
      <c r="FW104" s="2"/>
      <c r="FX104" s="2">
        <v>97</v>
      </c>
      <c r="FY104" s="2">
        <v>51</v>
      </c>
      <c r="FZ104" s="2"/>
      <c r="GA104" s="2" t="s">
        <v>6</v>
      </c>
      <c r="GB104" s="2"/>
      <c r="GC104" s="2"/>
      <c r="GD104" s="2">
        <v>1</v>
      </c>
      <c r="GE104" s="2"/>
      <c r="GF104" s="2">
        <v>-211779868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 t="shared" si="133"/>
        <v>0</v>
      </c>
      <c r="GM104" s="2">
        <f t="shared" si="134"/>
        <v>530</v>
      </c>
      <c r="GN104" s="2">
        <f t="shared" si="135"/>
        <v>0</v>
      </c>
      <c r="GO104" s="2">
        <f t="shared" si="136"/>
        <v>530</v>
      </c>
      <c r="GP104" s="2">
        <f t="shared" si="137"/>
        <v>0</v>
      </c>
      <c r="GQ104" s="2"/>
      <c r="GR104" s="2">
        <v>0</v>
      </c>
      <c r="GS104" s="2">
        <v>3</v>
      </c>
      <c r="GT104" s="2">
        <v>0</v>
      </c>
      <c r="GU104" s="2" t="s">
        <v>6</v>
      </c>
      <c r="GV104" s="2">
        <f t="shared" si="138"/>
        <v>0</v>
      </c>
      <c r="GW104" s="2">
        <v>1</v>
      </c>
      <c r="GX104" s="2">
        <f t="shared" si="139"/>
        <v>0</v>
      </c>
      <c r="GY104" s="2"/>
      <c r="GZ104" s="2"/>
      <c r="HA104" s="2">
        <v>0</v>
      </c>
      <c r="HB104" s="2">
        <v>0</v>
      </c>
      <c r="HC104" s="2">
        <f t="shared" si="140"/>
        <v>0</v>
      </c>
      <c r="HD104" s="2"/>
      <c r="HE104" s="2" t="s">
        <v>6</v>
      </c>
      <c r="HF104" s="2" t="s">
        <v>6</v>
      </c>
      <c r="HG104" s="2"/>
      <c r="HH104" s="2"/>
      <c r="HI104" s="2"/>
      <c r="HJ104" s="2"/>
      <c r="HK104" s="2"/>
      <c r="HL104" s="2"/>
      <c r="HM104" s="2" t="s">
        <v>6</v>
      </c>
      <c r="HN104" s="2" t="s">
        <v>23</v>
      </c>
      <c r="HO104" s="2" t="s">
        <v>24</v>
      </c>
      <c r="HP104" s="2" t="s">
        <v>25</v>
      </c>
      <c r="HQ104" s="2" t="s">
        <v>25</v>
      </c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C105">
        <f>ROW(SmtRes!A292)</f>
        <v>292</v>
      </c>
      <c r="D105">
        <f>ROW(EtalonRes!A292)</f>
        <v>292</v>
      </c>
      <c r="E105" t="s">
        <v>143</v>
      </c>
      <c r="F105" t="s">
        <v>144</v>
      </c>
      <c r="G105" t="s">
        <v>145</v>
      </c>
      <c r="H105" t="s">
        <v>29</v>
      </c>
      <c r="I105">
        <f>ROUND(72/100,9)</f>
        <v>0.72</v>
      </c>
      <c r="J105">
        <v>0</v>
      </c>
      <c r="K105">
        <f>ROUND(72/100,9)</f>
        <v>0.72</v>
      </c>
      <c r="O105">
        <f t="shared" si="101"/>
        <v>419</v>
      </c>
      <c r="P105">
        <f t="shared" si="102"/>
        <v>293</v>
      </c>
      <c r="Q105">
        <f t="shared" si="103"/>
        <v>68</v>
      </c>
      <c r="R105">
        <f t="shared" si="104"/>
        <v>17</v>
      </c>
      <c r="S105">
        <f t="shared" si="105"/>
        <v>58</v>
      </c>
      <c r="T105">
        <f t="shared" si="106"/>
        <v>0</v>
      </c>
      <c r="U105">
        <f t="shared" si="107"/>
        <v>6.1631999999999998</v>
      </c>
      <c r="V105">
        <f t="shared" si="108"/>
        <v>1.6343999999999999</v>
      </c>
      <c r="W105">
        <f t="shared" si="109"/>
        <v>0</v>
      </c>
      <c r="X105">
        <f t="shared" si="110"/>
        <v>73</v>
      </c>
      <c r="Y105">
        <f t="shared" si="111"/>
        <v>38</v>
      </c>
      <c r="AA105">
        <v>41556121</v>
      </c>
      <c r="AB105">
        <f t="shared" si="112"/>
        <v>583</v>
      </c>
      <c r="AC105">
        <f t="shared" si="113"/>
        <v>407.53</v>
      </c>
      <c r="AD105">
        <f t="shared" si="114"/>
        <v>95.01</v>
      </c>
      <c r="AE105">
        <f t="shared" si="115"/>
        <v>23.33</v>
      </c>
      <c r="AF105">
        <f t="shared" si="116"/>
        <v>80.459999999999994</v>
      </c>
      <c r="AG105">
        <f t="shared" si="117"/>
        <v>0</v>
      </c>
      <c r="AH105">
        <f t="shared" si="118"/>
        <v>8.56</v>
      </c>
      <c r="AI105">
        <f t="shared" si="119"/>
        <v>2.27</v>
      </c>
      <c r="AJ105">
        <f t="shared" si="120"/>
        <v>0</v>
      </c>
      <c r="AK105">
        <v>583</v>
      </c>
      <c r="AL105">
        <v>407.53</v>
      </c>
      <c r="AM105">
        <v>95.01</v>
      </c>
      <c r="AN105">
        <v>23.33</v>
      </c>
      <c r="AO105">
        <v>80.459999999999994</v>
      </c>
      <c r="AP105">
        <v>0</v>
      </c>
      <c r="AQ105">
        <v>8.56</v>
      </c>
      <c r="AR105">
        <v>2.27</v>
      </c>
      <c r="AS105">
        <v>0</v>
      </c>
      <c r="AT105">
        <v>97</v>
      </c>
      <c r="AU105">
        <v>51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6</v>
      </c>
      <c r="BE105" t="s">
        <v>6</v>
      </c>
      <c r="BF105" t="s">
        <v>6</v>
      </c>
      <c r="BG105" t="s">
        <v>6</v>
      </c>
      <c r="BH105">
        <v>0</v>
      </c>
      <c r="BI105">
        <v>2</v>
      </c>
      <c r="BJ105" t="s">
        <v>146</v>
      </c>
      <c r="BM105">
        <v>108001</v>
      </c>
      <c r="BN105">
        <v>0</v>
      </c>
      <c r="BO105" t="s">
        <v>6</v>
      </c>
      <c r="BP105">
        <v>0</v>
      </c>
      <c r="BQ105">
        <v>3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97</v>
      </c>
      <c r="CA105">
        <v>51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121"/>
        <v>419</v>
      </c>
      <c r="CQ105">
        <f t="shared" si="122"/>
        <v>407.53</v>
      </c>
      <c r="CR105">
        <f t="shared" si="123"/>
        <v>95.01</v>
      </c>
      <c r="CS105">
        <f t="shared" si="124"/>
        <v>23.33</v>
      </c>
      <c r="CT105">
        <f t="shared" si="125"/>
        <v>80.459999999999994</v>
      </c>
      <c r="CU105">
        <f t="shared" si="126"/>
        <v>0</v>
      </c>
      <c r="CV105">
        <f t="shared" si="127"/>
        <v>8.56</v>
      </c>
      <c r="CW105">
        <f t="shared" si="128"/>
        <v>2.27</v>
      </c>
      <c r="CX105">
        <f t="shared" si="129"/>
        <v>0</v>
      </c>
      <c r="CY105">
        <f t="shared" si="130"/>
        <v>72.75</v>
      </c>
      <c r="CZ105">
        <f t="shared" si="131"/>
        <v>38.25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1003</v>
      </c>
      <c r="DV105" t="s">
        <v>29</v>
      </c>
      <c r="DW105" t="s">
        <v>29</v>
      </c>
      <c r="DX105">
        <v>100</v>
      </c>
      <c r="DZ105" t="s">
        <v>6</v>
      </c>
      <c r="EA105" t="s">
        <v>6</v>
      </c>
      <c r="EB105" t="s">
        <v>6</v>
      </c>
      <c r="EC105" t="s">
        <v>6</v>
      </c>
      <c r="EE105">
        <v>41156807</v>
      </c>
      <c r="EF105">
        <v>3</v>
      </c>
      <c r="EG105" t="s">
        <v>20</v>
      </c>
      <c r="EH105">
        <v>0</v>
      </c>
      <c r="EI105" t="s">
        <v>6</v>
      </c>
      <c r="EJ105">
        <v>2</v>
      </c>
      <c r="EK105">
        <v>108001</v>
      </c>
      <c r="EL105" t="s">
        <v>21</v>
      </c>
      <c r="EM105" t="s">
        <v>22</v>
      </c>
      <c r="EO105" t="s">
        <v>6</v>
      </c>
      <c r="EQ105">
        <v>0</v>
      </c>
      <c r="ER105">
        <v>583</v>
      </c>
      <c r="ES105">
        <v>407.53</v>
      </c>
      <c r="ET105">
        <v>95.01</v>
      </c>
      <c r="EU105">
        <v>23.33</v>
      </c>
      <c r="EV105">
        <v>80.459999999999994</v>
      </c>
      <c r="EW105">
        <v>8.56</v>
      </c>
      <c r="EX105">
        <v>2.27</v>
      </c>
      <c r="EY105">
        <v>0</v>
      </c>
      <c r="FQ105">
        <v>0</v>
      </c>
      <c r="FR105">
        <f t="shared" si="132"/>
        <v>0</v>
      </c>
      <c r="FS105">
        <v>0</v>
      </c>
      <c r="FX105">
        <v>97</v>
      </c>
      <c r="FY105">
        <v>51</v>
      </c>
      <c r="GA105" t="s">
        <v>6</v>
      </c>
      <c r="GD105">
        <v>1</v>
      </c>
      <c r="GF105">
        <v>-211779868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133"/>
        <v>0</v>
      </c>
      <c r="GM105">
        <f t="shared" si="134"/>
        <v>530</v>
      </c>
      <c r="GN105">
        <f t="shared" si="135"/>
        <v>0</v>
      </c>
      <c r="GO105">
        <f t="shared" si="136"/>
        <v>530</v>
      </c>
      <c r="GP105">
        <f t="shared" si="137"/>
        <v>0</v>
      </c>
      <c r="GR105">
        <v>0</v>
      </c>
      <c r="GS105">
        <v>3</v>
      </c>
      <c r="GT105">
        <v>0</v>
      </c>
      <c r="GU105" t="s">
        <v>6</v>
      </c>
      <c r="GV105">
        <f t="shared" si="138"/>
        <v>0</v>
      </c>
      <c r="GW105">
        <v>1</v>
      </c>
      <c r="GX105">
        <f t="shared" si="139"/>
        <v>0</v>
      </c>
      <c r="HA105">
        <v>0</v>
      </c>
      <c r="HB105">
        <v>0</v>
      </c>
      <c r="HC105">
        <f t="shared" si="140"/>
        <v>0</v>
      </c>
      <c r="HE105" t="s">
        <v>6</v>
      </c>
      <c r="HF105" t="s">
        <v>6</v>
      </c>
      <c r="HM105" t="s">
        <v>6</v>
      </c>
      <c r="HN105" t="s">
        <v>23</v>
      </c>
      <c r="HO105" t="s">
        <v>24</v>
      </c>
      <c r="HP105" t="s">
        <v>25</v>
      </c>
      <c r="HQ105" t="s">
        <v>25</v>
      </c>
      <c r="IK105">
        <v>0</v>
      </c>
    </row>
    <row r="106" spans="1:255" x14ac:dyDescent="0.2">
      <c r="A106" s="2">
        <v>17</v>
      </c>
      <c r="B106" s="2">
        <v>1</v>
      </c>
      <c r="C106" s="2"/>
      <c r="D106" s="2"/>
      <c r="E106" s="2" t="s">
        <v>147</v>
      </c>
      <c r="F106" s="2" t="s">
        <v>41</v>
      </c>
      <c r="G106" s="2" t="s">
        <v>148</v>
      </c>
      <c r="H106" s="2" t="s">
        <v>87</v>
      </c>
      <c r="I106" s="2">
        <v>24</v>
      </c>
      <c r="J106" s="2">
        <v>0</v>
      </c>
      <c r="K106" s="2">
        <v>24</v>
      </c>
      <c r="L106" s="2"/>
      <c r="M106" s="2"/>
      <c r="N106" s="2"/>
      <c r="O106" s="2">
        <f t="shared" si="101"/>
        <v>38709</v>
      </c>
      <c r="P106" s="2">
        <f t="shared" si="102"/>
        <v>38709</v>
      </c>
      <c r="Q106" s="2">
        <f t="shared" si="103"/>
        <v>0</v>
      </c>
      <c r="R106" s="2">
        <f t="shared" si="104"/>
        <v>0</v>
      </c>
      <c r="S106" s="2">
        <f t="shared" si="105"/>
        <v>0</v>
      </c>
      <c r="T106" s="2">
        <f t="shared" si="106"/>
        <v>0</v>
      </c>
      <c r="U106" s="2">
        <f t="shared" si="107"/>
        <v>0</v>
      </c>
      <c r="V106" s="2">
        <f t="shared" si="108"/>
        <v>0</v>
      </c>
      <c r="W106" s="2">
        <f t="shared" si="109"/>
        <v>0</v>
      </c>
      <c r="X106" s="2">
        <f t="shared" si="110"/>
        <v>0</v>
      </c>
      <c r="Y106" s="2">
        <f t="shared" si="111"/>
        <v>0</v>
      </c>
      <c r="Z106" s="2"/>
      <c r="AA106" s="2">
        <v>41556122</v>
      </c>
      <c r="AB106" s="2">
        <f t="shared" si="112"/>
        <v>1612.86</v>
      </c>
      <c r="AC106" s="2">
        <f t="shared" si="113"/>
        <v>1612.86</v>
      </c>
      <c r="AD106" s="2">
        <f t="shared" si="114"/>
        <v>0</v>
      </c>
      <c r="AE106" s="2">
        <f t="shared" si="115"/>
        <v>0</v>
      </c>
      <c r="AF106" s="2">
        <f t="shared" si="116"/>
        <v>0</v>
      </c>
      <c r="AG106" s="2">
        <f t="shared" si="117"/>
        <v>0</v>
      </c>
      <c r="AH106" s="2">
        <f t="shared" si="118"/>
        <v>0</v>
      </c>
      <c r="AI106" s="2">
        <f t="shared" si="119"/>
        <v>0</v>
      </c>
      <c r="AJ106" s="2">
        <f t="shared" si="120"/>
        <v>0</v>
      </c>
      <c r="AK106" s="2">
        <v>1612.86</v>
      </c>
      <c r="AL106" s="2">
        <v>1612.86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6</v>
      </c>
      <c r="BE106" s="2" t="s">
        <v>6</v>
      </c>
      <c r="BF106" s="2" t="s">
        <v>6</v>
      </c>
      <c r="BG106" s="2" t="s">
        <v>6</v>
      </c>
      <c r="BH106" s="2">
        <v>3</v>
      </c>
      <c r="BI106" s="2">
        <v>1</v>
      </c>
      <c r="BJ106" s="2" t="s">
        <v>41</v>
      </c>
      <c r="BK106" s="2"/>
      <c r="BL106" s="2"/>
      <c r="BM106" s="2">
        <v>500003</v>
      </c>
      <c r="BN106" s="2">
        <v>0</v>
      </c>
      <c r="BO106" s="2" t="s">
        <v>6</v>
      </c>
      <c r="BP106" s="2">
        <v>0</v>
      </c>
      <c r="BQ106" s="2">
        <v>13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6</v>
      </c>
      <c r="BZ106" s="2">
        <v>0</v>
      </c>
      <c r="CA106" s="2">
        <v>0</v>
      </c>
      <c r="CB106" s="2" t="s">
        <v>6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6</v>
      </c>
      <c r="CO106" s="2">
        <v>0</v>
      </c>
      <c r="CP106" s="2">
        <f t="shared" si="121"/>
        <v>38709</v>
      </c>
      <c r="CQ106" s="2">
        <f t="shared" si="122"/>
        <v>1612.86</v>
      </c>
      <c r="CR106" s="2">
        <f t="shared" si="123"/>
        <v>0</v>
      </c>
      <c r="CS106" s="2">
        <f t="shared" si="124"/>
        <v>0</v>
      </c>
      <c r="CT106" s="2">
        <f t="shared" si="125"/>
        <v>0</v>
      </c>
      <c r="CU106" s="2">
        <f t="shared" si="126"/>
        <v>0</v>
      </c>
      <c r="CV106" s="2">
        <f t="shared" si="127"/>
        <v>0</v>
      </c>
      <c r="CW106" s="2">
        <f t="shared" si="128"/>
        <v>0</v>
      </c>
      <c r="CX106" s="2">
        <f t="shared" si="129"/>
        <v>0</v>
      </c>
      <c r="CY106" s="2">
        <f t="shared" si="130"/>
        <v>0</v>
      </c>
      <c r="CZ106" s="2">
        <f t="shared" si="131"/>
        <v>0</v>
      </c>
      <c r="DA106" s="2"/>
      <c r="DB106" s="2"/>
      <c r="DC106" s="2" t="s">
        <v>6</v>
      </c>
      <c r="DD106" s="2" t="s">
        <v>6</v>
      </c>
      <c r="DE106" s="2" t="s">
        <v>6</v>
      </c>
      <c r="DF106" s="2" t="s">
        <v>6</v>
      </c>
      <c r="DG106" s="2" t="s">
        <v>6</v>
      </c>
      <c r="DH106" s="2" t="s">
        <v>6</v>
      </c>
      <c r="DI106" s="2" t="s">
        <v>6</v>
      </c>
      <c r="DJ106" s="2" t="s">
        <v>6</v>
      </c>
      <c r="DK106" s="2" t="s">
        <v>6</v>
      </c>
      <c r="DL106" s="2" t="s">
        <v>6</v>
      </c>
      <c r="DM106" s="2" t="s">
        <v>6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1003</v>
      </c>
      <c r="DV106" s="2" t="s">
        <v>87</v>
      </c>
      <c r="DW106" s="2" t="s">
        <v>87</v>
      </c>
      <c r="DX106" s="2">
        <v>1</v>
      </c>
      <c r="DY106" s="2"/>
      <c r="DZ106" s="2" t="s">
        <v>6</v>
      </c>
      <c r="EA106" s="2" t="s">
        <v>6</v>
      </c>
      <c r="EB106" s="2" t="s">
        <v>6</v>
      </c>
      <c r="EC106" s="2" t="s">
        <v>6</v>
      </c>
      <c r="ED106" s="2"/>
      <c r="EE106" s="2">
        <v>41157063</v>
      </c>
      <c r="EF106" s="2">
        <v>13</v>
      </c>
      <c r="EG106" s="2" t="s">
        <v>43</v>
      </c>
      <c r="EH106" s="2">
        <v>0</v>
      </c>
      <c r="EI106" s="2" t="s">
        <v>6</v>
      </c>
      <c r="EJ106" s="2">
        <v>1</v>
      </c>
      <c r="EK106" s="2">
        <v>500003</v>
      </c>
      <c r="EL106" s="2" t="s">
        <v>44</v>
      </c>
      <c r="EM106" s="2" t="s">
        <v>45</v>
      </c>
      <c r="EN106" s="2"/>
      <c r="EO106" s="2" t="s">
        <v>6</v>
      </c>
      <c r="EP106" s="2"/>
      <c r="EQ106" s="2">
        <v>2097152</v>
      </c>
      <c r="ER106" s="2">
        <v>1612.86</v>
      </c>
      <c r="ES106" s="2">
        <v>1612.86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f t="shared" si="132"/>
        <v>0</v>
      </c>
      <c r="FS106" s="2">
        <v>0</v>
      </c>
      <c r="FT106" s="2"/>
      <c r="FU106" s="2"/>
      <c r="FV106" s="2"/>
      <c r="FW106" s="2"/>
      <c r="FX106" s="2">
        <v>0</v>
      </c>
      <c r="FY106" s="2">
        <v>0</v>
      </c>
      <c r="FZ106" s="2"/>
      <c r="GA106" s="2" t="s">
        <v>6</v>
      </c>
      <c r="GB106" s="2"/>
      <c r="GC106" s="2"/>
      <c r="GD106" s="2">
        <v>1</v>
      </c>
      <c r="GE106" s="2"/>
      <c r="GF106" s="2">
        <v>-1231878826</v>
      </c>
      <c r="GG106" s="2">
        <v>2</v>
      </c>
      <c r="GH106" s="2">
        <v>2</v>
      </c>
      <c r="GI106" s="2">
        <v>-2</v>
      </c>
      <c r="GJ106" s="2">
        <v>0</v>
      </c>
      <c r="GK106" s="2">
        <v>0</v>
      </c>
      <c r="GL106" s="2">
        <f t="shared" si="133"/>
        <v>0</v>
      </c>
      <c r="GM106" s="2">
        <f t="shared" si="134"/>
        <v>38709</v>
      </c>
      <c r="GN106" s="2">
        <f t="shared" si="135"/>
        <v>38709</v>
      </c>
      <c r="GO106" s="2">
        <f t="shared" si="136"/>
        <v>0</v>
      </c>
      <c r="GP106" s="2">
        <f t="shared" si="137"/>
        <v>0</v>
      </c>
      <c r="GQ106" s="2"/>
      <c r="GR106" s="2">
        <v>0</v>
      </c>
      <c r="GS106" s="2">
        <v>2</v>
      </c>
      <c r="GT106" s="2">
        <v>0</v>
      </c>
      <c r="GU106" s="2" t="s">
        <v>6</v>
      </c>
      <c r="GV106" s="2">
        <f t="shared" si="138"/>
        <v>0</v>
      </c>
      <c r="GW106" s="2">
        <v>1</v>
      </c>
      <c r="GX106" s="2">
        <f t="shared" si="139"/>
        <v>0</v>
      </c>
      <c r="GY106" s="2"/>
      <c r="GZ106" s="2"/>
      <c r="HA106" s="2">
        <v>0</v>
      </c>
      <c r="HB106" s="2">
        <v>0</v>
      </c>
      <c r="HC106" s="2">
        <f t="shared" si="140"/>
        <v>0</v>
      </c>
      <c r="HD106" s="2"/>
      <c r="HE106" s="2" t="s">
        <v>6</v>
      </c>
      <c r="HF106" s="2" t="s">
        <v>6</v>
      </c>
      <c r="HG106" s="2"/>
      <c r="HH106" s="2"/>
      <c r="HI106" s="2"/>
      <c r="HJ106" s="2"/>
      <c r="HK106" s="2"/>
      <c r="HL106" s="2"/>
      <c r="HM106" s="2" t="s">
        <v>6</v>
      </c>
      <c r="HN106" s="2" t="s">
        <v>6</v>
      </c>
      <c r="HO106" s="2" t="s">
        <v>6</v>
      </c>
      <c r="HP106" s="2" t="s">
        <v>6</v>
      </c>
      <c r="HQ106" s="2" t="s">
        <v>6</v>
      </c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17</v>
      </c>
      <c r="B107">
        <v>1</v>
      </c>
      <c r="E107" t="s">
        <v>147</v>
      </c>
      <c r="F107" t="s">
        <v>41</v>
      </c>
      <c r="G107" t="s">
        <v>148</v>
      </c>
      <c r="H107" t="s">
        <v>87</v>
      </c>
      <c r="I107">
        <v>24</v>
      </c>
      <c r="J107">
        <v>0</v>
      </c>
      <c r="K107">
        <v>24</v>
      </c>
      <c r="O107">
        <f t="shared" si="101"/>
        <v>38709</v>
      </c>
      <c r="P107">
        <f t="shared" si="102"/>
        <v>38709</v>
      </c>
      <c r="Q107">
        <f t="shared" si="103"/>
        <v>0</v>
      </c>
      <c r="R107">
        <f t="shared" si="104"/>
        <v>0</v>
      </c>
      <c r="S107">
        <f t="shared" si="105"/>
        <v>0</v>
      </c>
      <c r="T107">
        <f t="shared" si="106"/>
        <v>0</v>
      </c>
      <c r="U107">
        <f t="shared" si="107"/>
        <v>0</v>
      </c>
      <c r="V107">
        <f t="shared" si="108"/>
        <v>0</v>
      </c>
      <c r="W107">
        <f t="shared" si="109"/>
        <v>0</v>
      </c>
      <c r="X107">
        <f t="shared" si="110"/>
        <v>0</v>
      </c>
      <c r="Y107">
        <f t="shared" si="111"/>
        <v>0</v>
      </c>
      <c r="AA107">
        <v>41556121</v>
      </c>
      <c r="AB107">
        <f t="shared" si="112"/>
        <v>1612.86</v>
      </c>
      <c r="AC107">
        <f t="shared" si="113"/>
        <v>1612.86</v>
      </c>
      <c r="AD107">
        <f t="shared" si="114"/>
        <v>0</v>
      </c>
      <c r="AE107">
        <f t="shared" si="115"/>
        <v>0</v>
      </c>
      <c r="AF107">
        <f t="shared" si="116"/>
        <v>0</v>
      </c>
      <c r="AG107">
        <f t="shared" si="117"/>
        <v>0</v>
      </c>
      <c r="AH107">
        <f t="shared" si="118"/>
        <v>0</v>
      </c>
      <c r="AI107">
        <f t="shared" si="119"/>
        <v>0</v>
      </c>
      <c r="AJ107">
        <f t="shared" si="120"/>
        <v>0</v>
      </c>
      <c r="AK107">
        <v>1612.86</v>
      </c>
      <c r="AL107">
        <v>1612.86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6</v>
      </c>
      <c r="BE107" t="s">
        <v>6</v>
      </c>
      <c r="BF107" t="s">
        <v>6</v>
      </c>
      <c r="BG107" t="s">
        <v>6</v>
      </c>
      <c r="BH107">
        <v>3</v>
      </c>
      <c r="BI107">
        <v>1</v>
      </c>
      <c r="BJ107" t="s">
        <v>41</v>
      </c>
      <c r="BM107">
        <v>500003</v>
      </c>
      <c r="BN107">
        <v>0</v>
      </c>
      <c r="BO107" t="s">
        <v>6</v>
      </c>
      <c r="BP107">
        <v>0</v>
      </c>
      <c r="BQ107">
        <v>13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0</v>
      </c>
      <c r="CA107">
        <v>0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121"/>
        <v>38709</v>
      </c>
      <c r="CQ107">
        <f t="shared" si="122"/>
        <v>1612.86</v>
      </c>
      <c r="CR107">
        <f t="shared" si="123"/>
        <v>0</v>
      </c>
      <c r="CS107">
        <f t="shared" si="124"/>
        <v>0</v>
      </c>
      <c r="CT107">
        <f t="shared" si="125"/>
        <v>0</v>
      </c>
      <c r="CU107">
        <f t="shared" si="126"/>
        <v>0</v>
      </c>
      <c r="CV107">
        <f t="shared" si="127"/>
        <v>0</v>
      </c>
      <c r="CW107">
        <f t="shared" si="128"/>
        <v>0</v>
      </c>
      <c r="CX107">
        <f t="shared" si="129"/>
        <v>0</v>
      </c>
      <c r="CY107">
        <f t="shared" si="130"/>
        <v>0</v>
      </c>
      <c r="CZ107">
        <f t="shared" si="131"/>
        <v>0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1003</v>
      </c>
      <c r="DV107" t="s">
        <v>87</v>
      </c>
      <c r="DW107" t="s">
        <v>87</v>
      </c>
      <c r="DX107">
        <v>1</v>
      </c>
      <c r="DZ107" t="s">
        <v>6</v>
      </c>
      <c r="EA107" t="s">
        <v>6</v>
      </c>
      <c r="EB107" t="s">
        <v>6</v>
      </c>
      <c r="EC107" t="s">
        <v>6</v>
      </c>
      <c r="EE107">
        <v>41157063</v>
      </c>
      <c r="EF107">
        <v>13</v>
      </c>
      <c r="EG107" t="s">
        <v>43</v>
      </c>
      <c r="EH107">
        <v>0</v>
      </c>
      <c r="EI107" t="s">
        <v>6</v>
      </c>
      <c r="EJ107">
        <v>1</v>
      </c>
      <c r="EK107">
        <v>500003</v>
      </c>
      <c r="EL107" t="s">
        <v>44</v>
      </c>
      <c r="EM107" t="s">
        <v>45</v>
      </c>
      <c r="EO107" t="s">
        <v>6</v>
      </c>
      <c r="EQ107">
        <v>2097152</v>
      </c>
      <c r="ER107">
        <v>1612.86</v>
      </c>
      <c r="ES107">
        <v>1612.86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FQ107">
        <v>0</v>
      </c>
      <c r="FR107">
        <f t="shared" si="132"/>
        <v>0</v>
      </c>
      <c r="FS107">
        <v>0</v>
      </c>
      <c r="FX107">
        <v>0</v>
      </c>
      <c r="FY107">
        <v>0</v>
      </c>
      <c r="GA107" t="s">
        <v>6</v>
      </c>
      <c r="GD107">
        <v>1</v>
      </c>
      <c r="GF107">
        <v>-1231878826</v>
      </c>
      <c r="GG107">
        <v>2</v>
      </c>
      <c r="GH107">
        <v>2</v>
      </c>
      <c r="GI107">
        <v>-2</v>
      </c>
      <c r="GJ107">
        <v>0</v>
      </c>
      <c r="GK107">
        <v>0</v>
      </c>
      <c r="GL107">
        <f t="shared" si="133"/>
        <v>0</v>
      </c>
      <c r="GM107">
        <f t="shared" si="134"/>
        <v>38709</v>
      </c>
      <c r="GN107">
        <f t="shared" si="135"/>
        <v>38709</v>
      </c>
      <c r="GO107">
        <f t="shared" si="136"/>
        <v>0</v>
      </c>
      <c r="GP107">
        <f t="shared" si="137"/>
        <v>0</v>
      </c>
      <c r="GR107">
        <v>0</v>
      </c>
      <c r="GS107">
        <v>2</v>
      </c>
      <c r="GT107">
        <v>0</v>
      </c>
      <c r="GU107" t="s">
        <v>6</v>
      </c>
      <c r="GV107">
        <f t="shared" si="138"/>
        <v>0</v>
      </c>
      <c r="GW107">
        <v>1</v>
      </c>
      <c r="GX107">
        <f t="shared" si="139"/>
        <v>0</v>
      </c>
      <c r="HA107">
        <v>0</v>
      </c>
      <c r="HB107">
        <v>0</v>
      </c>
      <c r="HC107">
        <f t="shared" si="140"/>
        <v>0</v>
      </c>
      <c r="HE107" t="s">
        <v>6</v>
      </c>
      <c r="HF107" t="s">
        <v>6</v>
      </c>
      <c r="HM107" t="s">
        <v>6</v>
      </c>
      <c r="HN107" t="s">
        <v>6</v>
      </c>
      <c r="HO107" t="s">
        <v>6</v>
      </c>
      <c r="HP107" t="s">
        <v>6</v>
      </c>
      <c r="HQ107" t="s">
        <v>6</v>
      </c>
      <c r="IK107">
        <v>0</v>
      </c>
    </row>
    <row r="108" spans="1:255" x14ac:dyDescent="0.2">
      <c r="A108" s="2">
        <v>17</v>
      </c>
      <c r="B108" s="2">
        <v>1</v>
      </c>
      <c r="C108" s="2"/>
      <c r="D108" s="2"/>
      <c r="E108" s="2" t="s">
        <v>149</v>
      </c>
      <c r="F108" s="2" t="s">
        <v>41</v>
      </c>
      <c r="G108" s="2" t="s">
        <v>150</v>
      </c>
      <c r="H108" s="2" t="s">
        <v>18</v>
      </c>
      <c r="I108" s="2">
        <v>72</v>
      </c>
      <c r="J108" s="2">
        <v>0</v>
      </c>
      <c r="K108" s="2">
        <v>72</v>
      </c>
      <c r="L108" s="2"/>
      <c r="M108" s="2"/>
      <c r="N108" s="2"/>
      <c r="O108" s="2">
        <f t="shared" si="101"/>
        <v>73948</v>
      </c>
      <c r="P108" s="2">
        <f t="shared" si="102"/>
        <v>73948</v>
      </c>
      <c r="Q108" s="2">
        <f t="shared" si="103"/>
        <v>0</v>
      </c>
      <c r="R108" s="2">
        <f t="shared" si="104"/>
        <v>0</v>
      </c>
      <c r="S108" s="2">
        <f t="shared" si="105"/>
        <v>0</v>
      </c>
      <c r="T108" s="2">
        <f t="shared" si="106"/>
        <v>0</v>
      </c>
      <c r="U108" s="2">
        <f t="shared" si="107"/>
        <v>0</v>
      </c>
      <c r="V108" s="2">
        <f t="shared" si="108"/>
        <v>0</v>
      </c>
      <c r="W108" s="2">
        <f t="shared" si="109"/>
        <v>0</v>
      </c>
      <c r="X108" s="2">
        <f t="shared" si="110"/>
        <v>0</v>
      </c>
      <c r="Y108" s="2">
        <f t="shared" si="111"/>
        <v>0</v>
      </c>
      <c r="Z108" s="2"/>
      <c r="AA108" s="2">
        <v>41556122</v>
      </c>
      <c r="AB108" s="2">
        <f t="shared" si="112"/>
        <v>1027.05</v>
      </c>
      <c r="AC108" s="2">
        <f t="shared" si="113"/>
        <v>1027.05</v>
      </c>
      <c r="AD108" s="2">
        <f t="shared" si="114"/>
        <v>0</v>
      </c>
      <c r="AE108" s="2">
        <f t="shared" si="115"/>
        <v>0</v>
      </c>
      <c r="AF108" s="2">
        <f t="shared" si="116"/>
        <v>0</v>
      </c>
      <c r="AG108" s="2">
        <f t="shared" si="117"/>
        <v>0</v>
      </c>
      <c r="AH108" s="2">
        <f t="shared" si="118"/>
        <v>0</v>
      </c>
      <c r="AI108" s="2">
        <f t="shared" si="119"/>
        <v>0</v>
      </c>
      <c r="AJ108" s="2">
        <f t="shared" si="120"/>
        <v>0</v>
      </c>
      <c r="AK108" s="2">
        <v>1027.05</v>
      </c>
      <c r="AL108" s="2">
        <v>1027.05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6</v>
      </c>
      <c r="BE108" s="2" t="s">
        <v>6</v>
      </c>
      <c r="BF108" s="2" t="s">
        <v>6</v>
      </c>
      <c r="BG108" s="2" t="s">
        <v>6</v>
      </c>
      <c r="BH108" s="2">
        <v>3</v>
      </c>
      <c r="BI108" s="2">
        <v>1</v>
      </c>
      <c r="BJ108" s="2" t="s">
        <v>41</v>
      </c>
      <c r="BK108" s="2"/>
      <c r="BL108" s="2"/>
      <c r="BM108" s="2">
        <v>500003</v>
      </c>
      <c r="BN108" s="2">
        <v>0</v>
      </c>
      <c r="BO108" s="2" t="s">
        <v>6</v>
      </c>
      <c r="BP108" s="2">
        <v>0</v>
      </c>
      <c r="BQ108" s="2">
        <v>13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6</v>
      </c>
      <c r="BZ108" s="2">
        <v>0</v>
      </c>
      <c r="CA108" s="2">
        <v>0</v>
      </c>
      <c r="CB108" s="2" t="s">
        <v>6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6</v>
      </c>
      <c r="CO108" s="2">
        <v>0</v>
      </c>
      <c r="CP108" s="2">
        <f t="shared" si="121"/>
        <v>73948</v>
      </c>
      <c r="CQ108" s="2">
        <f t="shared" si="122"/>
        <v>1027.05</v>
      </c>
      <c r="CR108" s="2">
        <f t="shared" si="123"/>
        <v>0</v>
      </c>
      <c r="CS108" s="2">
        <f t="shared" si="124"/>
        <v>0</v>
      </c>
      <c r="CT108" s="2">
        <f t="shared" si="125"/>
        <v>0</v>
      </c>
      <c r="CU108" s="2">
        <f t="shared" si="126"/>
        <v>0</v>
      </c>
      <c r="CV108" s="2">
        <f t="shared" si="127"/>
        <v>0</v>
      </c>
      <c r="CW108" s="2">
        <f t="shared" si="128"/>
        <v>0</v>
      </c>
      <c r="CX108" s="2">
        <f t="shared" si="129"/>
        <v>0</v>
      </c>
      <c r="CY108" s="2">
        <f t="shared" si="130"/>
        <v>0</v>
      </c>
      <c r="CZ108" s="2">
        <f t="shared" si="131"/>
        <v>0</v>
      </c>
      <c r="DA108" s="2"/>
      <c r="DB108" s="2"/>
      <c r="DC108" s="2" t="s">
        <v>6</v>
      </c>
      <c r="DD108" s="2" t="s">
        <v>6</v>
      </c>
      <c r="DE108" s="2" t="s">
        <v>6</v>
      </c>
      <c r="DF108" s="2" t="s">
        <v>6</v>
      </c>
      <c r="DG108" s="2" t="s">
        <v>6</v>
      </c>
      <c r="DH108" s="2" t="s">
        <v>6</v>
      </c>
      <c r="DI108" s="2" t="s">
        <v>6</v>
      </c>
      <c r="DJ108" s="2" t="s">
        <v>6</v>
      </c>
      <c r="DK108" s="2" t="s">
        <v>6</v>
      </c>
      <c r="DL108" s="2" t="s">
        <v>6</v>
      </c>
      <c r="DM108" s="2" t="s">
        <v>6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18</v>
      </c>
      <c r="DW108" s="2" t="s">
        <v>18</v>
      </c>
      <c r="DX108" s="2">
        <v>1</v>
      </c>
      <c r="DY108" s="2"/>
      <c r="DZ108" s="2" t="s">
        <v>6</v>
      </c>
      <c r="EA108" s="2" t="s">
        <v>6</v>
      </c>
      <c r="EB108" s="2" t="s">
        <v>6</v>
      </c>
      <c r="EC108" s="2" t="s">
        <v>6</v>
      </c>
      <c r="ED108" s="2"/>
      <c r="EE108" s="2">
        <v>41157063</v>
      </c>
      <c r="EF108" s="2">
        <v>13</v>
      </c>
      <c r="EG108" s="2" t="s">
        <v>43</v>
      </c>
      <c r="EH108" s="2">
        <v>0</v>
      </c>
      <c r="EI108" s="2" t="s">
        <v>6</v>
      </c>
      <c r="EJ108" s="2">
        <v>1</v>
      </c>
      <c r="EK108" s="2">
        <v>500003</v>
      </c>
      <c r="EL108" s="2" t="s">
        <v>44</v>
      </c>
      <c r="EM108" s="2" t="s">
        <v>45</v>
      </c>
      <c r="EN108" s="2"/>
      <c r="EO108" s="2" t="s">
        <v>6</v>
      </c>
      <c r="EP108" s="2"/>
      <c r="EQ108" s="2">
        <v>2097152</v>
      </c>
      <c r="ER108" s="2">
        <v>1027.05</v>
      </c>
      <c r="ES108" s="2">
        <v>1027.05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f t="shared" si="132"/>
        <v>0</v>
      </c>
      <c r="FS108" s="2">
        <v>0</v>
      </c>
      <c r="FT108" s="2"/>
      <c r="FU108" s="2"/>
      <c r="FV108" s="2"/>
      <c r="FW108" s="2"/>
      <c r="FX108" s="2">
        <v>0</v>
      </c>
      <c r="FY108" s="2">
        <v>0</v>
      </c>
      <c r="FZ108" s="2"/>
      <c r="GA108" s="2" t="s">
        <v>6</v>
      </c>
      <c r="GB108" s="2"/>
      <c r="GC108" s="2"/>
      <c r="GD108" s="2">
        <v>1</v>
      </c>
      <c r="GE108" s="2"/>
      <c r="GF108" s="2">
        <v>298222775</v>
      </c>
      <c r="GG108" s="2">
        <v>2</v>
      </c>
      <c r="GH108" s="2">
        <v>2</v>
      </c>
      <c r="GI108" s="2">
        <v>-2</v>
      </c>
      <c r="GJ108" s="2">
        <v>0</v>
      </c>
      <c r="GK108" s="2">
        <v>0</v>
      </c>
      <c r="GL108" s="2">
        <f t="shared" si="133"/>
        <v>0</v>
      </c>
      <c r="GM108" s="2">
        <f t="shared" si="134"/>
        <v>73948</v>
      </c>
      <c r="GN108" s="2">
        <f t="shared" si="135"/>
        <v>73948</v>
      </c>
      <c r="GO108" s="2">
        <f t="shared" si="136"/>
        <v>0</v>
      </c>
      <c r="GP108" s="2">
        <f t="shared" si="137"/>
        <v>0</v>
      </c>
      <c r="GQ108" s="2"/>
      <c r="GR108" s="2">
        <v>0</v>
      </c>
      <c r="GS108" s="2">
        <v>2</v>
      </c>
      <c r="GT108" s="2">
        <v>0</v>
      </c>
      <c r="GU108" s="2" t="s">
        <v>6</v>
      </c>
      <c r="GV108" s="2">
        <f t="shared" si="138"/>
        <v>0</v>
      </c>
      <c r="GW108" s="2">
        <v>1</v>
      </c>
      <c r="GX108" s="2">
        <f t="shared" si="139"/>
        <v>0</v>
      </c>
      <c r="GY108" s="2"/>
      <c r="GZ108" s="2"/>
      <c r="HA108" s="2">
        <v>0</v>
      </c>
      <c r="HB108" s="2">
        <v>0</v>
      </c>
      <c r="HC108" s="2">
        <f t="shared" si="140"/>
        <v>0</v>
      </c>
      <c r="HD108" s="2"/>
      <c r="HE108" s="2" t="s">
        <v>6</v>
      </c>
      <c r="HF108" s="2" t="s">
        <v>6</v>
      </c>
      <c r="HG108" s="2"/>
      <c r="HH108" s="2"/>
      <c r="HI108" s="2"/>
      <c r="HJ108" s="2"/>
      <c r="HK108" s="2"/>
      <c r="HL108" s="2"/>
      <c r="HM108" s="2" t="s">
        <v>6</v>
      </c>
      <c r="HN108" s="2" t="s">
        <v>6</v>
      </c>
      <c r="HO108" s="2" t="s">
        <v>6</v>
      </c>
      <c r="HP108" s="2" t="s">
        <v>6</v>
      </c>
      <c r="HQ108" s="2" t="s">
        <v>6</v>
      </c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E109" t="s">
        <v>149</v>
      </c>
      <c r="F109" t="s">
        <v>41</v>
      </c>
      <c r="G109" t="s">
        <v>150</v>
      </c>
      <c r="H109" t="s">
        <v>18</v>
      </c>
      <c r="I109">
        <v>72</v>
      </c>
      <c r="J109">
        <v>0</v>
      </c>
      <c r="K109">
        <v>72</v>
      </c>
      <c r="O109">
        <f t="shared" si="101"/>
        <v>73948</v>
      </c>
      <c r="P109">
        <f t="shared" si="102"/>
        <v>73948</v>
      </c>
      <c r="Q109">
        <f t="shared" si="103"/>
        <v>0</v>
      </c>
      <c r="R109">
        <f t="shared" si="104"/>
        <v>0</v>
      </c>
      <c r="S109">
        <f t="shared" si="105"/>
        <v>0</v>
      </c>
      <c r="T109">
        <f t="shared" si="106"/>
        <v>0</v>
      </c>
      <c r="U109">
        <f t="shared" si="107"/>
        <v>0</v>
      </c>
      <c r="V109">
        <f t="shared" si="108"/>
        <v>0</v>
      </c>
      <c r="W109">
        <f t="shared" si="109"/>
        <v>0</v>
      </c>
      <c r="X109">
        <f t="shared" si="110"/>
        <v>0</v>
      </c>
      <c r="Y109">
        <f t="shared" si="111"/>
        <v>0</v>
      </c>
      <c r="AA109">
        <v>41556121</v>
      </c>
      <c r="AB109">
        <f t="shared" si="112"/>
        <v>1027.05</v>
      </c>
      <c r="AC109">
        <f t="shared" si="113"/>
        <v>1027.05</v>
      </c>
      <c r="AD109">
        <f t="shared" si="114"/>
        <v>0</v>
      </c>
      <c r="AE109">
        <f t="shared" si="115"/>
        <v>0</v>
      </c>
      <c r="AF109">
        <f t="shared" si="116"/>
        <v>0</v>
      </c>
      <c r="AG109">
        <f t="shared" si="117"/>
        <v>0</v>
      </c>
      <c r="AH109">
        <f t="shared" si="118"/>
        <v>0</v>
      </c>
      <c r="AI109">
        <f t="shared" si="119"/>
        <v>0</v>
      </c>
      <c r="AJ109">
        <f t="shared" si="120"/>
        <v>0</v>
      </c>
      <c r="AK109">
        <v>1027.05</v>
      </c>
      <c r="AL109">
        <v>1027.05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6</v>
      </c>
      <c r="BE109" t="s">
        <v>6</v>
      </c>
      <c r="BF109" t="s">
        <v>6</v>
      </c>
      <c r="BG109" t="s">
        <v>6</v>
      </c>
      <c r="BH109">
        <v>3</v>
      </c>
      <c r="BI109">
        <v>1</v>
      </c>
      <c r="BJ109" t="s">
        <v>41</v>
      </c>
      <c r="BM109">
        <v>500003</v>
      </c>
      <c r="BN109">
        <v>0</v>
      </c>
      <c r="BO109" t="s">
        <v>6</v>
      </c>
      <c r="BP109">
        <v>0</v>
      </c>
      <c r="BQ109">
        <v>13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0</v>
      </c>
      <c r="CA109">
        <v>0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121"/>
        <v>73948</v>
      </c>
      <c r="CQ109">
        <f t="shared" si="122"/>
        <v>1027.05</v>
      </c>
      <c r="CR109">
        <f t="shared" si="123"/>
        <v>0</v>
      </c>
      <c r="CS109">
        <f t="shared" si="124"/>
        <v>0</v>
      </c>
      <c r="CT109">
        <f t="shared" si="125"/>
        <v>0</v>
      </c>
      <c r="CU109">
        <f t="shared" si="126"/>
        <v>0</v>
      </c>
      <c r="CV109">
        <f t="shared" si="127"/>
        <v>0</v>
      </c>
      <c r="CW109">
        <f t="shared" si="128"/>
        <v>0</v>
      </c>
      <c r="CX109">
        <f t="shared" si="129"/>
        <v>0</v>
      </c>
      <c r="CY109">
        <f t="shared" si="130"/>
        <v>0</v>
      </c>
      <c r="CZ109">
        <f t="shared" si="131"/>
        <v>0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18</v>
      </c>
      <c r="DW109" t="s">
        <v>18</v>
      </c>
      <c r="DX109">
        <v>1</v>
      </c>
      <c r="DZ109" t="s">
        <v>6</v>
      </c>
      <c r="EA109" t="s">
        <v>6</v>
      </c>
      <c r="EB109" t="s">
        <v>6</v>
      </c>
      <c r="EC109" t="s">
        <v>6</v>
      </c>
      <c r="EE109">
        <v>41157063</v>
      </c>
      <c r="EF109">
        <v>13</v>
      </c>
      <c r="EG109" t="s">
        <v>43</v>
      </c>
      <c r="EH109">
        <v>0</v>
      </c>
      <c r="EI109" t="s">
        <v>6</v>
      </c>
      <c r="EJ109">
        <v>1</v>
      </c>
      <c r="EK109">
        <v>500003</v>
      </c>
      <c r="EL109" t="s">
        <v>44</v>
      </c>
      <c r="EM109" t="s">
        <v>45</v>
      </c>
      <c r="EO109" t="s">
        <v>6</v>
      </c>
      <c r="EQ109">
        <v>2097152</v>
      </c>
      <c r="ER109">
        <v>1027.05</v>
      </c>
      <c r="ES109">
        <v>1027.05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FQ109">
        <v>0</v>
      </c>
      <c r="FR109">
        <f t="shared" si="132"/>
        <v>0</v>
      </c>
      <c r="FS109">
        <v>0</v>
      </c>
      <c r="FX109">
        <v>0</v>
      </c>
      <c r="FY109">
        <v>0</v>
      </c>
      <c r="GA109" t="s">
        <v>6</v>
      </c>
      <c r="GD109">
        <v>1</v>
      </c>
      <c r="GF109">
        <v>298222775</v>
      </c>
      <c r="GG109">
        <v>2</v>
      </c>
      <c r="GH109">
        <v>2</v>
      </c>
      <c r="GI109">
        <v>-2</v>
      </c>
      <c r="GJ109">
        <v>0</v>
      </c>
      <c r="GK109">
        <v>0</v>
      </c>
      <c r="GL109">
        <f t="shared" si="133"/>
        <v>0</v>
      </c>
      <c r="GM109">
        <f t="shared" si="134"/>
        <v>73948</v>
      </c>
      <c r="GN109">
        <f t="shared" si="135"/>
        <v>73948</v>
      </c>
      <c r="GO109">
        <f t="shared" si="136"/>
        <v>0</v>
      </c>
      <c r="GP109">
        <f t="shared" si="137"/>
        <v>0</v>
      </c>
      <c r="GR109">
        <v>0</v>
      </c>
      <c r="GS109">
        <v>2</v>
      </c>
      <c r="GT109">
        <v>0</v>
      </c>
      <c r="GU109" t="s">
        <v>6</v>
      </c>
      <c r="GV109">
        <f t="shared" si="138"/>
        <v>0</v>
      </c>
      <c r="GW109">
        <v>1</v>
      </c>
      <c r="GX109">
        <f t="shared" si="139"/>
        <v>0</v>
      </c>
      <c r="HA109">
        <v>0</v>
      </c>
      <c r="HB109">
        <v>0</v>
      </c>
      <c r="HC109">
        <f t="shared" si="140"/>
        <v>0</v>
      </c>
      <c r="HE109" t="s">
        <v>6</v>
      </c>
      <c r="HF109" t="s">
        <v>6</v>
      </c>
      <c r="HM109" t="s">
        <v>6</v>
      </c>
      <c r="HN109" t="s">
        <v>6</v>
      </c>
      <c r="HO109" t="s">
        <v>6</v>
      </c>
      <c r="HP109" t="s">
        <v>6</v>
      </c>
      <c r="HQ109" t="s">
        <v>6</v>
      </c>
      <c r="IK109">
        <v>0</v>
      </c>
    </row>
    <row r="110" spans="1:255" x14ac:dyDescent="0.2">
      <c r="A110" s="2">
        <v>17</v>
      </c>
      <c r="B110" s="2">
        <v>1</v>
      </c>
      <c r="C110" s="2"/>
      <c r="D110" s="2"/>
      <c r="E110" s="2" t="s">
        <v>151</v>
      </c>
      <c r="F110" s="2" t="s">
        <v>41</v>
      </c>
      <c r="G110" s="2" t="s">
        <v>152</v>
      </c>
      <c r="H110" s="2" t="s">
        <v>18</v>
      </c>
      <c r="I110" s="2">
        <v>104</v>
      </c>
      <c r="J110" s="2">
        <v>0</v>
      </c>
      <c r="K110" s="2">
        <v>104</v>
      </c>
      <c r="L110" s="2"/>
      <c r="M110" s="2"/>
      <c r="N110" s="2"/>
      <c r="O110" s="2">
        <f t="shared" si="101"/>
        <v>1489</v>
      </c>
      <c r="P110" s="2">
        <f t="shared" si="102"/>
        <v>1489</v>
      </c>
      <c r="Q110" s="2">
        <f t="shared" si="103"/>
        <v>0</v>
      </c>
      <c r="R110" s="2">
        <f t="shared" si="104"/>
        <v>0</v>
      </c>
      <c r="S110" s="2">
        <f t="shared" si="105"/>
        <v>0</v>
      </c>
      <c r="T110" s="2">
        <f t="shared" si="106"/>
        <v>0</v>
      </c>
      <c r="U110" s="2">
        <f t="shared" si="107"/>
        <v>0</v>
      </c>
      <c r="V110" s="2">
        <f t="shared" si="108"/>
        <v>0</v>
      </c>
      <c r="W110" s="2">
        <f t="shared" si="109"/>
        <v>0</v>
      </c>
      <c r="X110" s="2">
        <f t="shared" si="110"/>
        <v>0</v>
      </c>
      <c r="Y110" s="2">
        <f t="shared" si="111"/>
        <v>0</v>
      </c>
      <c r="Z110" s="2"/>
      <c r="AA110" s="2">
        <v>41556122</v>
      </c>
      <c r="AB110" s="2">
        <f t="shared" si="112"/>
        <v>14.32</v>
      </c>
      <c r="AC110" s="2">
        <f t="shared" si="113"/>
        <v>14.32</v>
      </c>
      <c r="AD110" s="2">
        <f t="shared" si="114"/>
        <v>0</v>
      </c>
      <c r="AE110" s="2">
        <f t="shared" si="115"/>
        <v>0</v>
      </c>
      <c r="AF110" s="2">
        <f t="shared" si="116"/>
        <v>0</v>
      </c>
      <c r="AG110" s="2">
        <f t="shared" si="117"/>
        <v>0</v>
      </c>
      <c r="AH110" s="2">
        <f t="shared" si="118"/>
        <v>0</v>
      </c>
      <c r="AI110" s="2">
        <f t="shared" si="119"/>
        <v>0</v>
      </c>
      <c r="AJ110" s="2">
        <f t="shared" si="120"/>
        <v>0</v>
      </c>
      <c r="AK110" s="2">
        <v>14.32</v>
      </c>
      <c r="AL110" s="2">
        <v>14.32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6</v>
      </c>
      <c r="BE110" s="2" t="s">
        <v>6</v>
      </c>
      <c r="BF110" s="2" t="s">
        <v>6</v>
      </c>
      <c r="BG110" s="2" t="s">
        <v>6</v>
      </c>
      <c r="BH110" s="2">
        <v>3</v>
      </c>
      <c r="BI110" s="2">
        <v>1</v>
      </c>
      <c r="BJ110" s="2" t="s">
        <v>41</v>
      </c>
      <c r="BK110" s="2"/>
      <c r="BL110" s="2"/>
      <c r="BM110" s="2">
        <v>500003</v>
      </c>
      <c r="BN110" s="2">
        <v>0</v>
      </c>
      <c r="BO110" s="2" t="s">
        <v>6</v>
      </c>
      <c r="BP110" s="2">
        <v>0</v>
      </c>
      <c r="BQ110" s="2">
        <v>13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6</v>
      </c>
      <c r="BZ110" s="2">
        <v>0</v>
      </c>
      <c r="CA110" s="2">
        <v>0</v>
      </c>
      <c r="CB110" s="2" t="s">
        <v>6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6</v>
      </c>
      <c r="CO110" s="2">
        <v>0</v>
      </c>
      <c r="CP110" s="2">
        <f t="shared" si="121"/>
        <v>1489</v>
      </c>
      <c r="CQ110" s="2">
        <f t="shared" si="122"/>
        <v>14.32</v>
      </c>
      <c r="CR110" s="2">
        <f t="shared" si="123"/>
        <v>0</v>
      </c>
      <c r="CS110" s="2">
        <f t="shared" si="124"/>
        <v>0</v>
      </c>
      <c r="CT110" s="2">
        <f t="shared" si="125"/>
        <v>0</v>
      </c>
      <c r="CU110" s="2">
        <f t="shared" si="126"/>
        <v>0</v>
      </c>
      <c r="CV110" s="2">
        <f t="shared" si="127"/>
        <v>0</v>
      </c>
      <c r="CW110" s="2">
        <f t="shared" si="128"/>
        <v>0</v>
      </c>
      <c r="CX110" s="2">
        <f t="shared" si="129"/>
        <v>0</v>
      </c>
      <c r="CY110" s="2">
        <f t="shared" si="130"/>
        <v>0</v>
      </c>
      <c r="CZ110" s="2">
        <f t="shared" si="131"/>
        <v>0</v>
      </c>
      <c r="DA110" s="2"/>
      <c r="DB110" s="2"/>
      <c r="DC110" s="2" t="s">
        <v>6</v>
      </c>
      <c r="DD110" s="2" t="s">
        <v>6</v>
      </c>
      <c r="DE110" s="2" t="s">
        <v>6</v>
      </c>
      <c r="DF110" s="2" t="s">
        <v>6</v>
      </c>
      <c r="DG110" s="2" t="s">
        <v>6</v>
      </c>
      <c r="DH110" s="2" t="s">
        <v>6</v>
      </c>
      <c r="DI110" s="2" t="s">
        <v>6</v>
      </c>
      <c r="DJ110" s="2" t="s">
        <v>6</v>
      </c>
      <c r="DK110" s="2" t="s">
        <v>6</v>
      </c>
      <c r="DL110" s="2" t="s">
        <v>6</v>
      </c>
      <c r="DM110" s="2" t="s">
        <v>6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18</v>
      </c>
      <c r="DW110" s="2" t="s">
        <v>18</v>
      </c>
      <c r="DX110" s="2">
        <v>1</v>
      </c>
      <c r="DY110" s="2"/>
      <c r="DZ110" s="2" t="s">
        <v>6</v>
      </c>
      <c r="EA110" s="2" t="s">
        <v>6</v>
      </c>
      <c r="EB110" s="2" t="s">
        <v>6</v>
      </c>
      <c r="EC110" s="2" t="s">
        <v>6</v>
      </c>
      <c r="ED110" s="2"/>
      <c r="EE110" s="2">
        <v>41157063</v>
      </c>
      <c r="EF110" s="2">
        <v>13</v>
      </c>
      <c r="EG110" s="2" t="s">
        <v>43</v>
      </c>
      <c r="EH110" s="2">
        <v>0</v>
      </c>
      <c r="EI110" s="2" t="s">
        <v>6</v>
      </c>
      <c r="EJ110" s="2">
        <v>1</v>
      </c>
      <c r="EK110" s="2">
        <v>500003</v>
      </c>
      <c r="EL110" s="2" t="s">
        <v>44</v>
      </c>
      <c r="EM110" s="2" t="s">
        <v>45</v>
      </c>
      <c r="EN110" s="2"/>
      <c r="EO110" s="2" t="s">
        <v>6</v>
      </c>
      <c r="EP110" s="2"/>
      <c r="EQ110" s="2">
        <v>2097152</v>
      </c>
      <c r="ER110" s="2">
        <v>14.32</v>
      </c>
      <c r="ES110" s="2">
        <v>14.32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f t="shared" si="132"/>
        <v>0</v>
      </c>
      <c r="FS110" s="2">
        <v>0</v>
      </c>
      <c r="FT110" s="2"/>
      <c r="FU110" s="2"/>
      <c r="FV110" s="2"/>
      <c r="FW110" s="2"/>
      <c r="FX110" s="2">
        <v>0</v>
      </c>
      <c r="FY110" s="2">
        <v>0</v>
      </c>
      <c r="FZ110" s="2"/>
      <c r="GA110" s="2" t="s">
        <v>6</v>
      </c>
      <c r="GB110" s="2"/>
      <c r="GC110" s="2"/>
      <c r="GD110" s="2">
        <v>1</v>
      </c>
      <c r="GE110" s="2"/>
      <c r="GF110" s="2">
        <v>-698530181</v>
      </c>
      <c r="GG110" s="2">
        <v>2</v>
      </c>
      <c r="GH110" s="2">
        <v>2</v>
      </c>
      <c r="GI110" s="2">
        <v>-2</v>
      </c>
      <c r="GJ110" s="2">
        <v>0</v>
      </c>
      <c r="GK110" s="2">
        <v>0</v>
      </c>
      <c r="GL110" s="2">
        <f t="shared" si="133"/>
        <v>0</v>
      </c>
      <c r="GM110" s="2">
        <f t="shared" si="134"/>
        <v>1489</v>
      </c>
      <c r="GN110" s="2">
        <f t="shared" si="135"/>
        <v>1489</v>
      </c>
      <c r="GO110" s="2">
        <f t="shared" si="136"/>
        <v>0</v>
      </c>
      <c r="GP110" s="2">
        <f t="shared" si="137"/>
        <v>0</v>
      </c>
      <c r="GQ110" s="2"/>
      <c r="GR110" s="2">
        <v>0</v>
      </c>
      <c r="GS110" s="2">
        <v>2</v>
      </c>
      <c r="GT110" s="2">
        <v>0</v>
      </c>
      <c r="GU110" s="2" t="s">
        <v>6</v>
      </c>
      <c r="GV110" s="2">
        <f t="shared" si="138"/>
        <v>0</v>
      </c>
      <c r="GW110" s="2">
        <v>1</v>
      </c>
      <c r="GX110" s="2">
        <f t="shared" si="139"/>
        <v>0</v>
      </c>
      <c r="GY110" s="2"/>
      <c r="GZ110" s="2"/>
      <c r="HA110" s="2">
        <v>0</v>
      </c>
      <c r="HB110" s="2">
        <v>0</v>
      </c>
      <c r="HC110" s="2">
        <f t="shared" si="140"/>
        <v>0</v>
      </c>
      <c r="HD110" s="2"/>
      <c r="HE110" s="2" t="s">
        <v>6</v>
      </c>
      <c r="HF110" s="2" t="s">
        <v>6</v>
      </c>
      <c r="HG110" s="2"/>
      <c r="HH110" s="2"/>
      <c r="HI110" s="2"/>
      <c r="HJ110" s="2"/>
      <c r="HK110" s="2"/>
      <c r="HL110" s="2"/>
      <c r="HM110" s="2" t="s">
        <v>6</v>
      </c>
      <c r="HN110" s="2" t="s">
        <v>6</v>
      </c>
      <c r="HO110" s="2" t="s">
        <v>6</v>
      </c>
      <c r="HP110" s="2" t="s">
        <v>6</v>
      </c>
      <c r="HQ110" s="2" t="s">
        <v>6</v>
      </c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E111" t="s">
        <v>151</v>
      </c>
      <c r="F111" t="s">
        <v>41</v>
      </c>
      <c r="G111" t="s">
        <v>152</v>
      </c>
      <c r="H111" t="s">
        <v>18</v>
      </c>
      <c r="I111">
        <v>104</v>
      </c>
      <c r="J111">
        <v>0</v>
      </c>
      <c r="K111">
        <v>104</v>
      </c>
      <c r="O111">
        <f t="shared" si="101"/>
        <v>1489</v>
      </c>
      <c r="P111">
        <f t="shared" si="102"/>
        <v>1489</v>
      </c>
      <c r="Q111">
        <f t="shared" si="103"/>
        <v>0</v>
      </c>
      <c r="R111">
        <f t="shared" si="104"/>
        <v>0</v>
      </c>
      <c r="S111">
        <f t="shared" si="105"/>
        <v>0</v>
      </c>
      <c r="T111">
        <f t="shared" si="106"/>
        <v>0</v>
      </c>
      <c r="U111">
        <f t="shared" si="107"/>
        <v>0</v>
      </c>
      <c r="V111">
        <f t="shared" si="108"/>
        <v>0</v>
      </c>
      <c r="W111">
        <f t="shared" si="109"/>
        <v>0</v>
      </c>
      <c r="X111">
        <f t="shared" si="110"/>
        <v>0</v>
      </c>
      <c r="Y111">
        <f t="shared" si="111"/>
        <v>0</v>
      </c>
      <c r="AA111">
        <v>41556121</v>
      </c>
      <c r="AB111">
        <f t="shared" si="112"/>
        <v>14.32</v>
      </c>
      <c r="AC111">
        <f t="shared" si="113"/>
        <v>14.32</v>
      </c>
      <c r="AD111">
        <f t="shared" si="114"/>
        <v>0</v>
      </c>
      <c r="AE111">
        <f t="shared" si="115"/>
        <v>0</v>
      </c>
      <c r="AF111">
        <f t="shared" si="116"/>
        <v>0</v>
      </c>
      <c r="AG111">
        <f t="shared" si="117"/>
        <v>0</v>
      </c>
      <c r="AH111">
        <f t="shared" si="118"/>
        <v>0</v>
      </c>
      <c r="AI111">
        <f t="shared" si="119"/>
        <v>0</v>
      </c>
      <c r="AJ111">
        <f t="shared" si="120"/>
        <v>0</v>
      </c>
      <c r="AK111">
        <v>14.32</v>
      </c>
      <c r="AL111">
        <v>14.32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6</v>
      </c>
      <c r="BE111" t="s">
        <v>6</v>
      </c>
      <c r="BF111" t="s">
        <v>6</v>
      </c>
      <c r="BG111" t="s">
        <v>6</v>
      </c>
      <c r="BH111">
        <v>3</v>
      </c>
      <c r="BI111">
        <v>1</v>
      </c>
      <c r="BJ111" t="s">
        <v>41</v>
      </c>
      <c r="BM111">
        <v>500003</v>
      </c>
      <c r="BN111">
        <v>0</v>
      </c>
      <c r="BO111" t="s">
        <v>6</v>
      </c>
      <c r="BP111">
        <v>0</v>
      </c>
      <c r="BQ111">
        <v>13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0</v>
      </c>
      <c r="CA111">
        <v>0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121"/>
        <v>1489</v>
      </c>
      <c r="CQ111">
        <f t="shared" si="122"/>
        <v>14.32</v>
      </c>
      <c r="CR111">
        <f t="shared" si="123"/>
        <v>0</v>
      </c>
      <c r="CS111">
        <f t="shared" si="124"/>
        <v>0</v>
      </c>
      <c r="CT111">
        <f t="shared" si="125"/>
        <v>0</v>
      </c>
      <c r="CU111">
        <f t="shared" si="126"/>
        <v>0</v>
      </c>
      <c r="CV111">
        <f t="shared" si="127"/>
        <v>0</v>
      </c>
      <c r="CW111">
        <f t="shared" si="128"/>
        <v>0</v>
      </c>
      <c r="CX111">
        <f t="shared" si="129"/>
        <v>0</v>
      </c>
      <c r="CY111">
        <f t="shared" si="130"/>
        <v>0</v>
      </c>
      <c r="CZ111">
        <f t="shared" si="131"/>
        <v>0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18</v>
      </c>
      <c r="DW111" t="s">
        <v>18</v>
      </c>
      <c r="DX111">
        <v>1</v>
      </c>
      <c r="DZ111" t="s">
        <v>6</v>
      </c>
      <c r="EA111" t="s">
        <v>6</v>
      </c>
      <c r="EB111" t="s">
        <v>6</v>
      </c>
      <c r="EC111" t="s">
        <v>6</v>
      </c>
      <c r="EE111">
        <v>41157063</v>
      </c>
      <c r="EF111">
        <v>13</v>
      </c>
      <c r="EG111" t="s">
        <v>43</v>
      </c>
      <c r="EH111">
        <v>0</v>
      </c>
      <c r="EI111" t="s">
        <v>6</v>
      </c>
      <c r="EJ111">
        <v>1</v>
      </c>
      <c r="EK111">
        <v>500003</v>
      </c>
      <c r="EL111" t="s">
        <v>44</v>
      </c>
      <c r="EM111" t="s">
        <v>45</v>
      </c>
      <c r="EO111" t="s">
        <v>6</v>
      </c>
      <c r="EQ111">
        <v>2097152</v>
      </c>
      <c r="ER111">
        <v>14.32</v>
      </c>
      <c r="ES111">
        <v>14.32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f t="shared" si="132"/>
        <v>0</v>
      </c>
      <c r="FS111">
        <v>0</v>
      </c>
      <c r="FX111">
        <v>0</v>
      </c>
      <c r="FY111">
        <v>0</v>
      </c>
      <c r="GA111" t="s">
        <v>6</v>
      </c>
      <c r="GD111">
        <v>1</v>
      </c>
      <c r="GF111">
        <v>-698530181</v>
      </c>
      <c r="GG111">
        <v>2</v>
      </c>
      <c r="GH111">
        <v>2</v>
      </c>
      <c r="GI111">
        <v>-2</v>
      </c>
      <c r="GJ111">
        <v>0</v>
      </c>
      <c r="GK111">
        <v>0</v>
      </c>
      <c r="GL111">
        <f t="shared" si="133"/>
        <v>0</v>
      </c>
      <c r="GM111">
        <f t="shared" si="134"/>
        <v>1489</v>
      </c>
      <c r="GN111">
        <f t="shared" si="135"/>
        <v>1489</v>
      </c>
      <c r="GO111">
        <f t="shared" si="136"/>
        <v>0</v>
      </c>
      <c r="GP111">
        <f t="shared" si="137"/>
        <v>0</v>
      </c>
      <c r="GR111">
        <v>0</v>
      </c>
      <c r="GS111">
        <v>2</v>
      </c>
      <c r="GT111">
        <v>0</v>
      </c>
      <c r="GU111" t="s">
        <v>6</v>
      </c>
      <c r="GV111">
        <f t="shared" si="138"/>
        <v>0</v>
      </c>
      <c r="GW111">
        <v>1</v>
      </c>
      <c r="GX111">
        <f t="shared" si="139"/>
        <v>0</v>
      </c>
      <c r="HA111">
        <v>0</v>
      </c>
      <c r="HB111">
        <v>0</v>
      </c>
      <c r="HC111">
        <f t="shared" si="140"/>
        <v>0</v>
      </c>
      <c r="HE111" t="s">
        <v>6</v>
      </c>
      <c r="HF111" t="s">
        <v>6</v>
      </c>
      <c r="HM111" t="s">
        <v>6</v>
      </c>
      <c r="HN111" t="s">
        <v>6</v>
      </c>
      <c r="HO111" t="s">
        <v>6</v>
      </c>
      <c r="HP111" t="s">
        <v>6</v>
      </c>
      <c r="HQ111" t="s">
        <v>6</v>
      </c>
      <c r="IK111">
        <v>0</v>
      </c>
    </row>
    <row r="112" spans="1:255" x14ac:dyDescent="0.2">
      <c r="A112" s="2">
        <v>17</v>
      </c>
      <c r="B112" s="2">
        <v>1</v>
      </c>
      <c r="C112" s="2"/>
      <c r="D112" s="2"/>
      <c r="E112" s="2" t="s">
        <v>153</v>
      </c>
      <c r="F112" s="2" t="s">
        <v>41</v>
      </c>
      <c r="G112" s="2" t="s">
        <v>154</v>
      </c>
      <c r="H112" s="2" t="s">
        <v>18</v>
      </c>
      <c r="I112" s="2">
        <v>104</v>
      </c>
      <c r="J112" s="2">
        <v>0</v>
      </c>
      <c r="K112" s="2">
        <v>104</v>
      </c>
      <c r="L112" s="2"/>
      <c r="M112" s="2"/>
      <c r="N112" s="2"/>
      <c r="O112" s="2">
        <f t="shared" si="101"/>
        <v>131</v>
      </c>
      <c r="P112" s="2">
        <f t="shared" si="102"/>
        <v>131</v>
      </c>
      <c r="Q112" s="2">
        <f t="shared" si="103"/>
        <v>0</v>
      </c>
      <c r="R112" s="2">
        <f t="shared" si="104"/>
        <v>0</v>
      </c>
      <c r="S112" s="2">
        <f t="shared" si="105"/>
        <v>0</v>
      </c>
      <c r="T112" s="2">
        <f t="shared" si="106"/>
        <v>0</v>
      </c>
      <c r="U112" s="2">
        <f t="shared" si="107"/>
        <v>0</v>
      </c>
      <c r="V112" s="2">
        <f t="shared" si="108"/>
        <v>0</v>
      </c>
      <c r="W112" s="2">
        <f t="shared" si="109"/>
        <v>0</v>
      </c>
      <c r="X112" s="2">
        <f t="shared" si="110"/>
        <v>0</v>
      </c>
      <c r="Y112" s="2">
        <f t="shared" si="111"/>
        <v>0</v>
      </c>
      <c r="Z112" s="2"/>
      <c r="AA112" s="2">
        <v>41556122</v>
      </c>
      <c r="AB112" s="2">
        <f t="shared" si="112"/>
        <v>1.26</v>
      </c>
      <c r="AC112" s="2">
        <f t="shared" si="113"/>
        <v>1.26</v>
      </c>
      <c r="AD112" s="2">
        <f t="shared" si="114"/>
        <v>0</v>
      </c>
      <c r="AE112" s="2">
        <f t="shared" si="115"/>
        <v>0</v>
      </c>
      <c r="AF112" s="2">
        <f t="shared" si="116"/>
        <v>0</v>
      </c>
      <c r="AG112" s="2">
        <f t="shared" si="117"/>
        <v>0</v>
      </c>
      <c r="AH112" s="2">
        <f t="shared" si="118"/>
        <v>0</v>
      </c>
      <c r="AI112" s="2">
        <f t="shared" si="119"/>
        <v>0</v>
      </c>
      <c r="AJ112" s="2">
        <f t="shared" si="120"/>
        <v>0</v>
      </c>
      <c r="AK112" s="2">
        <v>1.26</v>
      </c>
      <c r="AL112" s="2">
        <v>1.26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6</v>
      </c>
      <c r="BE112" s="2" t="s">
        <v>6</v>
      </c>
      <c r="BF112" s="2" t="s">
        <v>6</v>
      </c>
      <c r="BG112" s="2" t="s">
        <v>6</v>
      </c>
      <c r="BH112" s="2">
        <v>3</v>
      </c>
      <c r="BI112" s="2">
        <v>1</v>
      </c>
      <c r="BJ112" s="2" t="s">
        <v>41</v>
      </c>
      <c r="BK112" s="2"/>
      <c r="BL112" s="2"/>
      <c r="BM112" s="2">
        <v>500003</v>
      </c>
      <c r="BN112" s="2">
        <v>0</v>
      </c>
      <c r="BO112" s="2" t="s">
        <v>6</v>
      </c>
      <c r="BP112" s="2">
        <v>0</v>
      </c>
      <c r="BQ112" s="2">
        <v>13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6</v>
      </c>
      <c r="BZ112" s="2">
        <v>0</v>
      </c>
      <c r="CA112" s="2">
        <v>0</v>
      </c>
      <c r="CB112" s="2" t="s">
        <v>6</v>
      </c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6</v>
      </c>
      <c r="CO112" s="2">
        <v>0</v>
      </c>
      <c r="CP112" s="2">
        <f t="shared" si="121"/>
        <v>131</v>
      </c>
      <c r="CQ112" s="2">
        <f t="shared" si="122"/>
        <v>1.26</v>
      </c>
      <c r="CR112" s="2">
        <f t="shared" si="123"/>
        <v>0</v>
      </c>
      <c r="CS112" s="2">
        <f t="shared" si="124"/>
        <v>0</v>
      </c>
      <c r="CT112" s="2">
        <f t="shared" si="125"/>
        <v>0</v>
      </c>
      <c r="CU112" s="2">
        <f t="shared" si="126"/>
        <v>0</v>
      </c>
      <c r="CV112" s="2">
        <f t="shared" si="127"/>
        <v>0</v>
      </c>
      <c r="CW112" s="2">
        <f t="shared" si="128"/>
        <v>0</v>
      </c>
      <c r="CX112" s="2">
        <f t="shared" si="129"/>
        <v>0</v>
      </c>
      <c r="CY112" s="2">
        <f t="shared" si="130"/>
        <v>0</v>
      </c>
      <c r="CZ112" s="2">
        <f t="shared" si="131"/>
        <v>0</v>
      </c>
      <c r="DA112" s="2"/>
      <c r="DB112" s="2"/>
      <c r="DC112" s="2" t="s">
        <v>6</v>
      </c>
      <c r="DD112" s="2" t="s">
        <v>6</v>
      </c>
      <c r="DE112" s="2" t="s">
        <v>6</v>
      </c>
      <c r="DF112" s="2" t="s">
        <v>6</v>
      </c>
      <c r="DG112" s="2" t="s">
        <v>6</v>
      </c>
      <c r="DH112" s="2" t="s">
        <v>6</v>
      </c>
      <c r="DI112" s="2" t="s">
        <v>6</v>
      </c>
      <c r="DJ112" s="2" t="s">
        <v>6</v>
      </c>
      <c r="DK112" s="2" t="s">
        <v>6</v>
      </c>
      <c r="DL112" s="2" t="s">
        <v>6</v>
      </c>
      <c r="DM112" s="2" t="s">
        <v>6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18</v>
      </c>
      <c r="DW112" s="2" t="s">
        <v>18</v>
      </c>
      <c r="DX112" s="2">
        <v>1</v>
      </c>
      <c r="DY112" s="2"/>
      <c r="DZ112" s="2" t="s">
        <v>6</v>
      </c>
      <c r="EA112" s="2" t="s">
        <v>6</v>
      </c>
      <c r="EB112" s="2" t="s">
        <v>6</v>
      </c>
      <c r="EC112" s="2" t="s">
        <v>6</v>
      </c>
      <c r="ED112" s="2"/>
      <c r="EE112" s="2">
        <v>41157063</v>
      </c>
      <c r="EF112" s="2">
        <v>13</v>
      </c>
      <c r="EG112" s="2" t="s">
        <v>43</v>
      </c>
      <c r="EH112" s="2">
        <v>0</v>
      </c>
      <c r="EI112" s="2" t="s">
        <v>6</v>
      </c>
      <c r="EJ112" s="2">
        <v>1</v>
      </c>
      <c r="EK112" s="2">
        <v>500003</v>
      </c>
      <c r="EL112" s="2" t="s">
        <v>44</v>
      </c>
      <c r="EM112" s="2" t="s">
        <v>45</v>
      </c>
      <c r="EN112" s="2"/>
      <c r="EO112" s="2" t="s">
        <v>6</v>
      </c>
      <c r="EP112" s="2"/>
      <c r="EQ112" s="2">
        <v>2097152</v>
      </c>
      <c r="ER112" s="2">
        <v>1.26</v>
      </c>
      <c r="ES112" s="2">
        <v>1.26</v>
      </c>
      <c r="ET112" s="2">
        <v>0</v>
      </c>
      <c r="EU112" s="2">
        <v>0</v>
      </c>
      <c r="EV112" s="2">
        <v>0</v>
      </c>
      <c r="EW112" s="2">
        <v>0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si="132"/>
        <v>0</v>
      </c>
      <c r="FS112" s="2">
        <v>0</v>
      </c>
      <c r="FT112" s="2"/>
      <c r="FU112" s="2"/>
      <c r="FV112" s="2"/>
      <c r="FW112" s="2"/>
      <c r="FX112" s="2">
        <v>0</v>
      </c>
      <c r="FY112" s="2">
        <v>0</v>
      </c>
      <c r="FZ112" s="2"/>
      <c r="GA112" s="2" t="s">
        <v>6</v>
      </c>
      <c r="GB112" s="2"/>
      <c r="GC112" s="2"/>
      <c r="GD112" s="2">
        <v>1</v>
      </c>
      <c r="GE112" s="2"/>
      <c r="GF112" s="2">
        <v>-166399296</v>
      </c>
      <c r="GG112" s="2">
        <v>2</v>
      </c>
      <c r="GH112" s="2">
        <v>2</v>
      </c>
      <c r="GI112" s="2">
        <v>-2</v>
      </c>
      <c r="GJ112" s="2">
        <v>0</v>
      </c>
      <c r="GK112" s="2">
        <v>0</v>
      </c>
      <c r="GL112" s="2">
        <f t="shared" si="133"/>
        <v>0</v>
      </c>
      <c r="GM112" s="2">
        <f t="shared" si="134"/>
        <v>131</v>
      </c>
      <c r="GN112" s="2">
        <f t="shared" si="135"/>
        <v>131</v>
      </c>
      <c r="GO112" s="2">
        <f t="shared" si="136"/>
        <v>0</v>
      </c>
      <c r="GP112" s="2">
        <f t="shared" si="137"/>
        <v>0</v>
      </c>
      <c r="GQ112" s="2"/>
      <c r="GR112" s="2">
        <v>0</v>
      </c>
      <c r="GS112" s="2">
        <v>2</v>
      </c>
      <c r="GT112" s="2">
        <v>0</v>
      </c>
      <c r="GU112" s="2" t="s">
        <v>6</v>
      </c>
      <c r="GV112" s="2">
        <f t="shared" si="138"/>
        <v>0</v>
      </c>
      <c r="GW112" s="2">
        <v>1</v>
      </c>
      <c r="GX112" s="2">
        <f t="shared" si="139"/>
        <v>0</v>
      </c>
      <c r="GY112" s="2"/>
      <c r="GZ112" s="2"/>
      <c r="HA112" s="2">
        <v>0</v>
      </c>
      <c r="HB112" s="2">
        <v>0</v>
      </c>
      <c r="HC112" s="2">
        <f t="shared" si="140"/>
        <v>0</v>
      </c>
      <c r="HD112" s="2"/>
      <c r="HE112" s="2" t="s">
        <v>6</v>
      </c>
      <c r="HF112" s="2" t="s">
        <v>6</v>
      </c>
      <c r="HG112" s="2"/>
      <c r="HH112" s="2"/>
      <c r="HI112" s="2"/>
      <c r="HJ112" s="2"/>
      <c r="HK112" s="2"/>
      <c r="HL112" s="2"/>
      <c r="HM112" s="2" t="s">
        <v>6</v>
      </c>
      <c r="HN112" s="2" t="s">
        <v>6</v>
      </c>
      <c r="HO112" s="2" t="s">
        <v>6</v>
      </c>
      <c r="HP112" s="2" t="s">
        <v>6</v>
      </c>
      <c r="HQ112" s="2" t="s">
        <v>6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>
        <v>17</v>
      </c>
      <c r="B113">
        <v>1</v>
      </c>
      <c r="E113" t="s">
        <v>153</v>
      </c>
      <c r="F113" t="s">
        <v>41</v>
      </c>
      <c r="G113" t="s">
        <v>154</v>
      </c>
      <c r="H113" t="s">
        <v>18</v>
      </c>
      <c r="I113">
        <v>104</v>
      </c>
      <c r="J113">
        <v>0</v>
      </c>
      <c r="K113">
        <v>104</v>
      </c>
      <c r="O113">
        <f t="shared" si="101"/>
        <v>131</v>
      </c>
      <c r="P113">
        <f t="shared" si="102"/>
        <v>131</v>
      </c>
      <c r="Q113">
        <f t="shared" si="103"/>
        <v>0</v>
      </c>
      <c r="R113">
        <f t="shared" si="104"/>
        <v>0</v>
      </c>
      <c r="S113">
        <f t="shared" si="105"/>
        <v>0</v>
      </c>
      <c r="T113">
        <f t="shared" si="106"/>
        <v>0</v>
      </c>
      <c r="U113">
        <f t="shared" si="107"/>
        <v>0</v>
      </c>
      <c r="V113">
        <f t="shared" si="108"/>
        <v>0</v>
      </c>
      <c r="W113">
        <f t="shared" si="109"/>
        <v>0</v>
      </c>
      <c r="X113">
        <f t="shared" si="110"/>
        <v>0</v>
      </c>
      <c r="Y113">
        <f t="shared" si="111"/>
        <v>0</v>
      </c>
      <c r="AA113">
        <v>41556121</v>
      </c>
      <c r="AB113">
        <f t="shared" si="112"/>
        <v>1.26</v>
      </c>
      <c r="AC113">
        <f t="shared" si="113"/>
        <v>1.26</v>
      </c>
      <c r="AD113">
        <f t="shared" si="114"/>
        <v>0</v>
      </c>
      <c r="AE113">
        <f t="shared" si="115"/>
        <v>0</v>
      </c>
      <c r="AF113">
        <f t="shared" si="116"/>
        <v>0</v>
      </c>
      <c r="AG113">
        <f t="shared" si="117"/>
        <v>0</v>
      </c>
      <c r="AH113">
        <f t="shared" si="118"/>
        <v>0</v>
      </c>
      <c r="AI113">
        <f t="shared" si="119"/>
        <v>0</v>
      </c>
      <c r="AJ113">
        <f t="shared" si="120"/>
        <v>0</v>
      </c>
      <c r="AK113">
        <v>1.26</v>
      </c>
      <c r="AL113">
        <v>1.26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6</v>
      </c>
      <c r="BE113" t="s">
        <v>6</v>
      </c>
      <c r="BF113" t="s">
        <v>6</v>
      </c>
      <c r="BG113" t="s">
        <v>6</v>
      </c>
      <c r="BH113">
        <v>3</v>
      </c>
      <c r="BI113">
        <v>1</v>
      </c>
      <c r="BJ113" t="s">
        <v>41</v>
      </c>
      <c r="BM113">
        <v>500003</v>
      </c>
      <c r="BN113">
        <v>0</v>
      </c>
      <c r="BO113" t="s">
        <v>6</v>
      </c>
      <c r="BP113">
        <v>0</v>
      </c>
      <c r="BQ113">
        <v>13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0</v>
      </c>
      <c r="CA113">
        <v>0</v>
      </c>
      <c r="CB113" t="s">
        <v>6</v>
      </c>
      <c r="CE113">
        <v>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 t="shared" si="121"/>
        <v>131</v>
      </c>
      <c r="CQ113">
        <f t="shared" si="122"/>
        <v>1.26</v>
      </c>
      <c r="CR113">
        <f t="shared" si="123"/>
        <v>0</v>
      </c>
      <c r="CS113">
        <f t="shared" si="124"/>
        <v>0</v>
      </c>
      <c r="CT113">
        <f t="shared" si="125"/>
        <v>0</v>
      </c>
      <c r="CU113">
        <f t="shared" si="126"/>
        <v>0</v>
      </c>
      <c r="CV113">
        <f t="shared" si="127"/>
        <v>0</v>
      </c>
      <c r="CW113">
        <f t="shared" si="128"/>
        <v>0</v>
      </c>
      <c r="CX113">
        <f t="shared" si="129"/>
        <v>0</v>
      </c>
      <c r="CY113">
        <f t="shared" si="130"/>
        <v>0</v>
      </c>
      <c r="CZ113">
        <f t="shared" si="131"/>
        <v>0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18</v>
      </c>
      <c r="DW113" t="s">
        <v>18</v>
      </c>
      <c r="DX113">
        <v>1</v>
      </c>
      <c r="DZ113" t="s">
        <v>6</v>
      </c>
      <c r="EA113" t="s">
        <v>6</v>
      </c>
      <c r="EB113" t="s">
        <v>6</v>
      </c>
      <c r="EC113" t="s">
        <v>6</v>
      </c>
      <c r="EE113">
        <v>41157063</v>
      </c>
      <c r="EF113">
        <v>13</v>
      </c>
      <c r="EG113" t="s">
        <v>43</v>
      </c>
      <c r="EH113">
        <v>0</v>
      </c>
      <c r="EI113" t="s">
        <v>6</v>
      </c>
      <c r="EJ113">
        <v>1</v>
      </c>
      <c r="EK113">
        <v>500003</v>
      </c>
      <c r="EL113" t="s">
        <v>44</v>
      </c>
      <c r="EM113" t="s">
        <v>45</v>
      </c>
      <c r="EO113" t="s">
        <v>6</v>
      </c>
      <c r="EQ113">
        <v>2097152</v>
      </c>
      <c r="ER113">
        <v>1.26</v>
      </c>
      <c r="ES113">
        <v>1.26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f t="shared" si="132"/>
        <v>0</v>
      </c>
      <c r="FS113">
        <v>0</v>
      </c>
      <c r="FX113">
        <v>0</v>
      </c>
      <c r="FY113">
        <v>0</v>
      </c>
      <c r="GA113" t="s">
        <v>6</v>
      </c>
      <c r="GD113">
        <v>1</v>
      </c>
      <c r="GF113">
        <v>-166399296</v>
      </c>
      <c r="GG113">
        <v>2</v>
      </c>
      <c r="GH113">
        <v>2</v>
      </c>
      <c r="GI113">
        <v>-2</v>
      </c>
      <c r="GJ113">
        <v>0</v>
      </c>
      <c r="GK113">
        <v>0</v>
      </c>
      <c r="GL113">
        <f t="shared" si="133"/>
        <v>0</v>
      </c>
      <c r="GM113">
        <f t="shared" si="134"/>
        <v>131</v>
      </c>
      <c r="GN113">
        <f t="shared" si="135"/>
        <v>131</v>
      </c>
      <c r="GO113">
        <f t="shared" si="136"/>
        <v>0</v>
      </c>
      <c r="GP113">
        <f t="shared" si="137"/>
        <v>0</v>
      </c>
      <c r="GR113">
        <v>0</v>
      </c>
      <c r="GS113">
        <v>2</v>
      </c>
      <c r="GT113">
        <v>0</v>
      </c>
      <c r="GU113" t="s">
        <v>6</v>
      </c>
      <c r="GV113">
        <f t="shared" si="138"/>
        <v>0</v>
      </c>
      <c r="GW113">
        <v>1</v>
      </c>
      <c r="GX113">
        <f t="shared" si="139"/>
        <v>0</v>
      </c>
      <c r="HA113">
        <v>0</v>
      </c>
      <c r="HB113">
        <v>0</v>
      </c>
      <c r="HC113">
        <f t="shared" si="140"/>
        <v>0</v>
      </c>
      <c r="HE113" t="s">
        <v>6</v>
      </c>
      <c r="HF113" t="s">
        <v>6</v>
      </c>
      <c r="HM113" t="s">
        <v>6</v>
      </c>
      <c r="HN113" t="s">
        <v>6</v>
      </c>
      <c r="HO113" t="s">
        <v>6</v>
      </c>
      <c r="HP113" t="s">
        <v>6</v>
      </c>
      <c r="HQ113" t="s">
        <v>6</v>
      </c>
      <c r="IK113">
        <v>0</v>
      </c>
    </row>
    <row r="114" spans="1:255" x14ac:dyDescent="0.2">
      <c r="A114" s="2">
        <v>17</v>
      </c>
      <c r="B114" s="2">
        <v>1</v>
      </c>
      <c r="C114" s="2"/>
      <c r="D114" s="2"/>
      <c r="E114" s="2" t="s">
        <v>155</v>
      </c>
      <c r="F114" s="2" t="s">
        <v>41</v>
      </c>
      <c r="G114" s="2" t="s">
        <v>156</v>
      </c>
      <c r="H114" s="2" t="s">
        <v>18</v>
      </c>
      <c r="I114" s="2">
        <v>104</v>
      </c>
      <c r="J114" s="2">
        <v>0</v>
      </c>
      <c r="K114" s="2">
        <v>104</v>
      </c>
      <c r="L114" s="2"/>
      <c r="M114" s="2"/>
      <c r="N114" s="2"/>
      <c r="O114" s="2">
        <f t="shared" si="101"/>
        <v>93</v>
      </c>
      <c r="P114" s="2">
        <f t="shared" si="102"/>
        <v>93</v>
      </c>
      <c r="Q114" s="2">
        <f t="shared" si="103"/>
        <v>0</v>
      </c>
      <c r="R114" s="2">
        <f t="shared" si="104"/>
        <v>0</v>
      </c>
      <c r="S114" s="2">
        <f t="shared" si="105"/>
        <v>0</v>
      </c>
      <c r="T114" s="2">
        <f t="shared" si="106"/>
        <v>0</v>
      </c>
      <c r="U114" s="2">
        <f t="shared" si="107"/>
        <v>0</v>
      </c>
      <c r="V114" s="2">
        <f t="shared" si="108"/>
        <v>0</v>
      </c>
      <c r="W114" s="2">
        <f t="shared" si="109"/>
        <v>0</v>
      </c>
      <c r="X114" s="2">
        <f t="shared" si="110"/>
        <v>0</v>
      </c>
      <c r="Y114" s="2">
        <f t="shared" si="111"/>
        <v>0</v>
      </c>
      <c r="Z114" s="2"/>
      <c r="AA114" s="2">
        <v>41556122</v>
      </c>
      <c r="AB114" s="2">
        <f t="shared" si="112"/>
        <v>0.89</v>
      </c>
      <c r="AC114" s="2">
        <f t="shared" si="113"/>
        <v>0.89</v>
      </c>
      <c r="AD114" s="2">
        <f t="shared" si="114"/>
        <v>0</v>
      </c>
      <c r="AE114" s="2">
        <f t="shared" si="115"/>
        <v>0</v>
      </c>
      <c r="AF114" s="2">
        <f t="shared" si="116"/>
        <v>0</v>
      </c>
      <c r="AG114" s="2">
        <f t="shared" si="117"/>
        <v>0</v>
      </c>
      <c r="AH114" s="2">
        <f t="shared" si="118"/>
        <v>0</v>
      </c>
      <c r="AI114" s="2">
        <f t="shared" si="119"/>
        <v>0</v>
      </c>
      <c r="AJ114" s="2">
        <f t="shared" si="120"/>
        <v>0</v>
      </c>
      <c r="AK114" s="2">
        <v>0.89</v>
      </c>
      <c r="AL114" s="2">
        <v>0.89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6</v>
      </c>
      <c r="BE114" s="2" t="s">
        <v>6</v>
      </c>
      <c r="BF114" s="2" t="s">
        <v>6</v>
      </c>
      <c r="BG114" s="2" t="s">
        <v>6</v>
      </c>
      <c r="BH114" s="2">
        <v>3</v>
      </c>
      <c r="BI114" s="2">
        <v>1</v>
      </c>
      <c r="BJ114" s="2" t="s">
        <v>41</v>
      </c>
      <c r="BK114" s="2"/>
      <c r="BL114" s="2"/>
      <c r="BM114" s="2">
        <v>500003</v>
      </c>
      <c r="BN114" s="2">
        <v>0</v>
      </c>
      <c r="BO114" s="2" t="s">
        <v>6</v>
      </c>
      <c r="BP114" s="2">
        <v>0</v>
      </c>
      <c r="BQ114" s="2">
        <v>13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6</v>
      </c>
      <c r="BZ114" s="2">
        <v>0</v>
      </c>
      <c r="CA114" s="2">
        <v>0</v>
      </c>
      <c r="CB114" s="2" t="s">
        <v>6</v>
      </c>
      <c r="CC114" s="2"/>
      <c r="CD114" s="2"/>
      <c r="CE114" s="2">
        <v>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6</v>
      </c>
      <c r="CO114" s="2">
        <v>0</v>
      </c>
      <c r="CP114" s="2">
        <f t="shared" si="121"/>
        <v>93</v>
      </c>
      <c r="CQ114" s="2">
        <f t="shared" si="122"/>
        <v>0.89</v>
      </c>
      <c r="CR114" s="2">
        <f t="shared" si="123"/>
        <v>0</v>
      </c>
      <c r="CS114" s="2">
        <f t="shared" si="124"/>
        <v>0</v>
      </c>
      <c r="CT114" s="2">
        <f t="shared" si="125"/>
        <v>0</v>
      </c>
      <c r="CU114" s="2">
        <f t="shared" si="126"/>
        <v>0</v>
      </c>
      <c r="CV114" s="2">
        <f t="shared" si="127"/>
        <v>0</v>
      </c>
      <c r="CW114" s="2">
        <f t="shared" si="128"/>
        <v>0</v>
      </c>
      <c r="CX114" s="2">
        <f t="shared" si="129"/>
        <v>0</v>
      </c>
      <c r="CY114" s="2">
        <f t="shared" si="130"/>
        <v>0</v>
      </c>
      <c r="CZ114" s="2">
        <f t="shared" si="131"/>
        <v>0</v>
      </c>
      <c r="DA114" s="2"/>
      <c r="DB114" s="2"/>
      <c r="DC114" s="2" t="s">
        <v>6</v>
      </c>
      <c r="DD114" s="2" t="s">
        <v>6</v>
      </c>
      <c r="DE114" s="2" t="s">
        <v>6</v>
      </c>
      <c r="DF114" s="2" t="s">
        <v>6</v>
      </c>
      <c r="DG114" s="2" t="s">
        <v>6</v>
      </c>
      <c r="DH114" s="2" t="s">
        <v>6</v>
      </c>
      <c r="DI114" s="2" t="s">
        <v>6</v>
      </c>
      <c r="DJ114" s="2" t="s">
        <v>6</v>
      </c>
      <c r="DK114" s="2" t="s">
        <v>6</v>
      </c>
      <c r="DL114" s="2" t="s">
        <v>6</v>
      </c>
      <c r="DM114" s="2" t="s">
        <v>6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1013</v>
      </c>
      <c r="DV114" s="2" t="s">
        <v>18</v>
      </c>
      <c r="DW114" s="2" t="s">
        <v>18</v>
      </c>
      <c r="DX114" s="2">
        <v>1</v>
      </c>
      <c r="DY114" s="2"/>
      <c r="DZ114" s="2" t="s">
        <v>6</v>
      </c>
      <c r="EA114" s="2" t="s">
        <v>6</v>
      </c>
      <c r="EB114" s="2" t="s">
        <v>6</v>
      </c>
      <c r="EC114" s="2" t="s">
        <v>6</v>
      </c>
      <c r="ED114" s="2"/>
      <c r="EE114" s="2">
        <v>41157063</v>
      </c>
      <c r="EF114" s="2">
        <v>13</v>
      </c>
      <c r="EG114" s="2" t="s">
        <v>43</v>
      </c>
      <c r="EH114" s="2">
        <v>0</v>
      </c>
      <c r="EI114" s="2" t="s">
        <v>6</v>
      </c>
      <c r="EJ114" s="2">
        <v>1</v>
      </c>
      <c r="EK114" s="2">
        <v>500003</v>
      </c>
      <c r="EL114" s="2" t="s">
        <v>44</v>
      </c>
      <c r="EM114" s="2" t="s">
        <v>45</v>
      </c>
      <c r="EN114" s="2"/>
      <c r="EO114" s="2" t="s">
        <v>6</v>
      </c>
      <c r="EP114" s="2"/>
      <c r="EQ114" s="2">
        <v>2097152</v>
      </c>
      <c r="ER114" s="2">
        <v>0.89</v>
      </c>
      <c r="ES114" s="2">
        <v>0.89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>
        <v>0</v>
      </c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f t="shared" si="132"/>
        <v>0</v>
      </c>
      <c r="FS114" s="2">
        <v>0</v>
      </c>
      <c r="FT114" s="2"/>
      <c r="FU114" s="2"/>
      <c r="FV114" s="2"/>
      <c r="FW114" s="2"/>
      <c r="FX114" s="2">
        <v>0</v>
      </c>
      <c r="FY114" s="2">
        <v>0</v>
      </c>
      <c r="FZ114" s="2"/>
      <c r="GA114" s="2" t="s">
        <v>6</v>
      </c>
      <c r="GB114" s="2"/>
      <c r="GC114" s="2"/>
      <c r="GD114" s="2">
        <v>1</v>
      </c>
      <c r="GE114" s="2"/>
      <c r="GF114" s="2">
        <v>1781344025</v>
      </c>
      <c r="GG114" s="2">
        <v>2</v>
      </c>
      <c r="GH114" s="2">
        <v>2</v>
      </c>
      <c r="GI114" s="2">
        <v>-2</v>
      </c>
      <c r="GJ114" s="2">
        <v>0</v>
      </c>
      <c r="GK114" s="2">
        <v>0</v>
      </c>
      <c r="GL114" s="2">
        <f t="shared" si="133"/>
        <v>0</v>
      </c>
      <c r="GM114" s="2">
        <f t="shared" si="134"/>
        <v>93</v>
      </c>
      <c r="GN114" s="2">
        <f t="shared" si="135"/>
        <v>93</v>
      </c>
      <c r="GO114" s="2">
        <f t="shared" si="136"/>
        <v>0</v>
      </c>
      <c r="GP114" s="2">
        <f t="shared" si="137"/>
        <v>0</v>
      </c>
      <c r="GQ114" s="2"/>
      <c r="GR114" s="2">
        <v>0</v>
      </c>
      <c r="GS114" s="2">
        <v>2</v>
      </c>
      <c r="GT114" s="2">
        <v>0</v>
      </c>
      <c r="GU114" s="2" t="s">
        <v>6</v>
      </c>
      <c r="GV114" s="2">
        <f t="shared" si="138"/>
        <v>0</v>
      </c>
      <c r="GW114" s="2">
        <v>1</v>
      </c>
      <c r="GX114" s="2">
        <f t="shared" si="139"/>
        <v>0</v>
      </c>
      <c r="GY114" s="2"/>
      <c r="GZ114" s="2"/>
      <c r="HA114" s="2">
        <v>0</v>
      </c>
      <c r="HB114" s="2">
        <v>0</v>
      </c>
      <c r="HC114" s="2">
        <f t="shared" si="140"/>
        <v>0</v>
      </c>
      <c r="HD114" s="2"/>
      <c r="HE114" s="2" t="s">
        <v>6</v>
      </c>
      <c r="HF114" s="2" t="s">
        <v>6</v>
      </c>
      <c r="HG114" s="2"/>
      <c r="HH114" s="2"/>
      <c r="HI114" s="2"/>
      <c r="HJ114" s="2"/>
      <c r="HK114" s="2"/>
      <c r="HL114" s="2"/>
      <c r="HM114" s="2" t="s">
        <v>6</v>
      </c>
      <c r="HN114" s="2" t="s">
        <v>6</v>
      </c>
      <c r="HO114" s="2" t="s">
        <v>6</v>
      </c>
      <c r="HP114" s="2" t="s">
        <v>6</v>
      </c>
      <c r="HQ114" s="2" t="s">
        <v>6</v>
      </c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17</v>
      </c>
      <c r="B115">
        <v>1</v>
      </c>
      <c r="E115" t="s">
        <v>155</v>
      </c>
      <c r="F115" t="s">
        <v>41</v>
      </c>
      <c r="G115" t="s">
        <v>156</v>
      </c>
      <c r="H115" t="s">
        <v>18</v>
      </c>
      <c r="I115">
        <v>104</v>
      </c>
      <c r="J115">
        <v>0</v>
      </c>
      <c r="K115">
        <v>104</v>
      </c>
      <c r="O115">
        <f t="shared" si="101"/>
        <v>93</v>
      </c>
      <c r="P115">
        <f t="shared" si="102"/>
        <v>93</v>
      </c>
      <c r="Q115">
        <f t="shared" si="103"/>
        <v>0</v>
      </c>
      <c r="R115">
        <f t="shared" si="104"/>
        <v>0</v>
      </c>
      <c r="S115">
        <f t="shared" si="105"/>
        <v>0</v>
      </c>
      <c r="T115">
        <f t="shared" si="106"/>
        <v>0</v>
      </c>
      <c r="U115">
        <f t="shared" si="107"/>
        <v>0</v>
      </c>
      <c r="V115">
        <f t="shared" si="108"/>
        <v>0</v>
      </c>
      <c r="W115">
        <f t="shared" si="109"/>
        <v>0</v>
      </c>
      <c r="X115">
        <f t="shared" si="110"/>
        <v>0</v>
      </c>
      <c r="Y115">
        <f t="shared" si="111"/>
        <v>0</v>
      </c>
      <c r="AA115">
        <v>41556121</v>
      </c>
      <c r="AB115">
        <f t="shared" si="112"/>
        <v>0.89</v>
      </c>
      <c r="AC115">
        <f t="shared" si="113"/>
        <v>0.89</v>
      </c>
      <c r="AD115">
        <f t="shared" si="114"/>
        <v>0</v>
      </c>
      <c r="AE115">
        <f t="shared" si="115"/>
        <v>0</v>
      </c>
      <c r="AF115">
        <f t="shared" si="116"/>
        <v>0</v>
      </c>
      <c r="AG115">
        <f t="shared" si="117"/>
        <v>0</v>
      </c>
      <c r="AH115">
        <f t="shared" si="118"/>
        <v>0</v>
      </c>
      <c r="AI115">
        <f t="shared" si="119"/>
        <v>0</v>
      </c>
      <c r="AJ115">
        <f t="shared" si="120"/>
        <v>0</v>
      </c>
      <c r="AK115">
        <v>0.89</v>
      </c>
      <c r="AL115">
        <v>0.89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6</v>
      </c>
      <c r="BE115" t="s">
        <v>6</v>
      </c>
      <c r="BF115" t="s">
        <v>6</v>
      </c>
      <c r="BG115" t="s">
        <v>6</v>
      </c>
      <c r="BH115">
        <v>3</v>
      </c>
      <c r="BI115">
        <v>1</v>
      </c>
      <c r="BJ115" t="s">
        <v>41</v>
      </c>
      <c r="BM115">
        <v>500003</v>
      </c>
      <c r="BN115">
        <v>0</v>
      </c>
      <c r="BO115" t="s">
        <v>6</v>
      </c>
      <c r="BP115">
        <v>0</v>
      </c>
      <c r="BQ115">
        <v>13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6</v>
      </c>
      <c r="BZ115">
        <v>0</v>
      </c>
      <c r="CA115">
        <v>0</v>
      </c>
      <c r="CB115" t="s">
        <v>6</v>
      </c>
      <c r="CE115">
        <v>0</v>
      </c>
      <c r="CF115">
        <v>0</v>
      </c>
      <c r="CG115">
        <v>0</v>
      </c>
      <c r="CM115">
        <v>0</v>
      </c>
      <c r="CN115" t="s">
        <v>6</v>
      </c>
      <c r="CO115">
        <v>0</v>
      </c>
      <c r="CP115">
        <f t="shared" si="121"/>
        <v>93</v>
      </c>
      <c r="CQ115">
        <f t="shared" si="122"/>
        <v>0.89</v>
      </c>
      <c r="CR115">
        <f t="shared" si="123"/>
        <v>0</v>
      </c>
      <c r="CS115">
        <f t="shared" si="124"/>
        <v>0</v>
      </c>
      <c r="CT115">
        <f t="shared" si="125"/>
        <v>0</v>
      </c>
      <c r="CU115">
        <f t="shared" si="126"/>
        <v>0</v>
      </c>
      <c r="CV115">
        <f t="shared" si="127"/>
        <v>0</v>
      </c>
      <c r="CW115">
        <f t="shared" si="128"/>
        <v>0</v>
      </c>
      <c r="CX115">
        <f t="shared" si="129"/>
        <v>0</v>
      </c>
      <c r="CY115">
        <f t="shared" si="130"/>
        <v>0</v>
      </c>
      <c r="CZ115">
        <f t="shared" si="131"/>
        <v>0</v>
      </c>
      <c r="DC115" t="s">
        <v>6</v>
      </c>
      <c r="DD115" t="s">
        <v>6</v>
      </c>
      <c r="DE115" t="s">
        <v>6</v>
      </c>
      <c r="DF115" t="s">
        <v>6</v>
      </c>
      <c r="DG115" t="s">
        <v>6</v>
      </c>
      <c r="DH115" t="s">
        <v>6</v>
      </c>
      <c r="DI115" t="s">
        <v>6</v>
      </c>
      <c r="DJ115" t="s">
        <v>6</v>
      </c>
      <c r="DK115" t="s">
        <v>6</v>
      </c>
      <c r="DL115" t="s">
        <v>6</v>
      </c>
      <c r="DM115" t="s">
        <v>6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18</v>
      </c>
      <c r="DW115" t="s">
        <v>18</v>
      </c>
      <c r="DX115">
        <v>1</v>
      </c>
      <c r="DZ115" t="s">
        <v>6</v>
      </c>
      <c r="EA115" t="s">
        <v>6</v>
      </c>
      <c r="EB115" t="s">
        <v>6</v>
      </c>
      <c r="EC115" t="s">
        <v>6</v>
      </c>
      <c r="EE115">
        <v>41157063</v>
      </c>
      <c r="EF115">
        <v>13</v>
      </c>
      <c r="EG115" t="s">
        <v>43</v>
      </c>
      <c r="EH115">
        <v>0</v>
      </c>
      <c r="EI115" t="s">
        <v>6</v>
      </c>
      <c r="EJ115">
        <v>1</v>
      </c>
      <c r="EK115">
        <v>500003</v>
      </c>
      <c r="EL115" t="s">
        <v>44</v>
      </c>
      <c r="EM115" t="s">
        <v>45</v>
      </c>
      <c r="EO115" t="s">
        <v>6</v>
      </c>
      <c r="EQ115">
        <v>2097152</v>
      </c>
      <c r="ER115">
        <v>0.89</v>
      </c>
      <c r="ES115">
        <v>0.89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FQ115">
        <v>0</v>
      </c>
      <c r="FR115">
        <f t="shared" si="132"/>
        <v>0</v>
      </c>
      <c r="FS115">
        <v>0</v>
      </c>
      <c r="FX115">
        <v>0</v>
      </c>
      <c r="FY115">
        <v>0</v>
      </c>
      <c r="GA115" t="s">
        <v>6</v>
      </c>
      <c r="GD115">
        <v>1</v>
      </c>
      <c r="GF115">
        <v>1781344025</v>
      </c>
      <c r="GG115">
        <v>2</v>
      </c>
      <c r="GH115">
        <v>2</v>
      </c>
      <c r="GI115">
        <v>-2</v>
      </c>
      <c r="GJ115">
        <v>0</v>
      </c>
      <c r="GK115">
        <v>0</v>
      </c>
      <c r="GL115">
        <f t="shared" si="133"/>
        <v>0</v>
      </c>
      <c r="GM115">
        <f t="shared" si="134"/>
        <v>93</v>
      </c>
      <c r="GN115">
        <f t="shared" si="135"/>
        <v>93</v>
      </c>
      <c r="GO115">
        <f t="shared" si="136"/>
        <v>0</v>
      </c>
      <c r="GP115">
        <f t="shared" si="137"/>
        <v>0</v>
      </c>
      <c r="GR115">
        <v>0</v>
      </c>
      <c r="GS115">
        <v>2</v>
      </c>
      <c r="GT115">
        <v>0</v>
      </c>
      <c r="GU115" t="s">
        <v>6</v>
      </c>
      <c r="GV115">
        <f t="shared" si="138"/>
        <v>0</v>
      </c>
      <c r="GW115">
        <v>1</v>
      </c>
      <c r="GX115">
        <f t="shared" si="139"/>
        <v>0</v>
      </c>
      <c r="HA115">
        <v>0</v>
      </c>
      <c r="HB115">
        <v>0</v>
      </c>
      <c r="HC115">
        <f t="shared" si="140"/>
        <v>0</v>
      </c>
      <c r="HE115" t="s">
        <v>6</v>
      </c>
      <c r="HF115" t="s">
        <v>6</v>
      </c>
      <c r="HM115" t="s">
        <v>6</v>
      </c>
      <c r="HN115" t="s">
        <v>6</v>
      </c>
      <c r="HO115" t="s">
        <v>6</v>
      </c>
      <c r="HP115" t="s">
        <v>6</v>
      </c>
      <c r="HQ115" t="s">
        <v>6</v>
      </c>
      <c r="IK115">
        <v>0</v>
      </c>
    </row>
    <row r="116" spans="1:255" x14ac:dyDescent="0.2">
      <c r="A116" s="2">
        <v>17</v>
      </c>
      <c r="B116" s="2">
        <v>1</v>
      </c>
      <c r="C116" s="2"/>
      <c r="D116" s="2"/>
      <c r="E116" s="2" t="s">
        <v>157</v>
      </c>
      <c r="F116" s="2" t="s">
        <v>41</v>
      </c>
      <c r="G116" s="2" t="s">
        <v>158</v>
      </c>
      <c r="H116" s="2" t="s">
        <v>18</v>
      </c>
      <c r="I116" s="2">
        <v>50</v>
      </c>
      <c r="J116" s="2">
        <v>0</v>
      </c>
      <c r="K116" s="2">
        <v>50</v>
      </c>
      <c r="L116" s="2"/>
      <c r="M116" s="2"/>
      <c r="N116" s="2"/>
      <c r="O116" s="2">
        <f t="shared" si="101"/>
        <v>6148</v>
      </c>
      <c r="P116" s="2">
        <f t="shared" si="102"/>
        <v>6148</v>
      </c>
      <c r="Q116" s="2">
        <f t="shared" si="103"/>
        <v>0</v>
      </c>
      <c r="R116" s="2">
        <f t="shared" si="104"/>
        <v>0</v>
      </c>
      <c r="S116" s="2">
        <f t="shared" si="105"/>
        <v>0</v>
      </c>
      <c r="T116" s="2">
        <f t="shared" si="106"/>
        <v>0</v>
      </c>
      <c r="U116" s="2">
        <f t="shared" si="107"/>
        <v>0</v>
      </c>
      <c r="V116" s="2">
        <f t="shared" si="108"/>
        <v>0</v>
      </c>
      <c r="W116" s="2">
        <f t="shared" si="109"/>
        <v>0</v>
      </c>
      <c r="X116" s="2">
        <f t="shared" si="110"/>
        <v>0</v>
      </c>
      <c r="Y116" s="2">
        <f t="shared" si="111"/>
        <v>0</v>
      </c>
      <c r="Z116" s="2"/>
      <c r="AA116" s="2">
        <v>41556122</v>
      </c>
      <c r="AB116" s="2">
        <f t="shared" si="112"/>
        <v>122.96</v>
      </c>
      <c r="AC116" s="2">
        <f t="shared" si="113"/>
        <v>122.96</v>
      </c>
      <c r="AD116" s="2">
        <f t="shared" si="114"/>
        <v>0</v>
      </c>
      <c r="AE116" s="2">
        <f t="shared" si="115"/>
        <v>0</v>
      </c>
      <c r="AF116" s="2">
        <f t="shared" si="116"/>
        <v>0</v>
      </c>
      <c r="AG116" s="2">
        <f t="shared" si="117"/>
        <v>0</v>
      </c>
      <c r="AH116" s="2">
        <f t="shared" si="118"/>
        <v>0</v>
      </c>
      <c r="AI116" s="2">
        <f t="shared" si="119"/>
        <v>0</v>
      </c>
      <c r="AJ116" s="2">
        <f t="shared" si="120"/>
        <v>0</v>
      </c>
      <c r="AK116" s="2">
        <v>122.96</v>
      </c>
      <c r="AL116" s="2">
        <v>122.96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6</v>
      </c>
      <c r="BE116" s="2" t="s">
        <v>6</v>
      </c>
      <c r="BF116" s="2" t="s">
        <v>6</v>
      </c>
      <c r="BG116" s="2" t="s">
        <v>6</v>
      </c>
      <c r="BH116" s="2">
        <v>3</v>
      </c>
      <c r="BI116" s="2">
        <v>1</v>
      </c>
      <c r="BJ116" s="2" t="s">
        <v>41</v>
      </c>
      <c r="BK116" s="2"/>
      <c r="BL116" s="2"/>
      <c r="BM116" s="2">
        <v>500003</v>
      </c>
      <c r="BN116" s="2">
        <v>0</v>
      </c>
      <c r="BO116" s="2" t="s">
        <v>6</v>
      </c>
      <c r="BP116" s="2">
        <v>0</v>
      </c>
      <c r="BQ116" s="2">
        <v>13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6</v>
      </c>
      <c r="BZ116" s="2">
        <v>0</v>
      </c>
      <c r="CA116" s="2">
        <v>0</v>
      </c>
      <c r="CB116" s="2" t="s">
        <v>6</v>
      </c>
      <c r="CC116" s="2"/>
      <c r="CD116" s="2"/>
      <c r="CE116" s="2">
        <v>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6</v>
      </c>
      <c r="CO116" s="2">
        <v>0</v>
      </c>
      <c r="CP116" s="2">
        <f t="shared" si="121"/>
        <v>6148</v>
      </c>
      <c r="CQ116" s="2">
        <f t="shared" si="122"/>
        <v>122.96</v>
      </c>
      <c r="CR116" s="2">
        <f t="shared" si="123"/>
        <v>0</v>
      </c>
      <c r="CS116" s="2">
        <f t="shared" si="124"/>
        <v>0</v>
      </c>
      <c r="CT116" s="2">
        <f t="shared" si="125"/>
        <v>0</v>
      </c>
      <c r="CU116" s="2">
        <f t="shared" si="126"/>
        <v>0</v>
      </c>
      <c r="CV116" s="2">
        <f t="shared" si="127"/>
        <v>0</v>
      </c>
      <c r="CW116" s="2">
        <f t="shared" si="128"/>
        <v>0</v>
      </c>
      <c r="CX116" s="2">
        <f t="shared" si="129"/>
        <v>0</v>
      </c>
      <c r="CY116" s="2">
        <f t="shared" si="130"/>
        <v>0</v>
      </c>
      <c r="CZ116" s="2">
        <f t="shared" si="131"/>
        <v>0</v>
      </c>
      <c r="DA116" s="2"/>
      <c r="DB116" s="2"/>
      <c r="DC116" s="2" t="s">
        <v>6</v>
      </c>
      <c r="DD116" s="2" t="s">
        <v>6</v>
      </c>
      <c r="DE116" s="2" t="s">
        <v>6</v>
      </c>
      <c r="DF116" s="2" t="s">
        <v>6</v>
      </c>
      <c r="DG116" s="2" t="s">
        <v>6</v>
      </c>
      <c r="DH116" s="2" t="s">
        <v>6</v>
      </c>
      <c r="DI116" s="2" t="s">
        <v>6</v>
      </c>
      <c r="DJ116" s="2" t="s">
        <v>6</v>
      </c>
      <c r="DK116" s="2" t="s">
        <v>6</v>
      </c>
      <c r="DL116" s="2" t="s">
        <v>6</v>
      </c>
      <c r="DM116" s="2" t="s">
        <v>6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1013</v>
      </c>
      <c r="DV116" s="2" t="s">
        <v>18</v>
      </c>
      <c r="DW116" s="2" t="s">
        <v>18</v>
      </c>
      <c r="DX116" s="2">
        <v>1</v>
      </c>
      <c r="DY116" s="2"/>
      <c r="DZ116" s="2" t="s">
        <v>6</v>
      </c>
      <c r="EA116" s="2" t="s">
        <v>6</v>
      </c>
      <c r="EB116" s="2" t="s">
        <v>6</v>
      </c>
      <c r="EC116" s="2" t="s">
        <v>6</v>
      </c>
      <c r="ED116" s="2"/>
      <c r="EE116" s="2">
        <v>41157063</v>
      </c>
      <c r="EF116" s="2">
        <v>13</v>
      </c>
      <c r="EG116" s="2" t="s">
        <v>43</v>
      </c>
      <c r="EH116" s="2">
        <v>0</v>
      </c>
      <c r="EI116" s="2" t="s">
        <v>6</v>
      </c>
      <c r="EJ116" s="2">
        <v>1</v>
      </c>
      <c r="EK116" s="2">
        <v>500003</v>
      </c>
      <c r="EL116" s="2" t="s">
        <v>44</v>
      </c>
      <c r="EM116" s="2" t="s">
        <v>45</v>
      </c>
      <c r="EN116" s="2"/>
      <c r="EO116" s="2" t="s">
        <v>6</v>
      </c>
      <c r="EP116" s="2"/>
      <c r="EQ116" s="2">
        <v>2097152</v>
      </c>
      <c r="ER116" s="2">
        <v>122.96</v>
      </c>
      <c r="ES116" s="2">
        <v>122.96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f t="shared" si="132"/>
        <v>0</v>
      </c>
      <c r="FS116" s="2">
        <v>0</v>
      </c>
      <c r="FT116" s="2"/>
      <c r="FU116" s="2"/>
      <c r="FV116" s="2"/>
      <c r="FW116" s="2"/>
      <c r="FX116" s="2">
        <v>0</v>
      </c>
      <c r="FY116" s="2">
        <v>0</v>
      </c>
      <c r="FZ116" s="2"/>
      <c r="GA116" s="2" t="s">
        <v>6</v>
      </c>
      <c r="GB116" s="2"/>
      <c r="GC116" s="2"/>
      <c r="GD116" s="2">
        <v>1</v>
      </c>
      <c r="GE116" s="2"/>
      <c r="GF116" s="2">
        <v>1611190265</v>
      </c>
      <c r="GG116" s="2">
        <v>2</v>
      </c>
      <c r="GH116" s="2">
        <v>2</v>
      </c>
      <c r="GI116" s="2">
        <v>-2</v>
      </c>
      <c r="GJ116" s="2">
        <v>0</v>
      </c>
      <c r="GK116" s="2">
        <v>0</v>
      </c>
      <c r="GL116" s="2">
        <f t="shared" si="133"/>
        <v>0</v>
      </c>
      <c r="GM116" s="2">
        <f t="shared" si="134"/>
        <v>6148</v>
      </c>
      <c r="GN116" s="2">
        <f t="shared" si="135"/>
        <v>6148</v>
      </c>
      <c r="GO116" s="2">
        <f t="shared" si="136"/>
        <v>0</v>
      </c>
      <c r="GP116" s="2">
        <f t="shared" si="137"/>
        <v>0</v>
      </c>
      <c r="GQ116" s="2"/>
      <c r="GR116" s="2">
        <v>0</v>
      </c>
      <c r="GS116" s="2">
        <v>2</v>
      </c>
      <c r="GT116" s="2">
        <v>0</v>
      </c>
      <c r="GU116" s="2" t="s">
        <v>6</v>
      </c>
      <c r="GV116" s="2">
        <f t="shared" si="138"/>
        <v>0</v>
      </c>
      <c r="GW116" s="2">
        <v>1</v>
      </c>
      <c r="GX116" s="2">
        <f t="shared" si="139"/>
        <v>0</v>
      </c>
      <c r="GY116" s="2"/>
      <c r="GZ116" s="2"/>
      <c r="HA116" s="2">
        <v>0</v>
      </c>
      <c r="HB116" s="2">
        <v>0</v>
      </c>
      <c r="HC116" s="2">
        <f t="shared" si="140"/>
        <v>0</v>
      </c>
      <c r="HD116" s="2"/>
      <c r="HE116" s="2" t="s">
        <v>6</v>
      </c>
      <c r="HF116" s="2" t="s">
        <v>6</v>
      </c>
      <c r="HG116" s="2"/>
      <c r="HH116" s="2"/>
      <c r="HI116" s="2"/>
      <c r="HJ116" s="2"/>
      <c r="HK116" s="2"/>
      <c r="HL116" s="2"/>
      <c r="HM116" s="2" t="s">
        <v>6</v>
      </c>
      <c r="HN116" s="2" t="s">
        <v>6</v>
      </c>
      <c r="HO116" s="2" t="s">
        <v>6</v>
      </c>
      <c r="HP116" s="2" t="s">
        <v>6</v>
      </c>
      <c r="HQ116" s="2" t="s">
        <v>6</v>
      </c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E117" t="s">
        <v>157</v>
      </c>
      <c r="F117" t="s">
        <v>41</v>
      </c>
      <c r="G117" t="s">
        <v>158</v>
      </c>
      <c r="H117" t="s">
        <v>18</v>
      </c>
      <c r="I117">
        <v>50</v>
      </c>
      <c r="J117">
        <v>0</v>
      </c>
      <c r="K117">
        <v>50</v>
      </c>
      <c r="O117">
        <f t="shared" si="101"/>
        <v>6148</v>
      </c>
      <c r="P117">
        <f t="shared" si="102"/>
        <v>6148</v>
      </c>
      <c r="Q117">
        <f t="shared" si="103"/>
        <v>0</v>
      </c>
      <c r="R117">
        <f t="shared" si="104"/>
        <v>0</v>
      </c>
      <c r="S117">
        <f t="shared" si="105"/>
        <v>0</v>
      </c>
      <c r="T117">
        <f t="shared" si="106"/>
        <v>0</v>
      </c>
      <c r="U117">
        <f t="shared" si="107"/>
        <v>0</v>
      </c>
      <c r="V117">
        <f t="shared" si="108"/>
        <v>0</v>
      </c>
      <c r="W117">
        <f t="shared" si="109"/>
        <v>0</v>
      </c>
      <c r="X117">
        <f t="shared" si="110"/>
        <v>0</v>
      </c>
      <c r="Y117">
        <f t="shared" si="111"/>
        <v>0</v>
      </c>
      <c r="AA117">
        <v>41556121</v>
      </c>
      <c r="AB117">
        <f t="shared" si="112"/>
        <v>122.96</v>
      </c>
      <c r="AC117">
        <f t="shared" si="113"/>
        <v>122.96</v>
      </c>
      <c r="AD117">
        <f t="shared" si="114"/>
        <v>0</v>
      </c>
      <c r="AE117">
        <f t="shared" si="115"/>
        <v>0</v>
      </c>
      <c r="AF117">
        <f t="shared" si="116"/>
        <v>0</v>
      </c>
      <c r="AG117">
        <f t="shared" si="117"/>
        <v>0</v>
      </c>
      <c r="AH117">
        <f t="shared" si="118"/>
        <v>0</v>
      </c>
      <c r="AI117">
        <f t="shared" si="119"/>
        <v>0</v>
      </c>
      <c r="AJ117">
        <f t="shared" si="120"/>
        <v>0</v>
      </c>
      <c r="AK117">
        <v>122.96</v>
      </c>
      <c r="AL117">
        <v>122.96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6</v>
      </c>
      <c r="BE117" t="s">
        <v>6</v>
      </c>
      <c r="BF117" t="s">
        <v>6</v>
      </c>
      <c r="BG117" t="s">
        <v>6</v>
      </c>
      <c r="BH117">
        <v>3</v>
      </c>
      <c r="BI117">
        <v>1</v>
      </c>
      <c r="BJ117" t="s">
        <v>41</v>
      </c>
      <c r="BM117">
        <v>500003</v>
      </c>
      <c r="BN117">
        <v>0</v>
      </c>
      <c r="BO117" t="s">
        <v>6</v>
      </c>
      <c r="BP117">
        <v>0</v>
      </c>
      <c r="BQ117">
        <v>13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6</v>
      </c>
      <c r="BZ117">
        <v>0</v>
      </c>
      <c r="CA117">
        <v>0</v>
      </c>
      <c r="CB117" t="s">
        <v>6</v>
      </c>
      <c r="CE117">
        <v>0</v>
      </c>
      <c r="CF117">
        <v>0</v>
      </c>
      <c r="CG117">
        <v>0</v>
      </c>
      <c r="CM117">
        <v>0</v>
      </c>
      <c r="CN117" t="s">
        <v>6</v>
      </c>
      <c r="CO117">
        <v>0</v>
      </c>
      <c r="CP117">
        <f t="shared" si="121"/>
        <v>6148</v>
      </c>
      <c r="CQ117">
        <f t="shared" si="122"/>
        <v>122.96</v>
      </c>
      <c r="CR117">
        <f t="shared" si="123"/>
        <v>0</v>
      </c>
      <c r="CS117">
        <f t="shared" si="124"/>
        <v>0</v>
      </c>
      <c r="CT117">
        <f t="shared" si="125"/>
        <v>0</v>
      </c>
      <c r="CU117">
        <f t="shared" si="126"/>
        <v>0</v>
      </c>
      <c r="CV117">
        <f t="shared" si="127"/>
        <v>0</v>
      </c>
      <c r="CW117">
        <f t="shared" si="128"/>
        <v>0</v>
      </c>
      <c r="CX117">
        <f t="shared" si="129"/>
        <v>0</v>
      </c>
      <c r="CY117">
        <f t="shared" si="130"/>
        <v>0</v>
      </c>
      <c r="CZ117">
        <f t="shared" si="131"/>
        <v>0</v>
      </c>
      <c r="DC117" t="s">
        <v>6</v>
      </c>
      <c r="DD117" t="s">
        <v>6</v>
      </c>
      <c r="DE117" t="s">
        <v>6</v>
      </c>
      <c r="DF117" t="s">
        <v>6</v>
      </c>
      <c r="DG117" t="s">
        <v>6</v>
      </c>
      <c r="DH117" t="s">
        <v>6</v>
      </c>
      <c r="DI117" t="s">
        <v>6</v>
      </c>
      <c r="DJ117" t="s">
        <v>6</v>
      </c>
      <c r="DK117" t="s">
        <v>6</v>
      </c>
      <c r="DL117" t="s">
        <v>6</v>
      </c>
      <c r="DM117" t="s">
        <v>6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18</v>
      </c>
      <c r="DW117" t="s">
        <v>18</v>
      </c>
      <c r="DX117">
        <v>1</v>
      </c>
      <c r="DZ117" t="s">
        <v>6</v>
      </c>
      <c r="EA117" t="s">
        <v>6</v>
      </c>
      <c r="EB117" t="s">
        <v>6</v>
      </c>
      <c r="EC117" t="s">
        <v>6</v>
      </c>
      <c r="EE117">
        <v>41157063</v>
      </c>
      <c r="EF117">
        <v>13</v>
      </c>
      <c r="EG117" t="s">
        <v>43</v>
      </c>
      <c r="EH117">
        <v>0</v>
      </c>
      <c r="EI117" t="s">
        <v>6</v>
      </c>
      <c r="EJ117">
        <v>1</v>
      </c>
      <c r="EK117">
        <v>500003</v>
      </c>
      <c r="EL117" t="s">
        <v>44</v>
      </c>
      <c r="EM117" t="s">
        <v>45</v>
      </c>
      <c r="EO117" t="s">
        <v>6</v>
      </c>
      <c r="EQ117">
        <v>2097152</v>
      </c>
      <c r="ER117">
        <v>122.96</v>
      </c>
      <c r="ES117">
        <v>122.96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FQ117">
        <v>0</v>
      </c>
      <c r="FR117">
        <f t="shared" si="132"/>
        <v>0</v>
      </c>
      <c r="FS117">
        <v>0</v>
      </c>
      <c r="FX117">
        <v>0</v>
      </c>
      <c r="FY117">
        <v>0</v>
      </c>
      <c r="GA117" t="s">
        <v>6</v>
      </c>
      <c r="GD117">
        <v>1</v>
      </c>
      <c r="GF117">
        <v>1611190265</v>
      </c>
      <c r="GG117">
        <v>2</v>
      </c>
      <c r="GH117">
        <v>2</v>
      </c>
      <c r="GI117">
        <v>-2</v>
      </c>
      <c r="GJ117">
        <v>0</v>
      </c>
      <c r="GK117">
        <v>0</v>
      </c>
      <c r="GL117">
        <f t="shared" si="133"/>
        <v>0</v>
      </c>
      <c r="GM117">
        <f t="shared" si="134"/>
        <v>6148</v>
      </c>
      <c r="GN117">
        <f t="shared" si="135"/>
        <v>6148</v>
      </c>
      <c r="GO117">
        <f t="shared" si="136"/>
        <v>0</v>
      </c>
      <c r="GP117">
        <f t="shared" si="137"/>
        <v>0</v>
      </c>
      <c r="GR117">
        <v>0</v>
      </c>
      <c r="GS117">
        <v>2</v>
      </c>
      <c r="GT117">
        <v>0</v>
      </c>
      <c r="GU117" t="s">
        <v>6</v>
      </c>
      <c r="GV117">
        <f t="shared" si="138"/>
        <v>0</v>
      </c>
      <c r="GW117">
        <v>1</v>
      </c>
      <c r="GX117">
        <f t="shared" si="139"/>
        <v>0</v>
      </c>
      <c r="HA117">
        <v>0</v>
      </c>
      <c r="HB117">
        <v>0</v>
      </c>
      <c r="HC117">
        <f t="shared" si="140"/>
        <v>0</v>
      </c>
      <c r="HE117" t="s">
        <v>6</v>
      </c>
      <c r="HF117" t="s">
        <v>6</v>
      </c>
      <c r="HM117" t="s">
        <v>6</v>
      </c>
      <c r="HN117" t="s">
        <v>6</v>
      </c>
      <c r="HO117" t="s">
        <v>6</v>
      </c>
      <c r="HP117" t="s">
        <v>6</v>
      </c>
      <c r="HQ117" t="s">
        <v>6</v>
      </c>
      <c r="IK117">
        <v>0</v>
      </c>
    </row>
    <row r="119" spans="1:255" x14ac:dyDescent="0.2">
      <c r="A119" s="3">
        <v>51</v>
      </c>
      <c r="B119" s="3">
        <f>B26</f>
        <v>1</v>
      </c>
      <c r="C119" s="3">
        <f>A26</f>
        <v>4</v>
      </c>
      <c r="D119" s="3">
        <f>ROW(A26)</f>
        <v>26</v>
      </c>
      <c r="E119" s="3"/>
      <c r="F119" s="3" t="str">
        <f>IF(F26&lt;&gt;"",F26,"")</f>
        <v>1</v>
      </c>
      <c r="G119" s="3" t="str">
        <f>IF(G26&lt;&gt;"",G26,"")</f>
        <v>Шкафы и автоматы</v>
      </c>
      <c r="H119" s="3">
        <v>0</v>
      </c>
      <c r="I119" s="3"/>
      <c r="J119" s="3"/>
      <c r="K119" s="3"/>
      <c r="L119" s="3"/>
      <c r="M119" s="3"/>
      <c r="N119" s="3"/>
      <c r="O119" s="3">
        <f t="shared" ref="O119:T119" si="141">ROUND(AB119,0)</f>
        <v>249023</v>
      </c>
      <c r="P119" s="3">
        <f t="shared" si="141"/>
        <v>242462</v>
      </c>
      <c r="Q119" s="3">
        <f t="shared" si="141"/>
        <v>729</v>
      </c>
      <c r="R119" s="3">
        <f t="shared" si="141"/>
        <v>82</v>
      </c>
      <c r="S119" s="3">
        <f t="shared" si="141"/>
        <v>5832</v>
      </c>
      <c r="T119" s="3">
        <f t="shared" si="141"/>
        <v>0</v>
      </c>
      <c r="U119" s="3">
        <f>AH119</f>
        <v>656.94900000000007</v>
      </c>
      <c r="V119" s="3">
        <f>AI119</f>
        <v>7.1812000000000005</v>
      </c>
      <c r="W119" s="3">
        <f>ROUND(AJ119,0)</f>
        <v>0</v>
      </c>
      <c r="X119" s="3">
        <f>ROUND(AK119,0)</f>
        <v>5278</v>
      </c>
      <c r="Y119" s="3">
        <f>ROUND(AL119,0)</f>
        <v>2731</v>
      </c>
      <c r="Z119" s="3"/>
      <c r="AA119" s="3"/>
      <c r="AB119" s="3">
        <f>ROUND(SUMIF(AA30:AA117,"=41556122",O30:O117),0)</f>
        <v>249023</v>
      </c>
      <c r="AC119" s="3">
        <f>ROUND(SUMIF(AA30:AA117,"=41556122",P30:P117),0)</f>
        <v>242462</v>
      </c>
      <c r="AD119" s="3">
        <f>ROUND(SUMIF(AA30:AA117,"=41556122",Q30:Q117),0)</f>
        <v>729</v>
      </c>
      <c r="AE119" s="3">
        <f>ROUND(SUMIF(AA30:AA117,"=41556122",R30:R117),0)</f>
        <v>82</v>
      </c>
      <c r="AF119" s="3">
        <f>ROUND(SUMIF(AA30:AA117,"=41556122",S30:S117),0)</f>
        <v>5832</v>
      </c>
      <c r="AG119" s="3">
        <f>ROUND(SUMIF(AA30:AA117,"=41556122",T30:T117),0)</f>
        <v>0</v>
      </c>
      <c r="AH119" s="3">
        <f>SUMIF(AA30:AA117,"=41556122",U30:U117)</f>
        <v>656.94900000000007</v>
      </c>
      <c r="AI119" s="3">
        <f>SUMIF(AA30:AA117,"=41556122",V30:V117)</f>
        <v>7.1812000000000005</v>
      </c>
      <c r="AJ119" s="3">
        <f>ROUND(SUMIF(AA30:AA117,"=41556122",W30:W117),0)</f>
        <v>0</v>
      </c>
      <c r="AK119" s="3">
        <f>ROUND(SUMIF(AA30:AA117,"=41556122",X30:X117),0)</f>
        <v>5278</v>
      </c>
      <c r="AL119" s="3">
        <f>ROUND(SUMIF(AA30:AA117,"=41556122",Y30:Y117),0)</f>
        <v>2731</v>
      </c>
      <c r="AM119" s="3"/>
      <c r="AN119" s="3"/>
      <c r="AO119" s="3">
        <f t="shared" ref="AO119:BD119" si="142">ROUND(BX119,0)</f>
        <v>0</v>
      </c>
      <c r="AP119" s="3">
        <f t="shared" si="142"/>
        <v>0</v>
      </c>
      <c r="AQ119" s="3">
        <f t="shared" si="142"/>
        <v>0</v>
      </c>
      <c r="AR119" s="3">
        <f t="shared" si="142"/>
        <v>257032</v>
      </c>
      <c r="AS119" s="3">
        <f t="shared" si="142"/>
        <v>244475</v>
      </c>
      <c r="AT119" s="3">
        <f t="shared" si="142"/>
        <v>9398</v>
      </c>
      <c r="AU119" s="3">
        <f t="shared" si="142"/>
        <v>3159</v>
      </c>
      <c r="AV119" s="3">
        <f t="shared" si="142"/>
        <v>242462</v>
      </c>
      <c r="AW119" s="3">
        <f t="shared" si="142"/>
        <v>242462</v>
      </c>
      <c r="AX119" s="3">
        <f t="shared" si="142"/>
        <v>0</v>
      </c>
      <c r="AY119" s="3">
        <f t="shared" si="142"/>
        <v>242462</v>
      </c>
      <c r="AZ119" s="3">
        <f t="shared" si="142"/>
        <v>0</v>
      </c>
      <c r="BA119" s="3">
        <f t="shared" si="142"/>
        <v>0</v>
      </c>
      <c r="BB119" s="3">
        <f t="shared" si="142"/>
        <v>0</v>
      </c>
      <c r="BC119" s="3">
        <f t="shared" si="142"/>
        <v>0</v>
      </c>
      <c r="BD119" s="3">
        <f t="shared" si="142"/>
        <v>0</v>
      </c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>
        <f>ROUND(SUMIF(AA30:AA117,"=41556122",FQ30:FQ117),0)</f>
        <v>0</v>
      </c>
      <c r="BY119" s="3">
        <f>ROUND(SUMIF(AA30:AA117,"=41556122",FR30:FR117),0)</f>
        <v>0</v>
      </c>
      <c r="BZ119" s="3">
        <f>ROUND(SUMIF(AA30:AA117,"=41556122",GL30:GL117),0)</f>
        <v>0</v>
      </c>
      <c r="CA119" s="3">
        <f>ROUND(SUMIF(AA30:AA117,"=41556122",GM30:GM117),0)</f>
        <v>257032</v>
      </c>
      <c r="CB119" s="3">
        <f>ROUND(SUMIF(AA30:AA117,"=41556122",GN30:GN117),0)</f>
        <v>244475</v>
      </c>
      <c r="CC119" s="3">
        <f>ROUND(SUMIF(AA30:AA117,"=41556122",GO30:GO117),0)</f>
        <v>9398</v>
      </c>
      <c r="CD119" s="3">
        <f>ROUND(SUMIF(AA30:AA117,"=41556122",GP30:GP117),0)</f>
        <v>3159</v>
      </c>
      <c r="CE119" s="3">
        <f>AC119-BX119</f>
        <v>242462</v>
      </c>
      <c r="CF119" s="3">
        <f>AC119-BY119</f>
        <v>242462</v>
      </c>
      <c r="CG119" s="3">
        <f>BX119-BZ119</f>
        <v>0</v>
      </c>
      <c r="CH119" s="3">
        <f>AC119-BX119-BY119+BZ119</f>
        <v>242462</v>
      </c>
      <c r="CI119" s="3">
        <f>BY119-BZ119</f>
        <v>0</v>
      </c>
      <c r="CJ119" s="3">
        <f>ROUND(SUMIF(AA30:AA117,"=41556122",GX30:GX117),0)</f>
        <v>0</v>
      </c>
      <c r="CK119" s="3">
        <f>ROUND(SUMIF(AA30:AA117,"=41556122",GY30:GY117),0)</f>
        <v>0</v>
      </c>
      <c r="CL119" s="3">
        <f>ROUND(SUMIF(AA30:AA117,"=41556122",GZ30:GZ117),0)</f>
        <v>0</v>
      </c>
      <c r="CM119" s="3">
        <f>ROUND(SUMIF(AA30:AA117,"=41556122",HD30:HD117),0)</f>
        <v>0</v>
      </c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4">
        <f t="shared" ref="DG119:DL119" si="143">ROUND(DT119,0)</f>
        <v>249023</v>
      </c>
      <c r="DH119" s="4">
        <f t="shared" si="143"/>
        <v>242462</v>
      </c>
      <c r="DI119" s="4">
        <f t="shared" si="143"/>
        <v>729</v>
      </c>
      <c r="DJ119" s="4">
        <f t="shared" si="143"/>
        <v>82</v>
      </c>
      <c r="DK119" s="4">
        <f t="shared" si="143"/>
        <v>5832</v>
      </c>
      <c r="DL119" s="4">
        <f t="shared" si="143"/>
        <v>0</v>
      </c>
      <c r="DM119" s="4">
        <f>DZ119</f>
        <v>656.94900000000007</v>
      </c>
      <c r="DN119" s="4">
        <f>EA119</f>
        <v>7.1812000000000005</v>
      </c>
      <c r="DO119" s="4">
        <f>ROUND(EB119,0)</f>
        <v>0</v>
      </c>
      <c r="DP119" s="4">
        <f>ROUND(EC119,0)</f>
        <v>5278</v>
      </c>
      <c r="DQ119" s="4">
        <f>ROUND(ED119,0)</f>
        <v>2731</v>
      </c>
      <c r="DR119" s="4"/>
      <c r="DS119" s="4"/>
      <c r="DT119" s="4">
        <f>ROUND(SUMIF(AA30:AA117,"=41556121",O30:O117),0)</f>
        <v>249023</v>
      </c>
      <c r="DU119" s="4">
        <f>ROUND(SUMIF(AA30:AA117,"=41556121",P30:P117),0)</f>
        <v>242462</v>
      </c>
      <c r="DV119" s="4">
        <f>ROUND(SUMIF(AA30:AA117,"=41556121",Q30:Q117),0)</f>
        <v>729</v>
      </c>
      <c r="DW119" s="4">
        <f>ROUND(SUMIF(AA30:AA117,"=41556121",R30:R117),0)</f>
        <v>82</v>
      </c>
      <c r="DX119" s="4">
        <f>ROUND(SUMIF(AA30:AA117,"=41556121",S30:S117),0)</f>
        <v>5832</v>
      </c>
      <c r="DY119" s="4">
        <f>ROUND(SUMIF(AA30:AA117,"=41556121",T30:T117),0)</f>
        <v>0</v>
      </c>
      <c r="DZ119" s="4">
        <f>SUMIF(AA30:AA117,"=41556121",U30:U117)</f>
        <v>656.94900000000007</v>
      </c>
      <c r="EA119" s="4">
        <f>SUMIF(AA30:AA117,"=41556121",V30:V117)</f>
        <v>7.1812000000000005</v>
      </c>
      <c r="EB119" s="4">
        <f>ROUND(SUMIF(AA30:AA117,"=41556121",W30:W117),0)</f>
        <v>0</v>
      </c>
      <c r="EC119" s="4">
        <f>ROUND(SUMIF(AA30:AA117,"=41556121",X30:X117),0)</f>
        <v>5278</v>
      </c>
      <c r="ED119" s="4">
        <f>ROUND(SUMIF(AA30:AA117,"=41556121",Y30:Y117),0)</f>
        <v>2731</v>
      </c>
      <c r="EE119" s="4"/>
      <c r="EF119" s="4"/>
      <c r="EG119" s="4">
        <f t="shared" ref="EG119:EV119" si="144">ROUND(FP119,0)</f>
        <v>0</v>
      </c>
      <c r="EH119" s="4">
        <f t="shared" si="144"/>
        <v>0</v>
      </c>
      <c r="EI119" s="4">
        <f t="shared" si="144"/>
        <v>0</v>
      </c>
      <c r="EJ119" s="4">
        <f t="shared" si="144"/>
        <v>257032</v>
      </c>
      <c r="EK119" s="4">
        <f t="shared" si="144"/>
        <v>244475</v>
      </c>
      <c r="EL119" s="4">
        <f t="shared" si="144"/>
        <v>9398</v>
      </c>
      <c r="EM119" s="4">
        <f t="shared" si="144"/>
        <v>3159</v>
      </c>
      <c r="EN119" s="4">
        <f t="shared" si="144"/>
        <v>242462</v>
      </c>
      <c r="EO119" s="4">
        <f t="shared" si="144"/>
        <v>242462</v>
      </c>
      <c r="EP119" s="4">
        <f t="shared" si="144"/>
        <v>0</v>
      </c>
      <c r="EQ119" s="4">
        <f t="shared" si="144"/>
        <v>242462</v>
      </c>
      <c r="ER119" s="4">
        <f t="shared" si="144"/>
        <v>0</v>
      </c>
      <c r="ES119" s="4">
        <f t="shared" si="144"/>
        <v>0</v>
      </c>
      <c r="ET119" s="4">
        <f t="shared" si="144"/>
        <v>0</v>
      </c>
      <c r="EU119" s="4">
        <f t="shared" si="144"/>
        <v>0</v>
      </c>
      <c r="EV119" s="4">
        <f t="shared" si="144"/>
        <v>0</v>
      </c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>
        <f>ROUND(SUMIF(AA30:AA117,"=41556121",FQ30:FQ117),0)</f>
        <v>0</v>
      </c>
      <c r="FQ119" s="4">
        <f>ROUND(SUMIF(AA30:AA117,"=41556121",FR30:FR117),0)</f>
        <v>0</v>
      </c>
      <c r="FR119" s="4">
        <f>ROUND(SUMIF(AA30:AA117,"=41556121",GL30:GL117),0)</f>
        <v>0</v>
      </c>
      <c r="FS119" s="4">
        <f>ROUND(SUMIF(AA30:AA117,"=41556121",GM30:GM117),0)</f>
        <v>257032</v>
      </c>
      <c r="FT119" s="4">
        <f>ROUND(SUMIF(AA30:AA117,"=41556121",GN30:GN117),0)</f>
        <v>244475</v>
      </c>
      <c r="FU119" s="4">
        <f>ROUND(SUMIF(AA30:AA117,"=41556121",GO30:GO117),0)</f>
        <v>9398</v>
      </c>
      <c r="FV119" s="4">
        <f>ROUND(SUMIF(AA30:AA117,"=41556121",GP30:GP117),0)</f>
        <v>3159</v>
      </c>
      <c r="FW119" s="4">
        <f>DU119-FP119</f>
        <v>242462</v>
      </c>
      <c r="FX119" s="4">
        <f>DU119-FQ119</f>
        <v>242462</v>
      </c>
      <c r="FY119" s="4">
        <f>FP119-FR119</f>
        <v>0</v>
      </c>
      <c r="FZ119" s="4">
        <f>DU119-FP119-FQ119+FR119</f>
        <v>242462</v>
      </c>
      <c r="GA119" s="4">
        <f>FQ119-FR119</f>
        <v>0</v>
      </c>
      <c r="GB119" s="4">
        <f>ROUND(SUMIF(AA30:AA117,"=41556121",GX30:GX117),0)</f>
        <v>0</v>
      </c>
      <c r="GC119" s="4">
        <f>ROUND(SUMIF(AA30:AA117,"=41556121",GY30:GY117),0)</f>
        <v>0</v>
      </c>
      <c r="GD119" s="4">
        <f>ROUND(SUMIF(AA30:AA117,"=41556121",GZ30:GZ117),0)</f>
        <v>0</v>
      </c>
      <c r="GE119" s="4">
        <f>ROUND(SUMIF(AA30:AA117,"=41556121",HD30:HD117),0)</f>
        <v>0</v>
      </c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>
        <v>0</v>
      </c>
    </row>
    <row r="121" spans="1:255" x14ac:dyDescent="0.2">
      <c r="A121" s="5">
        <v>50</v>
      </c>
      <c r="B121" s="5">
        <v>0</v>
      </c>
      <c r="C121" s="5">
        <v>0</v>
      </c>
      <c r="D121" s="5">
        <v>1</v>
      </c>
      <c r="E121" s="5">
        <v>201</v>
      </c>
      <c r="F121" s="5">
        <f>ROUND(Source!O119,O121)</f>
        <v>249023</v>
      </c>
      <c r="G121" s="5" t="s">
        <v>159</v>
      </c>
      <c r="H121" s="5" t="s">
        <v>160</v>
      </c>
      <c r="I121" s="5"/>
      <c r="J121" s="5"/>
      <c r="K121" s="5">
        <v>201</v>
      </c>
      <c r="L121" s="5">
        <v>1</v>
      </c>
      <c r="M121" s="5">
        <v>3</v>
      </c>
      <c r="N121" s="5" t="s">
        <v>6</v>
      </c>
      <c r="O121" s="5">
        <v>0</v>
      </c>
      <c r="P121" s="5">
        <f>ROUND(Source!DG119,O121)</f>
        <v>249023</v>
      </c>
      <c r="Q121" s="5"/>
      <c r="R121" s="5"/>
      <c r="S121" s="5"/>
      <c r="T121" s="5"/>
      <c r="U121" s="5"/>
      <c r="V121" s="5"/>
      <c r="W121" s="5">
        <v>249023</v>
      </c>
      <c r="X121" s="5">
        <v>1</v>
      </c>
      <c r="Y121" s="5">
        <v>249023</v>
      </c>
      <c r="Z121" s="5">
        <v>249023</v>
      </c>
      <c r="AA121" s="5">
        <v>1</v>
      </c>
      <c r="AB121" s="5">
        <v>249023</v>
      </c>
    </row>
    <row r="122" spans="1:255" x14ac:dyDescent="0.2">
      <c r="A122" s="5">
        <v>50</v>
      </c>
      <c r="B122" s="5">
        <v>0</v>
      </c>
      <c r="C122" s="5">
        <v>0</v>
      </c>
      <c r="D122" s="5">
        <v>1</v>
      </c>
      <c r="E122" s="5">
        <v>202</v>
      </c>
      <c r="F122" s="5">
        <f>ROUND(Source!P119,O122)</f>
        <v>242462</v>
      </c>
      <c r="G122" s="5" t="s">
        <v>161</v>
      </c>
      <c r="H122" s="5" t="s">
        <v>162</v>
      </c>
      <c r="I122" s="5"/>
      <c r="J122" s="5"/>
      <c r="K122" s="5">
        <v>202</v>
      </c>
      <c r="L122" s="5">
        <v>2</v>
      </c>
      <c r="M122" s="5">
        <v>3</v>
      </c>
      <c r="N122" s="5" t="s">
        <v>6</v>
      </c>
      <c r="O122" s="5">
        <v>0</v>
      </c>
      <c r="P122" s="5">
        <f>ROUND(Source!DH119,O122)</f>
        <v>242462</v>
      </c>
      <c r="Q122" s="5"/>
      <c r="R122" s="5"/>
      <c r="S122" s="5"/>
      <c r="T122" s="5"/>
      <c r="U122" s="5"/>
      <c r="V122" s="5"/>
      <c r="W122" s="5">
        <v>242462</v>
      </c>
      <c r="X122" s="5">
        <v>1</v>
      </c>
      <c r="Y122" s="5">
        <v>242462</v>
      </c>
      <c r="Z122" s="5">
        <v>242462</v>
      </c>
      <c r="AA122" s="5">
        <v>1</v>
      </c>
      <c r="AB122" s="5">
        <v>242462</v>
      </c>
    </row>
    <row r="123" spans="1:255" x14ac:dyDescent="0.2">
      <c r="A123" s="5">
        <v>50</v>
      </c>
      <c r="B123" s="5">
        <v>0</v>
      </c>
      <c r="C123" s="5">
        <v>0</v>
      </c>
      <c r="D123" s="5">
        <v>1</v>
      </c>
      <c r="E123" s="5">
        <v>222</v>
      </c>
      <c r="F123" s="5">
        <f>ROUND(Source!AO119,O123)</f>
        <v>0</v>
      </c>
      <c r="G123" s="5" t="s">
        <v>163</v>
      </c>
      <c r="H123" s="5" t="s">
        <v>164</v>
      </c>
      <c r="I123" s="5"/>
      <c r="J123" s="5"/>
      <c r="K123" s="5">
        <v>222</v>
      </c>
      <c r="L123" s="5">
        <v>3</v>
      </c>
      <c r="M123" s="5">
        <v>3</v>
      </c>
      <c r="N123" s="5" t="s">
        <v>6</v>
      </c>
      <c r="O123" s="5">
        <v>0</v>
      </c>
      <c r="P123" s="5">
        <f>ROUND(Source!EG119,O123)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55" x14ac:dyDescent="0.2">
      <c r="A124" s="5">
        <v>50</v>
      </c>
      <c r="B124" s="5">
        <v>0</v>
      </c>
      <c r="C124" s="5">
        <v>0</v>
      </c>
      <c r="D124" s="5">
        <v>1</v>
      </c>
      <c r="E124" s="5">
        <v>225</v>
      </c>
      <c r="F124" s="5">
        <f>ROUND(Source!AV119,O124)</f>
        <v>242462</v>
      </c>
      <c r="G124" s="5" t="s">
        <v>165</v>
      </c>
      <c r="H124" s="5" t="s">
        <v>166</v>
      </c>
      <c r="I124" s="5"/>
      <c r="J124" s="5"/>
      <c r="K124" s="5">
        <v>225</v>
      </c>
      <c r="L124" s="5">
        <v>4</v>
      </c>
      <c r="M124" s="5">
        <v>3</v>
      </c>
      <c r="N124" s="5" t="s">
        <v>6</v>
      </c>
      <c r="O124" s="5">
        <v>0</v>
      </c>
      <c r="P124" s="5">
        <f>ROUND(Source!EN119,O124)</f>
        <v>242462</v>
      </c>
      <c r="Q124" s="5"/>
      <c r="R124" s="5"/>
      <c r="S124" s="5"/>
      <c r="T124" s="5"/>
      <c r="U124" s="5"/>
      <c r="V124" s="5"/>
      <c r="W124" s="5">
        <v>242462</v>
      </c>
      <c r="X124" s="5">
        <v>1</v>
      </c>
      <c r="Y124" s="5">
        <v>242462</v>
      </c>
      <c r="Z124" s="5">
        <v>242462</v>
      </c>
      <c r="AA124" s="5">
        <v>1</v>
      </c>
      <c r="AB124" s="5">
        <v>242462</v>
      </c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0</v>
      </c>
      <c r="F125" s="5">
        <f>ROUND(Source!AW119,O125)</f>
        <v>242462</v>
      </c>
      <c r="G125" s="5" t="s">
        <v>167</v>
      </c>
      <c r="H125" s="5" t="s">
        <v>168</v>
      </c>
      <c r="I125" s="5"/>
      <c r="J125" s="5"/>
      <c r="K125" s="5">
        <v>226</v>
      </c>
      <c r="L125" s="5">
        <v>5</v>
      </c>
      <c r="M125" s="5">
        <v>3</v>
      </c>
      <c r="N125" s="5" t="s">
        <v>6</v>
      </c>
      <c r="O125" s="5">
        <v>0</v>
      </c>
      <c r="P125" s="5">
        <f>ROUND(Source!EO119,O125)</f>
        <v>242462</v>
      </c>
      <c r="Q125" s="5"/>
      <c r="R125" s="5"/>
      <c r="S125" s="5"/>
      <c r="T125" s="5"/>
      <c r="U125" s="5"/>
      <c r="V125" s="5"/>
      <c r="W125" s="5">
        <v>242462</v>
      </c>
      <c r="X125" s="5">
        <v>1</v>
      </c>
      <c r="Y125" s="5">
        <v>242462</v>
      </c>
      <c r="Z125" s="5">
        <v>242462</v>
      </c>
      <c r="AA125" s="5">
        <v>1</v>
      </c>
      <c r="AB125" s="5">
        <v>242462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227</v>
      </c>
      <c r="F126" s="5">
        <f>ROUND(Source!AX119,O126)</f>
        <v>0</v>
      </c>
      <c r="G126" s="5" t="s">
        <v>169</v>
      </c>
      <c r="H126" s="5" t="s">
        <v>170</v>
      </c>
      <c r="I126" s="5"/>
      <c r="J126" s="5"/>
      <c r="K126" s="5">
        <v>227</v>
      </c>
      <c r="L126" s="5">
        <v>6</v>
      </c>
      <c r="M126" s="5">
        <v>3</v>
      </c>
      <c r="N126" s="5" t="s">
        <v>6</v>
      </c>
      <c r="O126" s="5">
        <v>0</v>
      </c>
      <c r="P126" s="5">
        <f>ROUND(Source!EP119,O126)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228</v>
      </c>
      <c r="F127" s="5">
        <f>ROUND(Source!AY119,O127)</f>
        <v>242462</v>
      </c>
      <c r="G127" s="5" t="s">
        <v>171</v>
      </c>
      <c r="H127" s="5" t="s">
        <v>172</v>
      </c>
      <c r="I127" s="5"/>
      <c r="J127" s="5"/>
      <c r="K127" s="5">
        <v>228</v>
      </c>
      <c r="L127" s="5">
        <v>7</v>
      </c>
      <c r="M127" s="5">
        <v>3</v>
      </c>
      <c r="N127" s="5" t="s">
        <v>6</v>
      </c>
      <c r="O127" s="5">
        <v>0</v>
      </c>
      <c r="P127" s="5">
        <f>ROUND(Source!EQ119,O127)</f>
        <v>242462</v>
      </c>
      <c r="Q127" s="5"/>
      <c r="R127" s="5"/>
      <c r="S127" s="5"/>
      <c r="T127" s="5"/>
      <c r="U127" s="5"/>
      <c r="V127" s="5"/>
      <c r="W127" s="5">
        <v>242462</v>
      </c>
      <c r="X127" s="5">
        <v>1</v>
      </c>
      <c r="Y127" s="5">
        <v>242462</v>
      </c>
      <c r="Z127" s="5">
        <v>242462</v>
      </c>
      <c r="AA127" s="5">
        <v>1</v>
      </c>
      <c r="AB127" s="5">
        <v>242462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216</v>
      </c>
      <c r="F128" s="5">
        <f>ROUND(Source!AP119,O128)</f>
        <v>0</v>
      </c>
      <c r="G128" s="5" t="s">
        <v>173</v>
      </c>
      <c r="H128" s="5" t="s">
        <v>174</v>
      </c>
      <c r="I128" s="5"/>
      <c r="J128" s="5"/>
      <c r="K128" s="5">
        <v>216</v>
      </c>
      <c r="L128" s="5">
        <v>8</v>
      </c>
      <c r="M128" s="5">
        <v>3</v>
      </c>
      <c r="N128" s="5" t="s">
        <v>6</v>
      </c>
      <c r="O128" s="5">
        <v>0</v>
      </c>
      <c r="P128" s="5">
        <f>ROUND(Source!EH119,O128)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223</v>
      </c>
      <c r="F129" s="5">
        <f>ROUND(Source!AQ119,O129)</f>
        <v>0</v>
      </c>
      <c r="G129" s="5" t="s">
        <v>175</v>
      </c>
      <c r="H129" s="5" t="s">
        <v>176</v>
      </c>
      <c r="I129" s="5"/>
      <c r="J129" s="5"/>
      <c r="K129" s="5">
        <v>223</v>
      </c>
      <c r="L129" s="5">
        <v>9</v>
      </c>
      <c r="M129" s="5">
        <v>3</v>
      </c>
      <c r="N129" s="5" t="s">
        <v>6</v>
      </c>
      <c r="O129" s="5">
        <v>0</v>
      </c>
      <c r="P129" s="5">
        <f>ROUND(Source!EI119,O129)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229</v>
      </c>
      <c r="F130" s="5">
        <f>ROUND(Source!AZ119,O130)</f>
        <v>0</v>
      </c>
      <c r="G130" s="5" t="s">
        <v>177</v>
      </c>
      <c r="H130" s="5" t="s">
        <v>178</v>
      </c>
      <c r="I130" s="5"/>
      <c r="J130" s="5"/>
      <c r="K130" s="5">
        <v>229</v>
      </c>
      <c r="L130" s="5">
        <v>10</v>
      </c>
      <c r="M130" s="5">
        <v>3</v>
      </c>
      <c r="N130" s="5" t="s">
        <v>6</v>
      </c>
      <c r="O130" s="5">
        <v>0</v>
      </c>
      <c r="P130" s="5">
        <f>ROUND(Source!ER119,O130)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0</v>
      </c>
      <c r="F131" s="5">
        <f>ROUND(Source!Q119,O131)</f>
        <v>729</v>
      </c>
      <c r="G131" s="5" t="s">
        <v>179</v>
      </c>
      <c r="H131" s="5" t="s">
        <v>180</v>
      </c>
      <c r="I131" s="5"/>
      <c r="J131" s="5"/>
      <c r="K131" s="5">
        <v>203</v>
      </c>
      <c r="L131" s="5">
        <v>11</v>
      </c>
      <c r="M131" s="5">
        <v>3</v>
      </c>
      <c r="N131" s="5" t="s">
        <v>6</v>
      </c>
      <c r="O131" s="5">
        <v>0</v>
      </c>
      <c r="P131" s="5">
        <f>ROUND(Source!DI119,O131)</f>
        <v>729</v>
      </c>
      <c r="Q131" s="5"/>
      <c r="R131" s="5"/>
      <c r="S131" s="5"/>
      <c r="T131" s="5"/>
      <c r="U131" s="5"/>
      <c r="V131" s="5"/>
      <c r="W131" s="5">
        <v>729</v>
      </c>
      <c r="X131" s="5">
        <v>1</v>
      </c>
      <c r="Y131" s="5">
        <v>729</v>
      </c>
      <c r="Z131" s="5">
        <v>729</v>
      </c>
      <c r="AA131" s="5">
        <v>1</v>
      </c>
      <c r="AB131" s="5">
        <v>729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231</v>
      </c>
      <c r="F132" s="5">
        <f>ROUND(Source!BB119,O132)</f>
        <v>0</v>
      </c>
      <c r="G132" s="5" t="s">
        <v>181</v>
      </c>
      <c r="H132" s="5" t="s">
        <v>182</v>
      </c>
      <c r="I132" s="5"/>
      <c r="J132" s="5"/>
      <c r="K132" s="5">
        <v>231</v>
      </c>
      <c r="L132" s="5">
        <v>12</v>
      </c>
      <c r="M132" s="5">
        <v>3</v>
      </c>
      <c r="N132" s="5" t="s">
        <v>6</v>
      </c>
      <c r="O132" s="5">
        <v>0</v>
      </c>
      <c r="P132" s="5">
        <f>ROUND(Source!ET119,O132)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0</v>
      </c>
      <c r="F133" s="5">
        <f>ROUND(Source!R119,O133)</f>
        <v>82</v>
      </c>
      <c r="G133" s="5" t="s">
        <v>183</v>
      </c>
      <c r="H133" s="5" t="s">
        <v>184</v>
      </c>
      <c r="I133" s="5"/>
      <c r="J133" s="5"/>
      <c r="K133" s="5">
        <v>204</v>
      </c>
      <c r="L133" s="5">
        <v>13</v>
      </c>
      <c r="M133" s="5">
        <v>3</v>
      </c>
      <c r="N133" s="5" t="s">
        <v>6</v>
      </c>
      <c r="O133" s="5">
        <v>0</v>
      </c>
      <c r="P133" s="5">
        <f>ROUND(Source!DJ119,O133)</f>
        <v>82</v>
      </c>
      <c r="Q133" s="5"/>
      <c r="R133" s="5"/>
      <c r="S133" s="5"/>
      <c r="T133" s="5"/>
      <c r="U133" s="5"/>
      <c r="V133" s="5"/>
      <c r="W133" s="5">
        <v>82</v>
      </c>
      <c r="X133" s="5">
        <v>1</v>
      </c>
      <c r="Y133" s="5">
        <v>82</v>
      </c>
      <c r="Z133" s="5">
        <v>82</v>
      </c>
      <c r="AA133" s="5">
        <v>1</v>
      </c>
      <c r="AB133" s="5">
        <v>82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0</v>
      </c>
      <c r="F134" s="5">
        <f>ROUND(Source!S119,O134)</f>
        <v>5832</v>
      </c>
      <c r="G134" s="5" t="s">
        <v>185</v>
      </c>
      <c r="H134" s="5" t="s">
        <v>186</v>
      </c>
      <c r="I134" s="5"/>
      <c r="J134" s="5"/>
      <c r="K134" s="5">
        <v>205</v>
      </c>
      <c r="L134" s="5">
        <v>14</v>
      </c>
      <c r="M134" s="5">
        <v>3</v>
      </c>
      <c r="N134" s="5" t="s">
        <v>6</v>
      </c>
      <c r="O134" s="5">
        <v>0</v>
      </c>
      <c r="P134" s="5">
        <f>ROUND(Source!DK119,O134)</f>
        <v>5832</v>
      </c>
      <c r="Q134" s="5"/>
      <c r="R134" s="5"/>
      <c r="S134" s="5"/>
      <c r="T134" s="5"/>
      <c r="U134" s="5"/>
      <c r="V134" s="5"/>
      <c r="W134" s="5">
        <v>5832</v>
      </c>
      <c r="X134" s="5">
        <v>1</v>
      </c>
      <c r="Y134" s="5">
        <v>5832</v>
      </c>
      <c r="Z134" s="5">
        <v>5832</v>
      </c>
      <c r="AA134" s="5">
        <v>1</v>
      </c>
      <c r="AB134" s="5">
        <v>5832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232</v>
      </c>
      <c r="F135" s="5">
        <f>ROUND(Source!BC119,O135)</f>
        <v>0</v>
      </c>
      <c r="G135" s="5" t="s">
        <v>187</v>
      </c>
      <c r="H135" s="5" t="s">
        <v>188</v>
      </c>
      <c r="I135" s="5"/>
      <c r="J135" s="5"/>
      <c r="K135" s="5">
        <v>232</v>
      </c>
      <c r="L135" s="5">
        <v>15</v>
      </c>
      <c r="M135" s="5">
        <v>3</v>
      </c>
      <c r="N135" s="5" t="s">
        <v>6</v>
      </c>
      <c r="O135" s="5">
        <v>0</v>
      </c>
      <c r="P135" s="5">
        <f>ROUND(Source!EU119,O135)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214</v>
      </c>
      <c r="F136" s="5">
        <f>ROUND(Source!AS119,O136)</f>
        <v>244475</v>
      </c>
      <c r="G136" s="5" t="s">
        <v>189</v>
      </c>
      <c r="H136" s="5" t="s">
        <v>190</v>
      </c>
      <c r="I136" s="5"/>
      <c r="J136" s="5"/>
      <c r="K136" s="5">
        <v>214</v>
      </c>
      <c r="L136" s="5">
        <v>16</v>
      </c>
      <c r="M136" s="5">
        <v>3</v>
      </c>
      <c r="N136" s="5" t="s">
        <v>6</v>
      </c>
      <c r="O136" s="5">
        <v>0</v>
      </c>
      <c r="P136" s="5">
        <f>ROUND(Source!EK119,O136)</f>
        <v>244475</v>
      </c>
      <c r="Q136" s="5"/>
      <c r="R136" s="5"/>
      <c r="S136" s="5"/>
      <c r="T136" s="5"/>
      <c r="U136" s="5"/>
      <c r="V136" s="5"/>
      <c r="W136" s="5">
        <v>244475</v>
      </c>
      <c r="X136" s="5">
        <v>1</v>
      </c>
      <c r="Y136" s="5">
        <v>244475</v>
      </c>
      <c r="Z136" s="5">
        <v>244475</v>
      </c>
      <c r="AA136" s="5">
        <v>1</v>
      </c>
      <c r="AB136" s="5">
        <v>244475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215</v>
      </c>
      <c r="F137" s="5">
        <f>ROUND(Source!AT119,O137)</f>
        <v>9398</v>
      </c>
      <c r="G137" s="5" t="s">
        <v>191</v>
      </c>
      <c r="H137" s="5" t="s">
        <v>192</v>
      </c>
      <c r="I137" s="5"/>
      <c r="J137" s="5"/>
      <c r="K137" s="5">
        <v>215</v>
      </c>
      <c r="L137" s="5">
        <v>17</v>
      </c>
      <c r="M137" s="5">
        <v>3</v>
      </c>
      <c r="N137" s="5" t="s">
        <v>6</v>
      </c>
      <c r="O137" s="5">
        <v>0</v>
      </c>
      <c r="P137" s="5">
        <f>ROUND(Source!EL119,O137)</f>
        <v>9398</v>
      </c>
      <c r="Q137" s="5"/>
      <c r="R137" s="5"/>
      <c r="S137" s="5"/>
      <c r="T137" s="5"/>
      <c r="U137" s="5"/>
      <c r="V137" s="5"/>
      <c r="W137" s="5">
        <v>9398</v>
      </c>
      <c r="X137" s="5">
        <v>1</v>
      </c>
      <c r="Y137" s="5">
        <v>9398</v>
      </c>
      <c r="Z137" s="5">
        <v>9398</v>
      </c>
      <c r="AA137" s="5">
        <v>1</v>
      </c>
      <c r="AB137" s="5">
        <v>9398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217</v>
      </c>
      <c r="F138" s="5">
        <f>ROUND(Source!AU119,O138)</f>
        <v>3159</v>
      </c>
      <c r="G138" s="5" t="s">
        <v>193</v>
      </c>
      <c r="H138" s="5" t="s">
        <v>194</v>
      </c>
      <c r="I138" s="5"/>
      <c r="J138" s="5"/>
      <c r="K138" s="5">
        <v>217</v>
      </c>
      <c r="L138" s="5">
        <v>18</v>
      </c>
      <c r="M138" s="5">
        <v>3</v>
      </c>
      <c r="N138" s="5" t="s">
        <v>6</v>
      </c>
      <c r="O138" s="5">
        <v>0</v>
      </c>
      <c r="P138" s="5">
        <f>ROUND(Source!EM119,O138)</f>
        <v>3159</v>
      </c>
      <c r="Q138" s="5"/>
      <c r="R138" s="5"/>
      <c r="S138" s="5"/>
      <c r="T138" s="5"/>
      <c r="U138" s="5"/>
      <c r="V138" s="5"/>
      <c r="W138" s="5">
        <v>3159</v>
      </c>
      <c r="X138" s="5">
        <v>1</v>
      </c>
      <c r="Y138" s="5">
        <v>3159</v>
      </c>
      <c r="Z138" s="5">
        <v>3159</v>
      </c>
      <c r="AA138" s="5">
        <v>1</v>
      </c>
      <c r="AB138" s="5">
        <v>3159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230</v>
      </c>
      <c r="F139" s="5">
        <f>ROUND(Source!BA119,O139)</f>
        <v>0</v>
      </c>
      <c r="G139" s="5" t="s">
        <v>195</v>
      </c>
      <c r="H139" s="5" t="s">
        <v>196</v>
      </c>
      <c r="I139" s="5"/>
      <c r="J139" s="5"/>
      <c r="K139" s="5">
        <v>230</v>
      </c>
      <c r="L139" s="5">
        <v>19</v>
      </c>
      <c r="M139" s="5">
        <v>3</v>
      </c>
      <c r="N139" s="5" t="s">
        <v>6</v>
      </c>
      <c r="O139" s="5">
        <v>0</v>
      </c>
      <c r="P139" s="5">
        <f>ROUND(Source!ES119,O139)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206</v>
      </c>
      <c r="F140" s="5">
        <f>ROUND(Source!T119,O140)</f>
        <v>0</v>
      </c>
      <c r="G140" s="5" t="s">
        <v>197</v>
      </c>
      <c r="H140" s="5" t="s">
        <v>198</v>
      </c>
      <c r="I140" s="5"/>
      <c r="J140" s="5"/>
      <c r="K140" s="5">
        <v>206</v>
      </c>
      <c r="L140" s="5">
        <v>20</v>
      </c>
      <c r="M140" s="5">
        <v>3</v>
      </c>
      <c r="N140" s="5" t="s">
        <v>6</v>
      </c>
      <c r="O140" s="5">
        <v>0</v>
      </c>
      <c r="P140" s="5">
        <f>ROUND(Source!DL119,O140)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0</v>
      </c>
      <c r="F141" s="5">
        <f>Source!U119</f>
        <v>656.94900000000007</v>
      </c>
      <c r="G141" s="5" t="s">
        <v>199</v>
      </c>
      <c r="H141" s="5" t="s">
        <v>200</v>
      </c>
      <c r="I141" s="5"/>
      <c r="J141" s="5"/>
      <c r="K141" s="5">
        <v>207</v>
      </c>
      <c r="L141" s="5">
        <v>21</v>
      </c>
      <c r="M141" s="5">
        <v>3</v>
      </c>
      <c r="N141" s="5" t="s">
        <v>6</v>
      </c>
      <c r="O141" s="5">
        <v>-1</v>
      </c>
      <c r="P141" s="5">
        <f>Source!DM119</f>
        <v>656.94900000000007</v>
      </c>
      <c r="Q141" s="5"/>
      <c r="R141" s="5"/>
      <c r="S141" s="5"/>
      <c r="T141" s="5"/>
      <c r="U141" s="5"/>
      <c r="V141" s="5"/>
      <c r="W141" s="5">
        <v>656.94900000000007</v>
      </c>
      <c r="X141" s="5">
        <v>1</v>
      </c>
      <c r="Y141" s="5">
        <v>656.94900000000007</v>
      </c>
      <c r="Z141" s="5">
        <v>656.94900000000007</v>
      </c>
      <c r="AA141" s="5">
        <v>1</v>
      </c>
      <c r="AB141" s="5">
        <v>656.94900000000007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0</v>
      </c>
      <c r="F142" s="5">
        <f>Source!V119</f>
        <v>7.1812000000000005</v>
      </c>
      <c r="G142" s="5" t="s">
        <v>201</v>
      </c>
      <c r="H142" s="5" t="s">
        <v>202</v>
      </c>
      <c r="I142" s="5"/>
      <c r="J142" s="5"/>
      <c r="K142" s="5">
        <v>208</v>
      </c>
      <c r="L142" s="5">
        <v>22</v>
      </c>
      <c r="M142" s="5">
        <v>3</v>
      </c>
      <c r="N142" s="5" t="s">
        <v>6</v>
      </c>
      <c r="O142" s="5">
        <v>-1</v>
      </c>
      <c r="P142" s="5">
        <f>Source!DN119</f>
        <v>7.1812000000000005</v>
      </c>
      <c r="Q142" s="5"/>
      <c r="R142" s="5"/>
      <c r="S142" s="5"/>
      <c r="T142" s="5"/>
      <c r="U142" s="5"/>
      <c r="V142" s="5"/>
      <c r="W142" s="5">
        <v>7.1812000000000005</v>
      </c>
      <c r="X142" s="5">
        <v>1</v>
      </c>
      <c r="Y142" s="5">
        <v>7.1812000000000005</v>
      </c>
      <c r="Z142" s="5">
        <v>7.1812000000000005</v>
      </c>
      <c r="AA142" s="5">
        <v>1</v>
      </c>
      <c r="AB142" s="5">
        <v>7.1812000000000005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209</v>
      </c>
      <c r="F143" s="5">
        <f>ROUND(Source!W119,O143)</f>
        <v>0</v>
      </c>
      <c r="G143" s="5" t="s">
        <v>203</v>
      </c>
      <c r="H143" s="5" t="s">
        <v>204</v>
      </c>
      <c r="I143" s="5"/>
      <c r="J143" s="5"/>
      <c r="K143" s="5">
        <v>209</v>
      </c>
      <c r="L143" s="5">
        <v>23</v>
      </c>
      <c r="M143" s="5">
        <v>3</v>
      </c>
      <c r="N143" s="5" t="s">
        <v>6</v>
      </c>
      <c r="O143" s="5">
        <v>0</v>
      </c>
      <c r="P143" s="5">
        <f>ROUND(Source!DO119,O143)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233</v>
      </c>
      <c r="F144" s="5">
        <f>ROUND(Source!BD119,O144)</f>
        <v>0</v>
      </c>
      <c r="G144" s="5" t="s">
        <v>205</v>
      </c>
      <c r="H144" s="5" t="s">
        <v>206</v>
      </c>
      <c r="I144" s="5"/>
      <c r="J144" s="5"/>
      <c r="K144" s="5">
        <v>233</v>
      </c>
      <c r="L144" s="5">
        <v>24</v>
      </c>
      <c r="M144" s="5">
        <v>3</v>
      </c>
      <c r="N144" s="5" t="s">
        <v>6</v>
      </c>
      <c r="O144" s="5">
        <v>0</v>
      </c>
      <c r="P144" s="5">
        <f>ROUND(Source!EV119,O144)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0</v>
      </c>
      <c r="F145" s="5">
        <f>ROUND(Source!X119,O145)</f>
        <v>5278</v>
      </c>
      <c r="G145" s="5" t="s">
        <v>207</v>
      </c>
      <c r="H145" s="5" t="s">
        <v>208</v>
      </c>
      <c r="I145" s="5"/>
      <c r="J145" s="5"/>
      <c r="K145" s="5">
        <v>210</v>
      </c>
      <c r="L145" s="5">
        <v>25</v>
      </c>
      <c r="M145" s="5">
        <v>3</v>
      </c>
      <c r="N145" s="5" t="s">
        <v>6</v>
      </c>
      <c r="O145" s="5">
        <v>0</v>
      </c>
      <c r="P145" s="5">
        <f>ROUND(Source!DP119,O145)</f>
        <v>5278</v>
      </c>
      <c r="Q145" s="5"/>
      <c r="R145" s="5"/>
      <c r="S145" s="5"/>
      <c r="T145" s="5"/>
      <c r="U145" s="5"/>
      <c r="V145" s="5"/>
      <c r="W145" s="5">
        <v>5278</v>
      </c>
      <c r="X145" s="5">
        <v>1</v>
      </c>
      <c r="Y145" s="5">
        <v>5278</v>
      </c>
      <c r="Z145" s="5">
        <v>5278</v>
      </c>
      <c r="AA145" s="5">
        <v>1</v>
      </c>
      <c r="AB145" s="5">
        <v>5278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0</v>
      </c>
      <c r="F146" s="5">
        <f>ROUND(Source!Y119,O146)</f>
        <v>2731</v>
      </c>
      <c r="G146" s="5" t="s">
        <v>209</v>
      </c>
      <c r="H146" s="5" t="s">
        <v>210</v>
      </c>
      <c r="I146" s="5"/>
      <c r="J146" s="5"/>
      <c r="K146" s="5">
        <v>211</v>
      </c>
      <c r="L146" s="5">
        <v>26</v>
      </c>
      <c r="M146" s="5">
        <v>3</v>
      </c>
      <c r="N146" s="5" t="s">
        <v>6</v>
      </c>
      <c r="O146" s="5">
        <v>0</v>
      </c>
      <c r="P146" s="5">
        <f>ROUND(Source!DQ119,O146)</f>
        <v>2731</v>
      </c>
      <c r="Q146" s="5"/>
      <c r="R146" s="5"/>
      <c r="S146" s="5"/>
      <c r="T146" s="5"/>
      <c r="U146" s="5"/>
      <c r="V146" s="5"/>
      <c r="W146" s="5">
        <v>2731</v>
      </c>
      <c r="X146" s="5">
        <v>1</v>
      </c>
      <c r="Y146" s="5">
        <v>2731</v>
      </c>
      <c r="Z146" s="5">
        <v>2731</v>
      </c>
      <c r="AA146" s="5">
        <v>1</v>
      </c>
      <c r="AB146" s="5">
        <v>2731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0</v>
      </c>
      <c r="F147" s="5">
        <f>ROUND(Source!AR119,O147)</f>
        <v>257032</v>
      </c>
      <c r="G147" s="5" t="s">
        <v>211</v>
      </c>
      <c r="H147" s="5" t="s">
        <v>212</v>
      </c>
      <c r="I147" s="5"/>
      <c r="J147" s="5"/>
      <c r="K147" s="5">
        <v>224</v>
      </c>
      <c r="L147" s="5">
        <v>27</v>
      </c>
      <c r="M147" s="5">
        <v>3</v>
      </c>
      <c r="N147" s="5" t="s">
        <v>6</v>
      </c>
      <c r="O147" s="5">
        <v>0</v>
      </c>
      <c r="P147" s="5">
        <f>ROUND(Source!EJ119,O147)</f>
        <v>257032</v>
      </c>
      <c r="Q147" s="5"/>
      <c r="R147" s="5"/>
      <c r="S147" s="5"/>
      <c r="T147" s="5"/>
      <c r="U147" s="5"/>
      <c r="V147" s="5"/>
      <c r="W147" s="5">
        <v>257032</v>
      </c>
      <c r="X147" s="5">
        <v>1</v>
      </c>
      <c r="Y147" s="5">
        <v>257032</v>
      </c>
      <c r="Z147" s="5">
        <v>257032</v>
      </c>
      <c r="AA147" s="5">
        <v>1</v>
      </c>
      <c r="AB147" s="5">
        <v>257032</v>
      </c>
    </row>
    <row r="148" spans="1:28" x14ac:dyDescent="0.2">
      <c r="A148" s="5">
        <v>50</v>
      </c>
      <c r="B148" s="5">
        <v>1</v>
      </c>
      <c r="C148" s="5">
        <v>0</v>
      </c>
      <c r="D148" s="5">
        <v>2</v>
      </c>
      <c r="E148" s="5">
        <v>0</v>
      </c>
      <c r="F148" s="5">
        <v>238230</v>
      </c>
      <c r="G148" s="5" t="s">
        <v>4</v>
      </c>
      <c r="H148" s="5" t="s">
        <v>213</v>
      </c>
      <c r="I148" s="5"/>
      <c r="J148" s="5"/>
      <c r="K148" s="5">
        <v>212</v>
      </c>
      <c r="L148" s="5">
        <v>28</v>
      </c>
      <c r="M148" s="5">
        <v>0</v>
      </c>
      <c r="N148" s="5" t="s">
        <v>6</v>
      </c>
      <c r="O148" s="5">
        <v>2</v>
      </c>
      <c r="P148" s="5">
        <v>238230</v>
      </c>
      <c r="Q148" s="5"/>
      <c r="R148" s="5"/>
      <c r="S148" s="5"/>
      <c r="T148" s="5"/>
      <c r="U148" s="5"/>
      <c r="V148" s="5"/>
      <c r="W148" s="5">
        <v>238230</v>
      </c>
      <c r="X148" s="5">
        <v>1</v>
      </c>
      <c r="Y148" s="5">
        <v>238230</v>
      </c>
      <c r="Z148" s="5">
        <v>238230</v>
      </c>
      <c r="AA148" s="5">
        <v>1</v>
      </c>
      <c r="AB148" s="5">
        <v>238230</v>
      </c>
    </row>
    <row r="149" spans="1:28" x14ac:dyDescent="0.2">
      <c r="A149" s="5">
        <v>50</v>
      </c>
      <c r="B149" s="5">
        <v>1</v>
      </c>
      <c r="C149" s="5">
        <v>0</v>
      </c>
      <c r="D149" s="5">
        <v>2</v>
      </c>
      <c r="E149" s="5">
        <v>0</v>
      </c>
      <c r="F149" s="5">
        <v>0</v>
      </c>
      <c r="G149" s="5" t="s">
        <v>26</v>
      </c>
      <c r="H149" s="5" t="s">
        <v>214</v>
      </c>
      <c r="I149" s="5"/>
      <c r="J149" s="5"/>
      <c r="K149" s="5">
        <v>212</v>
      </c>
      <c r="L149" s="5">
        <v>29</v>
      </c>
      <c r="M149" s="5">
        <v>0</v>
      </c>
      <c r="N149" s="5" t="s">
        <v>6</v>
      </c>
      <c r="O149" s="5">
        <v>2</v>
      </c>
      <c r="P149" s="5"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1</v>
      </c>
      <c r="C150" s="5">
        <v>0</v>
      </c>
      <c r="D150" s="5">
        <v>2</v>
      </c>
      <c r="E150" s="5">
        <v>0</v>
      </c>
      <c r="F150" s="5">
        <f>ROUND(F127-F148,O150)</f>
        <v>4232</v>
      </c>
      <c r="G150" s="5" t="s">
        <v>36</v>
      </c>
      <c r="H150" s="5" t="s">
        <v>215</v>
      </c>
      <c r="I150" s="5"/>
      <c r="J150" s="5"/>
      <c r="K150" s="5">
        <v>212</v>
      </c>
      <c r="L150" s="5">
        <v>30</v>
      </c>
      <c r="M150" s="5">
        <v>0</v>
      </c>
      <c r="N150" s="5" t="s">
        <v>6</v>
      </c>
      <c r="O150" s="5">
        <v>2</v>
      </c>
      <c r="P150" s="5">
        <f>ROUND(P127-P148,O150)</f>
        <v>4232</v>
      </c>
      <c r="Q150" s="5"/>
      <c r="R150" s="5"/>
      <c r="S150" s="5"/>
      <c r="T150" s="5"/>
      <c r="U150" s="5"/>
      <c r="V150" s="5"/>
      <c r="W150" s="5">
        <v>4232</v>
      </c>
      <c r="X150" s="5">
        <v>1</v>
      </c>
      <c r="Y150" s="5">
        <v>4232</v>
      </c>
      <c r="Z150" s="5">
        <v>4232</v>
      </c>
      <c r="AA150" s="5">
        <v>1</v>
      </c>
      <c r="AB150" s="5">
        <v>4232</v>
      </c>
    </row>
    <row r="151" spans="1:28" x14ac:dyDescent="0.2">
      <c r="A151" s="5">
        <v>50</v>
      </c>
      <c r="B151" s="5">
        <v>1</v>
      </c>
      <c r="C151" s="5">
        <v>0</v>
      </c>
      <c r="D151" s="5">
        <v>2</v>
      </c>
      <c r="E151" s="5">
        <v>0</v>
      </c>
      <c r="F151" s="5">
        <f>ROUND((F131),O151)</f>
        <v>729</v>
      </c>
      <c r="G151" s="5" t="s">
        <v>40</v>
      </c>
      <c r="H151" s="5" t="s">
        <v>180</v>
      </c>
      <c r="I151" s="5"/>
      <c r="J151" s="5"/>
      <c r="K151" s="5">
        <v>212</v>
      </c>
      <c r="L151" s="5">
        <v>31</v>
      </c>
      <c r="M151" s="5">
        <v>0</v>
      </c>
      <c r="N151" s="5" t="s">
        <v>6</v>
      </c>
      <c r="O151" s="5">
        <v>2</v>
      </c>
      <c r="P151" s="5">
        <f>ROUND((P131),O151)</f>
        <v>729</v>
      </c>
      <c r="Q151" s="5"/>
      <c r="R151" s="5"/>
      <c r="S151" s="5"/>
      <c r="T151" s="5"/>
      <c r="U151" s="5"/>
      <c r="V151" s="5"/>
      <c r="W151" s="5">
        <v>729</v>
      </c>
      <c r="X151" s="5">
        <v>1</v>
      </c>
      <c r="Y151" s="5">
        <v>729</v>
      </c>
      <c r="Z151" s="5">
        <v>729</v>
      </c>
      <c r="AA151" s="5">
        <v>1</v>
      </c>
      <c r="AB151" s="5">
        <v>729</v>
      </c>
    </row>
    <row r="152" spans="1:28" x14ac:dyDescent="0.2">
      <c r="A152" s="5">
        <v>50</v>
      </c>
      <c r="B152" s="5">
        <v>1</v>
      </c>
      <c r="C152" s="5">
        <v>0</v>
      </c>
      <c r="D152" s="5">
        <v>2</v>
      </c>
      <c r="E152" s="5">
        <v>204</v>
      </c>
      <c r="F152" s="5">
        <f>ROUND((F133),O152)</f>
        <v>82</v>
      </c>
      <c r="G152" s="5" t="s">
        <v>46</v>
      </c>
      <c r="H152" s="5" t="s">
        <v>216</v>
      </c>
      <c r="I152" s="5"/>
      <c r="J152" s="5"/>
      <c r="K152" s="5">
        <v>212</v>
      </c>
      <c r="L152" s="5">
        <v>32</v>
      </c>
      <c r="M152" s="5">
        <v>0</v>
      </c>
      <c r="N152" s="5" t="s">
        <v>6</v>
      </c>
      <c r="O152" s="5">
        <v>2</v>
      </c>
      <c r="P152" s="5">
        <f>ROUND((P133),O152)</f>
        <v>82</v>
      </c>
      <c r="Q152" s="5"/>
      <c r="R152" s="5"/>
      <c r="S152" s="5"/>
      <c r="T152" s="5"/>
      <c r="U152" s="5"/>
      <c r="V152" s="5"/>
      <c r="W152" s="5">
        <v>82</v>
      </c>
      <c r="X152" s="5">
        <v>1</v>
      </c>
      <c r="Y152" s="5">
        <v>82</v>
      </c>
      <c r="Z152" s="5">
        <v>82</v>
      </c>
      <c r="AA152" s="5">
        <v>1</v>
      </c>
      <c r="AB152" s="5">
        <v>82</v>
      </c>
    </row>
    <row r="153" spans="1:28" x14ac:dyDescent="0.2">
      <c r="A153" s="5">
        <v>50</v>
      </c>
      <c r="B153" s="5">
        <v>1</v>
      </c>
      <c r="C153" s="5">
        <v>0</v>
      </c>
      <c r="D153" s="5">
        <v>2</v>
      </c>
      <c r="E153" s="5">
        <v>0</v>
      </c>
      <c r="F153" s="5">
        <f>ROUND((F134),O153)</f>
        <v>5832</v>
      </c>
      <c r="G153" s="5" t="s">
        <v>48</v>
      </c>
      <c r="H153" s="5" t="s">
        <v>217</v>
      </c>
      <c r="I153" s="5"/>
      <c r="J153" s="5"/>
      <c r="K153" s="5">
        <v>212</v>
      </c>
      <c r="L153" s="5">
        <v>33</v>
      </c>
      <c r="M153" s="5">
        <v>0</v>
      </c>
      <c r="N153" s="5" t="s">
        <v>6</v>
      </c>
      <c r="O153" s="5">
        <v>2</v>
      </c>
      <c r="P153" s="5">
        <f>ROUND((P134),O153)</f>
        <v>5832</v>
      </c>
      <c r="Q153" s="5"/>
      <c r="R153" s="5"/>
      <c r="S153" s="5"/>
      <c r="T153" s="5"/>
      <c r="U153" s="5"/>
      <c r="V153" s="5"/>
      <c r="W153" s="5">
        <v>5832</v>
      </c>
      <c r="X153" s="5">
        <v>1</v>
      </c>
      <c r="Y153" s="5">
        <v>5832</v>
      </c>
      <c r="Z153" s="5">
        <v>5832</v>
      </c>
      <c r="AA153" s="5">
        <v>1</v>
      </c>
      <c r="AB153" s="5">
        <v>5832</v>
      </c>
    </row>
    <row r="154" spans="1:28" x14ac:dyDescent="0.2">
      <c r="A154" s="5">
        <v>50</v>
      </c>
      <c r="B154" s="5">
        <v>1</v>
      </c>
      <c r="C154" s="5">
        <v>0</v>
      </c>
      <c r="D154" s="5">
        <v>2</v>
      </c>
      <c r="E154" s="5">
        <v>207</v>
      </c>
      <c r="F154" s="5">
        <f>ROUND(F141,O154)</f>
        <v>656.95</v>
      </c>
      <c r="G154" s="5" t="s">
        <v>50</v>
      </c>
      <c r="H154" s="5" t="s">
        <v>200</v>
      </c>
      <c r="I154" s="5"/>
      <c r="J154" s="5"/>
      <c r="K154" s="5">
        <v>212</v>
      </c>
      <c r="L154" s="5">
        <v>34</v>
      </c>
      <c r="M154" s="5">
        <v>0</v>
      </c>
      <c r="N154" s="5" t="s">
        <v>6</v>
      </c>
      <c r="O154" s="5">
        <v>2</v>
      </c>
      <c r="P154" s="5">
        <f>ROUND(P141,O154)</f>
        <v>656.95</v>
      </c>
      <c r="Q154" s="5"/>
      <c r="R154" s="5"/>
      <c r="S154" s="5"/>
      <c r="T154" s="5"/>
      <c r="U154" s="5"/>
      <c r="V154" s="5"/>
      <c r="W154" s="5">
        <v>656.95</v>
      </c>
      <c r="X154" s="5">
        <v>1</v>
      </c>
      <c r="Y154" s="5">
        <v>656.95</v>
      </c>
      <c r="Z154" s="5">
        <v>656.95</v>
      </c>
      <c r="AA154" s="5">
        <v>1</v>
      </c>
      <c r="AB154" s="5">
        <v>656.95</v>
      </c>
    </row>
    <row r="155" spans="1:28" x14ac:dyDescent="0.2">
      <c r="A155" s="5">
        <v>50</v>
      </c>
      <c r="B155" s="5">
        <v>1</v>
      </c>
      <c r="C155" s="5">
        <v>0</v>
      </c>
      <c r="D155" s="5">
        <v>2</v>
      </c>
      <c r="E155" s="5">
        <v>208</v>
      </c>
      <c r="F155" s="5">
        <f>ROUND(F142,O155)</f>
        <v>7.18</v>
      </c>
      <c r="G155" s="5" t="s">
        <v>54</v>
      </c>
      <c r="H155" s="5" t="s">
        <v>202</v>
      </c>
      <c r="I155" s="5"/>
      <c r="J155" s="5"/>
      <c r="K155" s="5">
        <v>212</v>
      </c>
      <c r="L155" s="5">
        <v>35</v>
      </c>
      <c r="M155" s="5">
        <v>0</v>
      </c>
      <c r="N155" s="5" t="s">
        <v>6</v>
      </c>
      <c r="O155" s="5">
        <v>2</v>
      </c>
      <c r="P155" s="5">
        <f>ROUND(P142,O155)</f>
        <v>7.18</v>
      </c>
      <c r="Q155" s="5"/>
      <c r="R155" s="5"/>
      <c r="S155" s="5"/>
      <c r="T155" s="5"/>
      <c r="U155" s="5"/>
      <c r="V155" s="5"/>
      <c r="W155" s="5">
        <v>7.18</v>
      </c>
      <c r="X155" s="5">
        <v>1</v>
      </c>
      <c r="Y155" s="5">
        <v>7.18</v>
      </c>
      <c r="Z155" s="5">
        <v>7.18</v>
      </c>
      <c r="AA155" s="5">
        <v>1</v>
      </c>
      <c r="AB155" s="5">
        <v>7.18</v>
      </c>
    </row>
    <row r="156" spans="1:28" x14ac:dyDescent="0.2">
      <c r="A156" s="5">
        <v>50</v>
      </c>
      <c r="B156" s="5">
        <v>1</v>
      </c>
      <c r="C156" s="5">
        <v>0</v>
      </c>
      <c r="D156" s="5">
        <v>2</v>
      </c>
      <c r="E156" s="5">
        <v>0</v>
      </c>
      <c r="F156" s="5">
        <f>ROUND(F147-F121-F145-F146,O156)</f>
        <v>0</v>
      </c>
      <c r="G156" s="5" t="s">
        <v>56</v>
      </c>
      <c r="H156" s="5" t="s">
        <v>218</v>
      </c>
      <c r="I156" s="5"/>
      <c r="J156" s="5"/>
      <c r="K156" s="5">
        <v>212</v>
      </c>
      <c r="L156" s="5">
        <v>36</v>
      </c>
      <c r="M156" s="5">
        <v>0</v>
      </c>
      <c r="N156" s="5" t="s">
        <v>6</v>
      </c>
      <c r="O156" s="5">
        <v>2</v>
      </c>
      <c r="P156" s="5">
        <f>ROUND(P147-P121-P145-P146,O156)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1</v>
      </c>
      <c r="C157" s="5">
        <v>0</v>
      </c>
      <c r="D157" s="5">
        <v>2</v>
      </c>
      <c r="E157" s="5">
        <v>0</v>
      </c>
      <c r="F157" s="5">
        <f>ROUND(F130-F149,O157)</f>
        <v>0</v>
      </c>
      <c r="G157" s="5" t="s">
        <v>58</v>
      </c>
      <c r="H157" s="5" t="s">
        <v>219</v>
      </c>
      <c r="I157" s="5"/>
      <c r="J157" s="5"/>
      <c r="K157" s="5">
        <v>212</v>
      </c>
      <c r="L157" s="5">
        <v>37</v>
      </c>
      <c r="M157" s="5">
        <v>0</v>
      </c>
      <c r="N157" s="5" t="s">
        <v>6</v>
      </c>
      <c r="O157" s="5">
        <v>2</v>
      </c>
      <c r="P157" s="5">
        <f>ROUND(P130-P149,O157)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1</v>
      </c>
      <c r="C158" s="5">
        <v>0</v>
      </c>
      <c r="D158" s="5">
        <v>2</v>
      </c>
      <c r="E158" s="5">
        <v>0</v>
      </c>
      <c r="F158" s="5">
        <f>ROUND((F145),O158)</f>
        <v>5278</v>
      </c>
      <c r="G158" s="5" t="s">
        <v>60</v>
      </c>
      <c r="H158" s="5" t="s">
        <v>208</v>
      </c>
      <c r="I158" s="5"/>
      <c r="J158" s="5"/>
      <c r="K158" s="5">
        <v>212</v>
      </c>
      <c r="L158" s="5">
        <v>38</v>
      </c>
      <c r="M158" s="5">
        <v>0</v>
      </c>
      <c r="N158" s="5" t="s">
        <v>6</v>
      </c>
      <c r="O158" s="5">
        <v>2</v>
      </c>
      <c r="P158" s="5">
        <f>ROUND((P145),O158)</f>
        <v>5278</v>
      </c>
      <c r="Q158" s="5"/>
      <c r="R158" s="5"/>
      <c r="S158" s="5"/>
      <c r="T158" s="5"/>
      <c r="U158" s="5"/>
      <c r="V158" s="5"/>
      <c r="W158" s="5">
        <v>5278</v>
      </c>
      <c r="X158" s="5">
        <v>1</v>
      </c>
      <c r="Y158" s="5">
        <v>5278</v>
      </c>
      <c r="Z158" s="5">
        <v>5278</v>
      </c>
      <c r="AA158" s="5">
        <v>1</v>
      </c>
      <c r="AB158" s="5">
        <v>5278</v>
      </c>
    </row>
    <row r="159" spans="1:28" x14ac:dyDescent="0.2">
      <c r="A159" s="5">
        <v>50</v>
      </c>
      <c r="B159" s="5">
        <v>1</v>
      </c>
      <c r="C159" s="5">
        <v>0</v>
      </c>
      <c r="D159" s="5">
        <v>2</v>
      </c>
      <c r="E159" s="5">
        <v>0</v>
      </c>
      <c r="F159" s="5">
        <f>ROUND((F146),O159)</f>
        <v>2731</v>
      </c>
      <c r="G159" s="5" t="s">
        <v>64</v>
      </c>
      <c r="H159" s="5" t="s">
        <v>210</v>
      </c>
      <c r="I159" s="5"/>
      <c r="J159" s="5"/>
      <c r="K159" s="5">
        <v>212</v>
      </c>
      <c r="L159" s="5">
        <v>39</v>
      </c>
      <c r="M159" s="5">
        <v>0</v>
      </c>
      <c r="N159" s="5" t="s">
        <v>6</v>
      </c>
      <c r="O159" s="5">
        <v>2</v>
      </c>
      <c r="P159" s="5">
        <f>ROUND((P146),O159)</f>
        <v>2731</v>
      </c>
      <c r="Q159" s="5"/>
      <c r="R159" s="5"/>
      <c r="S159" s="5"/>
      <c r="T159" s="5"/>
      <c r="U159" s="5"/>
      <c r="V159" s="5"/>
      <c r="W159" s="5">
        <v>2731</v>
      </c>
      <c r="X159" s="5">
        <v>1</v>
      </c>
      <c r="Y159" s="5">
        <v>2731</v>
      </c>
      <c r="Z159" s="5">
        <v>2731</v>
      </c>
      <c r="AA159" s="5">
        <v>1</v>
      </c>
      <c r="AB159" s="5">
        <v>2731</v>
      </c>
    </row>
    <row r="160" spans="1:28" x14ac:dyDescent="0.2">
      <c r="A160" s="5">
        <v>50</v>
      </c>
      <c r="B160" s="5">
        <v>1</v>
      </c>
      <c r="C160" s="5">
        <v>0</v>
      </c>
      <c r="D160" s="5">
        <v>2</v>
      </c>
      <c r="E160" s="5">
        <v>0</v>
      </c>
      <c r="F160" s="5">
        <f>ROUND(F150+F151+F153+F158+F159+F156+F157,O160)</f>
        <v>18802</v>
      </c>
      <c r="G160" s="5" t="s">
        <v>66</v>
      </c>
      <c r="H160" s="5" t="s">
        <v>220</v>
      </c>
      <c r="I160" s="5"/>
      <c r="J160" s="5"/>
      <c r="K160" s="5">
        <v>212</v>
      </c>
      <c r="L160" s="5">
        <v>40</v>
      </c>
      <c r="M160" s="5">
        <v>0</v>
      </c>
      <c r="N160" s="5" t="s">
        <v>6</v>
      </c>
      <c r="O160" s="5">
        <v>2</v>
      </c>
      <c r="P160" s="5">
        <f>ROUND(P150+P151+P153+P158+P159+P156+P157,O160)</f>
        <v>18802</v>
      </c>
      <c r="Q160" s="5"/>
      <c r="R160" s="5"/>
      <c r="S160" s="5"/>
      <c r="T160" s="5"/>
      <c r="U160" s="5"/>
      <c r="V160" s="5"/>
      <c r="W160" s="5">
        <v>18802</v>
      </c>
      <c r="X160" s="5">
        <v>1</v>
      </c>
      <c r="Y160" s="5">
        <v>18802</v>
      </c>
      <c r="Z160" s="5">
        <v>18802</v>
      </c>
      <c r="AA160" s="5">
        <v>1</v>
      </c>
      <c r="AB160" s="5">
        <v>18802</v>
      </c>
    </row>
    <row r="161" spans="1:28" x14ac:dyDescent="0.2">
      <c r="A161" s="5">
        <v>50</v>
      </c>
      <c r="B161" s="5">
        <v>1</v>
      </c>
      <c r="C161" s="5">
        <v>0</v>
      </c>
      <c r="D161" s="5">
        <v>2</v>
      </c>
      <c r="E161" s="5">
        <v>0</v>
      </c>
      <c r="F161" s="5">
        <f>30.71</f>
        <v>30.71</v>
      </c>
      <c r="G161" s="5" t="s">
        <v>68</v>
      </c>
      <c r="H161" s="5" t="s">
        <v>221</v>
      </c>
      <c r="I161" s="5"/>
      <c r="J161" s="5"/>
      <c r="K161" s="5">
        <v>212</v>
      </c>
      <c r="L161" s="5">
        <v>41</v>
      </c>
      <c r="M161" s="5">
        <v>0</v>
      </c>
      <c r="N161" s="5" t="s">
        <v>6</v>
      </c>
      <c r="O161" s="5">
        <v>-1</v>
      </c>
      <c r="P161" s="5">
        <f>30.71</f>
        <v>30.71</v>
      </c>
      <c r="Q161" s="5"/>
      <c r="R161" s="5"/>
      <c r="S161" s="5"/>
      <c r="T161" s="5"/>
      <c r="U161" s="5"/>
      <c r="V161" s="5"/>
      <c r="W161" s="5">
        <v>30.71</v>
      </c>
      <c r="X161" s="5">
        <v>1</v>
      </c>
      <c r="Y161" s="5">
        <v>30.71</v>
      </c>
      <c r="Z161" s="5">
        <v>30.71</v>
      </c>
      <c r="AA161" s="5">
        <v>1</v>
      </c>
      <c r="AB161" s="5">
        <v>30.71</v>
      </c>
    </row>
    <row r="162" spans="1:28" x14ac:dyDescent="0.2">
      <c r="A162" s="5">
        <v>50</v>
      </c>
      <c r="B162" s="5">
        <v>1</v>
      </c>
      <c r="C162" s="5">
        <v>0</v>
      </c>
      <c r="D162" s="5">
        <v>2</v>
      </c>
      <c r="E162" s="5">
        <v>205</v>
      </c>
      <c r="F162" s="5">
        <f>ROUND((F153*F161),O162)</f>
        <v>179100.72</v>
      </c>
      <c r="G162" s="5" t="s">
        <v>77</v>
      </c>
      <c r="H162" s="5" t="s">
        <v>222</v>
      </c>
      <c r="I162" s="5"/>
      <c r="J162" s="5"/>
      <c r="K162" s="5">
        <v>212</v>
      </c>
      <c r="L162" s="5">
        <v>42</v>
      </c>
      <c r="M162" s="5">
        <v>0</v>
      </c>
      <c r="N162" s="5" t="s">
        <v>6</v>
      </c>
      <c r="O162" s="5">
        <v>2</v>
      </c>
      <c r="P162" s="5">
        <f>ROUND((P153*P161),O162)</f>
        <v>179100.72</v>
      </c>
      <c r="Q162" s="5"/>
      <c r="R162" s="5"/>
      <c r="S162" s="5"/>
      <c r="T162" s="5"/>
      <c r="U162" s="5"/>
      <c r="V162" s="5"/>
      <c r="W162" s="5">
        <v>179100.72</v>
      </c>
      <c r="X162" s="5">
        <v>1</v>
      </c>
      <c r="Y162" s="5">
        <v>179100.72</v>
      </c>
      <c r="Z162" s="5">
        <v>179100.72</v>
      </c>
      <c r="AA162" s="5">
        <v>1</v>
      </c>
      <c r="AB162" s="5">
        <v>179100.72</v>
      </c>
    </row>
    <row r="163" spans="1:28" x14ac:dyDescent="0.2">
      <c r="A163" s="5">
        <v>50</v>
      </c>
      <c r="B163" s="5">
        <v>1</v>
      </c>
      <c r="C163" s="5">
        <v>0</v>
      </c>
      <c r="D163" s="5">
        <v>2</v>
      </c>
      <c r="E163" s="5">
        <v>0</v>
      </c>
      <c r="F163" s="5">
        <f>12.1</f>
        <v>12.1</v>
      </c>
      <c r="G163" s="5" t="s">
        <v>81</v>
      </c>
      <c r="H163" s="5" t="s">
        <v>223</v>
      </c>
      <c r="I163" s="5"/>
      <c r="J163" s="5"/>
      <c r="K163" s="5">
        <v>212</v>
      </c>
      <c r="L163" s="5">
        <v>43</v>
      </c>
      <c r="M163" s="5">
        <v>0</v>
      </c>
      <c r="N163" s="5" t="s">
        <v>6</v>
      </c>
      <c r="O163" s="5">
        <v>-1</v>
      </c>
      <c r="P163" s="5">
        <f>12.1</f>
        <v>12.1</v>
      </c>
      <c r="Q163" s="5"/>
      <c r="R163" s="5"/>
      <c r="S163" s="5"/>
      <c r="T163" s="5"/>
      <c r="U163" s="5"/>
      <c r="V163" s="5"/>
      <c r="W163" s="5">
        <v>12.1</v>
      </c>
      <c r="X163" s="5">
        <v>1</v>
      </c>
      <c r="Y163" s="5">
        <v>12.1</v>
      </c>
      <c r="Z163" s="5">
        <v>12.1</v>
      </c>
      <c r="AA163" s="5">
        <v>1</v>
      </c>
      <c r="AB163" s="5">
        <v>12.1</v>
      </c>
    </row>
    <row r="164" spans="1:28" x14ac:dyDescent="0.2">
      <c r="A164" s="5">
        <v>50</v>
      </c>
      <c r="B164" s="5">
        <v>1</v>
      </c>
      <c r="C164" s="5">
        <v>0</v>
      </c>
      <c r="D164" s="5">
        <v>2</v>
      </c>
      <c r="E164" s="5">
        <v>203</v>
      </c>
      <c r="F164" s="5">
        <f>ROUND((F151*F163),O164)</f>
        <v>8820.9</v>
      </c>
      <c r="G164" s="5" t="s">
        <v>85</v>
      </c>
      <c r="H164" s="5" t="s">
        <v>224</v>
      </c>
      <c r="I164" s="5"/>
      <c r="J164" s="5"/>
      <c r="K164" s="5">
        <v>212</v>
      </c>
      <c r="L164" s="5">
        <v>44</v>
      </c>
      <c r="M164" s="5">
        <v>0</v>
      </c>
      <c r="N164" s="5" t="s">
        <v>6</v>
      </c>
      <c r="O164" s="5">
        <v>2</v>
      </c>
      <c r="P164" s="5">
        <f>ROUND((P151*P163),O164)</f>
        <v>8820.9</v>
      </c>
      <c r="Q164" s="5"/>
      <c r="R164" s="5"/>
      <c r="S164" s="5"/>
      <c r="T164" s="5"/>
      <c r="U164" s="5"/>
      <c r="V164" s="5"/>
      <c r="W164" s="5">
        <v>8820.9</v>
      </c>
      <c r="X164" s="5">
        <v>1</v>
      </c>
      <c r="Y164" s="5">
        <v>8820.9</v>
      </c>
      <c r="Z164" s="5">
        <v>8820.9</v>
      </c>
      <c r="AA164" s="5">
        <v>1</v>
      </c>
      <c r="AB164" s="5">
        <v>8820.9</v>
      </c>
    </row>
    <row r="165" spans="1:28" x14ac:dyDescent="0.2">
      <c r="A165" s="5">
        <v>50</v>
      </c>
      <c r="B165" s="5">
        <v>1</v>
      </c>
      <c r="C165" s="5">
        <v>0</v>
      </c>
      <c r="D165" s="5">
        <v>2</v>
      </c>
      <c r="E165" s="5">
        <v>0</v>
      </c>
      <c r="F165" s="5">
        <f>6.87</f>
        <v>6.87</v>
      </c>
      <c r="G165" s="5" t="s">
        <v>88</v>
      </c>
      <c r="H165" s="5" t="s">
        <v>225</v>
      </c>
      <c r="I165" s="5"/>
      <c r="J165" s="5"/>
      <c r="K165" s="5">
        <v>212</v>
      </c>
      <c r="L165" s="5">
        <v>45</v>
      </c>
      <c r="M165" s="5">
        <v>0</v>
      </c>
      <c r="N165" s="5" t="s">
        <v>6</v>
      </c>
      <c r="O165" s="5">
        <v>-1</v>
      </c>
      <c r="P165" s="5">
        <f>6.87</f>
        <v>6.87</v>
      </c>
      <c r="Q165" s="5"/>
      <c r="R165" s="5"/>
      <c r="S165" s="5"/>
      <c r="T165" s="5"/>
      <c r="U165" s="5"/>
      <c r="V165" s="5"/>
      <c r="W165" s="5">
        <v>6.87</v>
      </c>
      <c r="X165" s="5">
        <v>1</v>
      </c>
      <c r="Y165" s="5">
        <v>6.87</v>
      </c>
      <c r="Z165" s="5">
        <v>6.87</v>
      </c>
      <c r="AA165" s="5">
        <v>1</v>
      </c>
      <c r="AB165" s="5">
        <v>6.87</v>
      </c>
    </row>
    <row r="166" spans="1:28" x14ac:dyDescent="0.2">
      <c r="A166" s="5">
        <v>50</v>
      </c>
      <c r="B166" s="5">
        <v>1</v>
      </c>
      <c r="C166" s="5">
        <v>0</v>
      </c>
      <c r="D166" s="5">
        <v>2</v>
      </c>
      <c r="E166" s="5">
        <v>226</v>
      </c>
      <c r="F166" s="5">
        <f>ROUND(F150*F165,O166)</f>
        <v>29073.84</v>
      </c>
      <c r="G166" s="5" t="s">
        <v>90</v>
      </c>
      <c r="H166" s="5" t="s">
        <v>226</v>
      </c>
      <c r="I166" s="5"/>
      <c r="J166" s="5"/>
      <c r="K166" s="5">
        <v>212</v>
      </c>
      <c r="L166" s="5">
        <v>46</v>
      </c>
      <c r="M166" s="5">
        <v>0</v>
      </c>
      <c r="N166" s="5" t="s">
        <v>6</v>
      </c>
      <c r="O166" s="5">
        <v>2</v>
      </c>
      <c r="P166" s="5">
        <f>ROUND(P150*P165,O166)</f>
        <v>29073.84</v>
      </c>
      <c r="Q166" s="5"/>
      <c r="R166" s="5"/>
      <c r="S166" s="5"/>
      <c r="T166" s="5"/>
      <c r="U166" s="5"/>
      <c r="V166" s="5"/>
      <c r="W166" s="5">
        <v>29073.84</v>
      </c>
      <c r="X166" s="5">
        <v>1</v>
      </c>
      <c r="Y166" s="5">
        <v>29073.84</v>
      </c>
      <c r="Z166" s="5">
        <v>29073.84</v>
      </c>
      <c r="AA166" s="5">
        <v>1</v>
      </c>
      <c r="AB166" s="5">
        <v>29073.84</v>
      </c>
    </row>
    <row r="167" spans="1:28" x14ac:dyDescent="0.2">
      <c r="A167" s="5">
        <v>50</v>
      </c>
      <c r="B167" s="5">
        <v>1</v>
      </c>
      <c r="C167" s="5">
        <v>0</v>
      </c>
      <c r="D167" s="5">
        <v>2</v>
      </c>
      <c r="E167" s="5">
        <v>0</v>
      </c>
      <c r="F167" s="5">
        <f>6.26</f>
        <v>6.26</v>
      </c>
      <c r="G167" s="5" t="s">
        <v>92</v>
      </c>
      <c r="H167" s="5" t="s">
        <v>227</v>
      </c>
      <c r="I167" s="5"/>
      <c r="J167" s="5"/>
      <c r="K167" s="5">
        <v>212</v>
      </c>
      <c r="L167" s="5">
        <v>47</v>
      </c>
      <c r="M167" s="5">
        <v>0</v>
      </c>
      <c r="N167" s="5" t="s">
        <v>6</v>
      </c>
      <c r="O167" s="5">
        <v>-1</v>
      </c>
      <c r="P167" s="5">
        <f>6.26</f>
        <v>6.26</v>
      </c>
      <c r="Q167" s="5"/>
      <c r="R167" s="5"/>
      <c r="S167" s="5"/>
      <c r="T167" s="5"/>
      <c r="U167" s="5"/>
      <c r="V167" s="5"/>
      <c r="W167" s="5">
        <v>6.26</v>
      </c>
      <c r="X167" s="5">
        <v>1</v>
      </c>
      <c r="Y167" s="5">
        <v>6.26</v>
      </c>
      <c r="Z167" s="5">
        <v>6.26</v>
      </c>
      <c r="AA167" s="5">
        <v>1</v>
      </c>
      <c r="AB167" s="5">
        <v>6.26</v>
      </c>
    </row>
    <row r="168" spans="1:28" x14ac:dyDescent="0.2">
      <c r="A168" s="5">
        <v>50</v>
      </c>
      <c r="B168" s="5">
        <v>1</v>
      </c>
      <c r="C168" s="5">
        <v>0</v>
      </c>
      <c r="D168" s="5">
        <v>2</v>
      </c>
      <c r="E168" s="5">
        <v>0</v>
      </c>
      <c r="F168" s="5">
        <f>ROUND(F157*F167,O168)</f>
        <v>0</v>
      </c>
      <c r="G168" s="5" t="s">
        <v>94</v>
      </c>
      <c r="H168" s="5" t="s">
        <v>228</v>
      </c>
      <c r="I168" s="5"/>
      <c r="J168" s="5"/>
      <c r="K168" s="5">
        <v>212</v>
      </c>
      <c r="L168" s="5">
        <v>48</v>
      </c>
      <c r="M168" s="5">
        <v>0</v>
      </c>
      <c r="N168" s="5" t="s">
        <v>6</v>
      </c>
      <c r="O168" s="5">
        <v>2</v>
      </c>
      <c r="P168" s="5">
        <f>ROUND(P157*P167,O168)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1</v>
      </c>
      <c r="C169" s="5">
        <v>0</v>
      </c>
      <c r="D169" s="5">
        <v>2</v>
      </c>
      <c r="E169" s="5">
        <v>0</v>
      </c>
      <c r="F169" s="5">
        <f>11.87</f>
        <v>11.87</v>
      </c>
      <c r="G169" s="5" t="s">
        <v>102</v>
      </c>
      <c r="H169" s="5" t="s">
        <v>229</v>
      </c>
      <c r="I169" s="5"/>
      <c r="J169" s="5"/>
      <c r="K169" s="5">
        <v>212</v>
      </c>
      <c r="L169" s="5">
        <v>49</v>
      </c>
      <c r="M169" s="5">
        <v>0</v>
      </c>
      <c r="N169" s="5" t="s">
        <v>6</v>
      </c>
      <c r="O169" s="5">
        <v>-1</v>
      </c>
      <c r="P169" s="5">
        <f>11.87</f>
        <v>11.87</v>
      </c>
      <c r="Q169" s="5"/>
      <c r="R169" s="5"/>
      <c r="S169" s="5"/>
      <c r="T169" s="5"/>
      <c r="U169" s="5"/>
      <c r="V169" s="5"/>
      <c r="W169" s="5">
        <v>11.87</v>
      </c>
      <c r="X169" s="5">
        <v>1</v>
      </c>
      <c r="Y169" s="5">
        <v>11.87</v>
      </c>
      <c r="Z169" s="5">
        <v>11.87</v>
      </c>
      <c r="AA169" s="5">
        <v>1</v>
      </c>
      <c r="AB169" s="5">
        <v>11.87</v>
      </c>
    </row>
    <row r="170" spans="1:28" x14ac:dyDescent="0.2">
      <c r="A170" s="5">
        <v>50</v>
      </c>
      <c r="B170" s="5">
        <v>1</v>
      </c>
      <c r="C170" s="5">
        <v>0</v>
      </c>
      <c r="D170" s="5">
        <v>2</v>
      </c>
      <c r="E170" s="5">
        <v>0</v>
      </c>
      <c r="F170" s="5">
        <f>ROUND(F156*F169,O170)</f>
        <v>0</v>
      </c>
      <c r="G170" s="5" t="s">
        <v>104</v>
      </c>
      <c r="H170" s="5" t="s">
        <v>230</v>
      </c>
      <c r="I170" s="5"/>
      <c r="J170" s="5"/>
      <c r="K170" s="5">
        <v>212</v>
      </c>
      <c r="L170" s="5">
        <v>50</v>
      </c>
      <c r="M170" s="5">
        <v>0</v>
      </c>
      <c r="N170" s="5" t="s">
        <v>6</v>
      </c>
      <c r="O170" s="5">
        <v>2</v>
      </c>
      <c r="P170" s="5">
        <f>ROUND(P156*P169,O170)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1</v>
      </c>
      <c r="C171" s="5">
        <v>0</v>
      </c>
      <c r="D171" s="5">
        <v>2</v>
      </c>
      <c r="E171" s="5">
        <v>210</v>
      </c>
      <c r="F171" s="5">
        <f>ROUND((F158*F161),O171)</f>
        <v>162087.38</v>
      </c>
      <c r="G171" s="5" t="s">
        <v>109</v>
      </c>
      <c r="H171" s="5" t="s">
        <v>231</v>
      </c>
      <c r="I171" s="5"/>
      <c r="J171" s="5"/>
      <c r="K171" s="5">
        <v>212</v>
      </c>
      <c r="L171" s="5">
        <v>51</v>
      </c>
      <c r="M171" s="5">
        <v>0</v>
      </c>
      <c r="N171" s="5" t="s">
        <v>6</v>
      </c>
      <c r="O171" s="5">
        <v>2</v>
      </c>
      <c r="P171" s="5">
        <f>ROUND((P158*P161),O171)</f>
        <v>162087.38</v>
      </c>
      <c r="Q171" s="5"/>
      <c r="R171" s="5"/>
      <c r="S171" s="5"/>
      <c r="T171" s="5"/>
      <c r="U171" s="5"/>
      <c r="V171" s="5"/>
      <c r="W171" s="5">
        <v>162087.38</v>
      </c>
      <c r="X171" s="5">
        <v>1</v>
      </c>
      <c r="Y171" s="5">
        <v>162087.38</v>
      </c>
      <c r="Z171" s="5">
        <v>162087.38</v>
      </c>
      <c r="AA171" s="5">
        <v>1</v>
      </c>
      <c r="AB171" s="5">
        <v>162087.38</v>
      </c>
    </row>
    <row r="172" spans="1:28" x14ac:dyDescent="0.2">
      <c r="A172" s="5">
        <v>50</v>
      </c>
      <c r="B172" s="5">
        <v>1</v>
      </c>
      <c r="C172" s="5">
        <v>0</v>
      </c>
      <c r="D172" s="5">
        <v>2</v>
      </c>
      <c r="E172" s="5">
        <v>211</v>
      </c>
      <c r="F172" s="5">
        <f>ROUND((F159*F161),O172)</f>
        <v>83869.009999999995</v>
      </c>
      <c r="G172" s="5" t="s">
        <v>113</v>
      </c>
      <c r="H172" s="5" t="s">
        <v>232</v>
      </c>
      <c r="I172" s="5"/>
      <c r="J172" s="5"/>
      <c r="K172" s="5">
        <v>212</v>
      </c>
      <c r="L172" s="5">
        <v>52</v>
      </c>
      <c r="M172" s="5">
        <v>0</v>
      </c>
      <c r="N172" s="5" t="s">
        <v>6</v>
      </c>
      <c r="O172" s="5">
        <v>2</v>
      </c>
      <c r="P172" s="5">
        <f>ROUND((P159*P161),O172)</f>
        <v>83869.009999999995</v>
      </c>
      <c r="Q172" s="5"/>
      <c r="R172" s="5"/>
      <c r="S172" s="5"/>
      <c r="T172" s="5"/>
      <c r="U172" s="5"/>
      <c r="V172" s="5"/>
      <c r="W172" s="5">
        <v>83869.009999999995</v>
      </c>
      <c r="X172" s="5">
        <v>1</v>
      </c>
      <c r="Y172" s="5">
        <v>83869.009999999995</v>
      </c>
      <c r="Z172" s="5">
        <v>83869.009999999995</v>
      </c>
      <c r="AA172" s="5">
        <v>1</v>
      </c>
      <c r="AB172" s="5">
        <v>83869.009999999995</v>
      </c>
    </row>
    <row r="173" spans="1:28" x14ac:dyDescent="0.2">
      <c r="A173" s="5">
        <v>50</v>
      </c>
      <c r="B173" s="5">
        <v>1</v>
      </c>
      <c r="C173" s="5">
        <v>0</v>
      </c>
      <c r="D173" s="5">
        <v>2</v>
      </c>
      <c r="E173" s="5">
        <v>0</v>
      </c>
      <c r="F173" s="5">
        <f>ROUND(F162+F164+F166+F168+F170+F171+F172,O173)</f>
        <v>462951.85</v>
      </c>
      <c r="G173" s="5" t="s">
        <v>117</v>
      </c>
      <c r="H173" s="5" t="s">
        <v>233</v>
      </c>
      <c r="I173" s="5"/>
      <c r="J173" s="5"/>
      <c r="K173" s="5">
        <v>212</v>
      </c>
      <c r="L173" s="5">
        <v>53</v>
      </c>
      <c r="M173" s="5">
        <v>0</v>
      </c>
      <c r="N173" s="5" t="s">
        <v>6</v>
      </c>
      <c r="O173" s="5">
        <v>2</v>
      </c>
      <c r="P173" s="5">
        <f>ROUND(P162+P164+P166+P168+P170+P171+P172,O173)</f>
        <v>462951.85</v>
      </c>
      <c r="Q173" s="5"/>
      <c r="R173" s="5"/>
      <c r="S173" s="5"/>
      <c r="T173" s="5"/>
      <c r="U173" s="5"/>
      <c r="V173" s="5"/>
      <c r="W173" s="5">
        <v>462951.85</v>
      </c>
      <c r="X173" s="5">
        <v>1</v>
      </c>
      <c r="Y173" s="5">
        <v>462951.85</v>
      </c>
      <c r="Z173" s="5">
        <v>462951.85</v>
      </c>
      <c r="AA173" s="5">
        <v>1</v>
      </c>
      <c r="AB173" s="5">
        <v>462951.85</v>
      </c>
    </row>
    <row r="174" spans="1:28" x14ac:dyDescent="0.2">
      <c r="A174" s="5">
        <v>50</v>
      </c>
      <c r="B174" s="5">
        <v>1</v>
      </c>
      <c r="C174" s="5">
        <v>0</v>
      </c>
      <c r="D174" s="5">
        <v>2</v>
      </c>
      <c r="E174" s="5">
        <v>0</v>
      </c>
      <c r="F174" s="5">
        <f>1.024</f>
        <v>1.024</v>
      </c>
      <c r="G174" s="5" t="s">
        <v>119</v>
      </c>
      <c r="H174" s="5" t="s">
        <v>234</v>
      </c>
      <c r="I174" s="5"/>
      <c r="J174" s="5"/>
      <c r="K174" s="5">
        <v>212</v>
      </c>
      <c r="L174" s="5">
        <v>54</v>
      </c>
      <c r="M174" s="5">
        <v>0</v>
      </c>
      <c r="N174" s="5" t="s">
        <v>6</v>
      </c>
      <c r="O174" s="5">
        <v>-1</v>
      </c>
      <c r="P174" s="5">
        <f>1.024</f>
        <v>1.024</v>
      </c>
      <c r="Q174" s="5"/>
      <c r="R174" s="5"/>
      <c r="S174" s="5"/>
      <c r="T174" s="5"/>
      <c r="U174" s="5"/>
      <c r="V174" s="5"/>
      <c r="W174" s="5">
        <v>1.024</v>
      </c>
      <c r="X174" s="5">
        <v>1</v>
      </c>
      <c r="Y174" s="5">
        <v>1.024</v>
      </c>
      <c r="Z174" s="5">
        <v>1.024</v>
      </c>
      <c r="AA174" s="5">
        <v>1</v>
      </c>
      <c r="AB174" s="5">
        <v>1.024</v>
      </c>
    </row>
    <row r="175" spans="1:28" x14ac:dyDescent="0.2">
      <c r="A175" s="5">
        <v>50</v>
      </c>
      <c r="B175" s="5">
        <v>1</v>
      </c>
      <c r="C175" s="5">
        <v>0</v>
      </c>
      <c r="D175" s="5">
        <v>2</v>
      </c>
      <c r="E175" s="5">
        <v>0</v>
      </c>
      <c r="F175" s="5">
        <f>ROUND(F173*F174,O175)</f>
        <v>474062.69</v>
      </c>
      <c r="G175" s="5" t="s">
        <v>127</v>
      </c>
      <c r="H175" s="5" t="s">
        <v>235</v>
      </c>
      <c r="I175" s="5"/>
      <c r="J175" s="5"/>
      <c r="K175" s="5">
        <v>212</v>
      </c>
      <c r="L175" s="5">
        <v>55</v>
      </c>
      <c r="M175" s="5">
        <v>0</v>
      </c>
      <c r="N175" s="5" t="s">
        <v>6</v>
      </c>
      <c r="O175" s="5">
        <v>2</v>
      </c>
      <c r="P175" s="5">
        <f>ROUND(P173*P174,O175)</f>
        <v>474062.69</v>
      </c>
      <c r="Q175" s="5"/>
      <c r="R175" s="5"/>
      <c r="S175" s="5"/>
      <c r="T175" s="5"/>
      <c r="U175" s="5"/>
      <c r="V175" s="5"/>
      <c r="W175" s="5">
        <v>474062.69</v>
      </c>
      <c r="X175" s="5">
        <v>1</v>
      </c>
      <c r="Y175" s="5">
        <v>474062.69</v>
      </c>
      <c r="Z175" s="5">
        <v>474062.69</v>
      </c>
      <c r="AA175" s="5">
        <v>1</v>
      </c>
      <c r="AB175" s="5">
        <v>474062.69</v>
      </c>
    </row>
    <row r="176" spans="1:28" x14ac:dyDescent="0.2">
      <c r="A176" s="5">
        <v>50</v>
      </c>
      <c r="B176" s="5">
        <v>1</v>
      </c>
      <c r="C176" s="5">
        <v>0</v>
      </c>
      <c r="D176" s="5">
        <v>2</v>
      </c>
      <c r="E176" s="5">
        <v>0</v>
      </c>
      <c r="F176" s="5">
        <f>ROUND(F148,O176)</f>
        <v>238230</v>
      </c>
      <c r="G176" s="5" t="s">
        <v>129</v>
      </c>
      <c r="H176" s="5" t="s">
        <v>213</v>
      </c>
      <c r="I176" s="5"/>
      <c r="J176" s="5"/>
      <c r="K176" s="5">
        <v>212</v>
      </c>
      <c r="L176" s="5">
        <v>56</v>
      </c>
      <c r="M176" s="5">
        <v>0</v>
      </c>
      <c r="N176" s="5" t="s">
        <v>6</v>
      </c>
      <c r="O176" s="5">
        <v>2</v>
      </c>
      <c r="P176" s="5">
        <f>ROUND(P148,O176)</f>
        <v>238230</v>
      </c>
      <c r="Q176" s="5"/>
      <c r="R176" s="5"/>
      <c r="S176" s="5"/>
      <c r="T176" s="5"/>
      <c r="U176" s="5"/>
      <c r="V176" s="5"/>
      <c r="W176" s="5">
        <v>238230</v>
      </c>
      <c r="X176" s="5">
        <v>1</v>
      </c>
      <c r="Y176" s="5">
        <v>238230</v>
      </c>
      <c r="Z176" s="5">
        <v>238230</v>
      </c>
      <c r="AA176" s="5">
        <v>1</v>
      </c>
      <c r="AB176" s="5">
        <v>238230</v>
      </c>
    </row>
    <row r="177" spans="1:88" x14ac:dyDescent="0.2">
      <c r="A177" s="5">
        <v>50</v>
      </c>
      <c r="B177" s="5">
        <v>1</v>
      </c>
      <c r="C177" s="5">
        <v>0</v>
      </c>
      <c r="D177" s="5">
        <v>2</v>
      </c>
      <c r="E177" s="5">
        <v>0</v>
      </c>
      <c r="F177" s="5">
        <f>2</f>
        <v>2</v>
      </c>
      <c r="G177" s="5" t="s">
        <v>131</v>
      </c>
      <c r="H177" s="5" t="s">
        <v>236</v>
      </c>
      <c r="I177" s="5"/>
      <c r="J177" s="5"/>
      <c r="K177" s="5">
        <v>212</v>
      </c>
      <c r="L177" s="5">
        <v>57</v>
      </c>
      <c r="M177" s="5">
        <v>0</v>
      </c>
      <c r="N177" s="5" t="s">
        <v>6</v>
      </c>
      <c r="O177" s="5">
        <v>-1</v>
      </c>
      <c r="P177" s="5">
        <f>2</f>
        <v>2</v>
      </c>
      <c r="Q177" s="5"/>
      <c r="R177" s="5"/>
      <c r="S177" s="5"/>
      <c r="T177" s="5"/>
      <c r="U177" s="5"/>
      <c r="V177" s="5"/>
      <c r="W177" s="5">
        <v>2</v>
      </c>
      <c r="X177" s="5">
        <v>1</v>
      </c>
      <c r="Y177" s="5">
        <v>2</v>
      </c>
      <c r="Z177" s="5">
        <v>2</v>
      </c>
      <c r="AA177" s="5">
        <v>1</v>
      </c>
      <c r="AB177" s="5">
        <v>2</v>
      </c>
    </row>
    <row r="178" spans="1:88" x14ac:dyDescent="0.2">
      <c r="A178" s="5">
        <v>50</v>
      </c>
      <c r="B178" s="5">
        <v>1</v>
      </c>
      <c r="C178" s="5">
        <v>0</v>
      </c>
      <c r="D178" s="5">
        <v>2</v>
      </c>
      <c r="E178" s="5">
        <v>0</v>
      </c>
      <c r="F178" s="5">
        <f>ROUND(F176+F176*F177/100,O178)</f>
        <v>242994.6</v>
      </c>
      <c r="G178" s="5" t="s">
        <v>133</v>
      </c>
      <c r="H178" s="5" t="s">
        <v>237</v>
      </c>
      <c r="I178" s="5"/>
      <c r="J178" s="5"/>
      <c r="K178" s="5">
        <v>212</v>
      </c>
      <c r="L178" s="5">
        <v>58</v>
      </c>
      <c r="M178" s="5">
        <v>0</v>
      </c>
      <c r="N178" s="5" t="s">
        <v>6</v>
      </c>
      <c r="O178" s="5">
        <v>2</v>
      </c>
      <c r="P178" s="5">
        <f>ROUND(P176+P176*P177/100,O178)</f>
        <v>242994.6</v>
      </c>
      <c r="Q178" s="5"/>
      <c r="R178" s="5"/>
      <c r="S178" s="5"/>
      <c r="T178" s="5"/>
      <c r="U178" s="5"/>
      <c r="V178" s="5"/>
      <c r="W178" s="5">
        <v>242994.6</v>
      </c>
      <c r="X178" s="5">
        <v>1</v>
      </c>
      <c r="Y178" s="5">
        <v>242994.6</v>
      </c>
      <c r="Z178" s="5">
        <v>242994.6</v>
      </c>
      <c r="AA178" s="5">
        <v>1</v>
      </c>
      <c r="AB178" s="5">
        <v>242994.6</v>
      </c>
    </row>
    <row r="179" spans="1:88" x14ac:dyDescent="0.2">
      <c r="A179" s="5">
        <v>50</v>
      </c>
      <c r="B179" s="5">
        <v>1</v>
      </c>
      <c r="C179" s="5">
        <v>0</v>
      </c>
      <c r="D179" s="5">
        <v>2</v>
      </c>
      <c r="E179" s="5">
        <v>0</v>
      </c>
      <c r="F179" s="5">
        <f>ROUND(F149,O179)</f>
        <v>0</v>
      </c>
      <c r="G179" s="5" t="s">
        <v>137</v>
      </c>
      <c r="H179" s="5" t="s">
        <v>214</v>
      </c>
      <c r="I179" s="5"/>
      <c r="J179" s="5"/>
      <c r="K179" s="5">
        <v>212</v>
      </c>
      <c r="L179" s="5">
        <v>59</v>
      </c>
      <c r="M179" s="5">
        <v>0</v>
      </c>
      <c r="N179" s="5" t="s">
        <v>6</v>
      </c>
      <c r="O179" s="5">
        <v>2</v>
      </c>
      <c r="P179" s="5">
        <f>ROUND(P149,O179)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88" x14ac:dyDescent="0.2">
      <c r="A180" s="5">
        <v>50</v>
      </c>
      <c r="B180" s="5">
        <v>1</v>
      </c>
      <c r="C180" s="5">
        <v>0</v>
      </c>
      <c r="D180" s="5">
        <v>2</v>
      </c>
      <c r="E180" s="5">
        <v>0</v>
      </c>
      <c r="F180" s="5">
        <f>1.2</f>
        <v>1.2</v>
      </c>
      <c r="G180" s="5" t="s">
        <v>139</v>
      </c>
      <c r="H180" s="5" t="s">
        <v>236</v>
      </c>
      <c r="I180" s="5"/>
      <c r="J180" s="5"/>
      <c r="K180" s="5">
        <v>212</v>
      </c>
      <c r="L180" s="5">
        <v>60</v>
      </c>
      <c r="M180" s="5">
        <v>0</v>
      </c>
      <c r="N180" s="5" t="s">
        <v>6</v>
      </c>
      <c r="O180" s="5">
        <v>-1</v>
      </c>
      <c r="P180" s="5">
        <f>1.2</f>
        <v>1.2</v>
      </c>
      <c r="Q180" s="5"/>
      <c r="R180" s="5"/>
      <c r="S180" s="5"/>
      <c r="T180" s="5"/>
      <c r="U180" s="5"/>
      <c r="V180" s="5"/>
      <c r="W180" s="5">
        <v>1.2</v>
      </c>
      <c r="X180" s="5">
        <v>1</v>
      </c>
      <c r="Y180" s="5">
        <v>1.2</v>
      </c>
      <c r="Z180" s="5">
        <v>1.2</v>
      </c>
      <c r="AA180" s="5">
        <v>1</v>
      </c>
      <c r="AB180" s="5">
        <v>1.2</v>
      </c>
    </row>
    <row r="181" spans="1:88" x14ac:dyDescent="0.2">
      <c r="A181" s="5">
        <v>50</v>
      </c>
      <c r="B181" s="5">
        <v>1</v>
      </c>
      <c r="C181" s="5">
        <v>0</v>
      </c>
      <c r="D181" s="5">
        <v>2</v>
      </c>
      <c r="E181" s="5">
        <v>0</v>
      </c>
      <c r="F181" s="5">
        <f>ROUND(F179+F179*F180/100,O181)</f>
        <v>0</v>
      </c>
      <c r="G181" s="5" t="s">
        <v>143</v>
      </c>
      <c r="H181" s="5" t="s">
        <v>238</v>
      </c>
      <c r="I181" s="5"/>
      <c r="J181" s="5"/>
      <c r="K181" s="5">
        <v>212</v>
      </c>
      <c r="L181" s="5">
        <v>61</v>
      </c>
      <c r="M181" s="5">
        <v>0</v>
      </c>
      <c r="N181" s="5" t="s">
        <v>6</v>
      </c>
      <c r="O181" s="5">
        <v>2</v>
      </c>
      <c r="P181" s="5">
        <f>ROUND(P179+P179*P180/100,O181)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88" x14ac:dyDescent="0.2">
      <c r="A182" s="5">
        <v>50</v>
      </c>
      <c r="B182" s="5">
        <v>1</v>
      </c>
      <c r="C182" s="5">
        <v>0</v>
      </c>
      <c r="D182" s="5">
        <v>2</v>
      </c>
      <c r="E182" s="5">
        <v>0</v>
      </c>
      <c r="F182" s="5">
        <f>ROUND(F178+F181,O182)</f>
        <v>242994.6</v>
      </c>
      <c r="G182" s="5" t="s">
        <v>147</v>
      </c>
      <c r="H182" s="5" t="s">
        <v>239</v>
      </c>
      <c r="I182" s="5"/>
      <c r="J182" s="5"/>
      <c r="K182" s="5">
        <v>212</v>
      </c>
      <c r="L182" s="5">
        <v>62</v>
      </c>
      <c r="M182" s="5">
        <v>0</v>
      </c>
      <c r="N182" s="5" t="s">
        <v>6</v>
      </c>
      <c r="O182" s="5">
        <v>2</v>
      </c>
      <c r="P182" s="5">
        <f>ROUND(P178+P181,O182)</f>
        <v>242994.6</v>
      </c>
      <c r="Q182" s="5"/>
      <c r="R182" s="5"/>
      <c r="S182" s="5"/>
      <c r="T182" s="5"/>
      <c r="U182" s="5"/>
      <c r="V182" s="5"/>
      <c r="W182" s="5">
        <v>242994.6</v>
      </c>
      <c r="X182" s="5">
        <v>1</v>
      </c>
      <c r="Y182" s="5">
        <v>242994.6</v>
      </c>
      <c r="Z182" s="5">
        <v>242994.6</v>
      </c>
      <c r="AA182" s="5">
        <v>1</v>
      </c>
      <c r="AB182" s="5">
        <v>242994.6</v>
      </c>
    </row>
    <row r="183" spans="1:88" x14ac:dyDescent="0.2">
      <c r="A183" s="5">
        <v>50</v>
      </c>
      <c r="B183" s="5">
        <v>1</v>
      </c>
      <c r="C183" s="5">
        <v>0</v>
      </c>
      <c r="D183" s="5">
        <v>2</v>
      </c>
      <c r="E183" s="5">
        <v>0</v>
      </c>
      <c r="F183" s="5">
        <f>ROUND(F126,O183)</f>
        <v>0</v>
      </c>
      <c r="G183" s="5" t="s">
        <v>149</v>
      </c>
      <c r="H183" s="5" t="s">
        <v>240</v>
      </c>
      <c r="I183" s="5"/>
      <c r="J183" s="5"/>
      <c r="K183" s="5">
        <v>212</v>
      </c>
      <c r="L183" s="5">
        <v>63</v>
      </c>
      <c r="M183" s="5">
        <v>0</v>
      </c>
      <c r="N183" s="5" t="s">
        <v>6</v>
      </c>
      <c r="O183" s="5">
        <v>2</v>
      </c>
      <c r="P183" s="5">
        <f>ROUND(P126,O183)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88" x14ac:dyDescent="0.2">
      <c r="A184" s="5">
        <v>50</v>
      </c>
      <c r="B184" s="5">
        <v>1</v>
      </c>
      <c r="C184" s="5">
        <v>0</v>
      </c>
      <c r="D184" s="5">
        <v>2</v>
      </c>
      <c r="E184" s="5">
        <v>0</v>
      </c>
      <c r="F184" s="5">
        <f>ROUND(2,O184)</f>
        <v>2</v>
      </c>
      <c r="G184" s="5" t="s">
        <v>151</v>
      </c>
      <c r="H184" s="5" t="s">
        <v>236</v>
      </c>
      <c r="I184" s="5"/>
      <c r="J184" s="5"/>
      <c r="K184" s="5">
        <v>212</v>
      </c>
      <c r="L184" s="5">
        <v>64</v>
      </c>
      <c r="M184" s="5">
        <v>0</v>
      </c>
      <c r="N184" s="5" t="s">
        <v>6</v>
      </c>
      <c r="O184" s="5">
        <v>2</v>
      </c>
      <c r="P184" s="5">
        <f>ROUND(2,O184)</f>
        <v>2</v>
      </c>
      <c r="Q184" s="5"/>
      <c r="R184" s="5"/>
      <c r="S184" s="5"/>
      <c r="T184" s="5"/>
      <c r="U184" s="5"/>
      <c r="V184" s="5"/>
      <c r="W184" s="5">
        <v>2</v>
      </c>
      <c r="X184" s="5">
        <v>1</v>
      </c>
      <c r="Y184" s="5">
        <v>2</v>
      </c>
      <c r="Z184" s="5">
        <v>2</v>
      </c>
      <c r="AA184" s="5">
        <v>1</v>
      </c>
      <c r="AB184" s="5">
        <v>2</v>
      </c>
    </row>
    <row r="185" spans="1:88" x14ac:dyDescent="0.2">
      <c r="A185" s="5">
        <v>50</v>
      </c>
      <c r="B185" s="5">
        <v>1</v>
      </c>
      <c r="C185" s="5">
        <v>0</v>
      </c>
      <c r="D185" s="5">
        <v>2</v>
      </c>
      <c r="E185" s="5">
        <v>0</v>
      </c>
      <c r="F185" s="5">
        <f>ROUND(F183+(F183*(F184/100)),O185)</f>
        <v>0</v>
      </c>
      <c r="G185" s="5" t="s">
        <v>153</v>
      </c>
      <c r="H185" s="5" t="s">
        <v>241</v>
      </c>
      <c r="I185" s="5"/>
      <c r="J185" s="5"/>
      <c r="K185" s="5">
        <v>212</v>
      </c>
      <c r="L185" s="5">
        <v>65</v>
      </c>
      <c r="M185" s="5">
        <v>0</v>
      </c>
      <c r="N185" s="5" t="s">
        <v>6</v>
      </c>
      <c r="O185" s="5">
        <v>2</v>
      </c>
      <c r="P185" s="5">
        <f>ROUND(P183+(P183*(P184/100)),O185)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88" x14ac:dyDescent="0.2">
      <c r="A186" s="5">
        <v>50</v>
      </c>
      <c r="B186" s="5">
        <v>1</v>
      </c>
      <c r="C186" s="5">
        <v>0</v>
      </c>
      <c r="D186" s="5">
        <v>2</v>
      </c>
      <c r="E186" s="5">
        <v>0</v>
      </c>
      <c r="F186" s="5">
        <f>ROUND(F129,O186)</f>
        <v>0</v>
      </c>
      <c r="G186" s="5" t="s">
        <v>155</v>
      </c>
      <c r="H186" s="5" t="s">
        <v>242</v>
      </c>
      <c r="I186" s="5"/>
      <c r="J186" s="5"/>
      <c r="K186" s="5">
        <v>212</v>
      </c>
      <c r="L186" s="5">
        <v>66</v>
      </c>
      <c r="M186" s="5">
        <v>0</v>
      </c>
      <c r="N186" s="5" t="s">
        <v>6</v>
      </c>
      <c r="O186" s="5">
        <v>2</v>
      </c>
      <c r="P186" s="5">
        <f>ROUND(P129,O186)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88" x14ac:dyDescent="0.2">
      <c r="A187" s="5">
        <v>50</v>
      </c>
      <c r="B187" s="5">
        <v>1</v>
      </c>
      <c r="C187" s="5">
        <v>0</v>
      </c>
      <c r="D187" s="5">
        <v>2</v>
      </c>
      <c r="E187" s="5">
        <v>0</v>
      </c>
      <c r="F187" s="5">
        <f>ROUND(1.2,O187)</f>
        <v>1.2</v>
      </c>
      <c r="G187" s="5" t="s">
        <v>157</v>
      </c>
      <c r="H187" s="5" t="s">
        <v>236</v>
      </c>
      <c r="I187" s="5"/>
      <c r="J187" s="5"/>
      <c r="K187" s="5">
        <v>212</v>
      </c>
      <c r="L187" s="5">
        <v>67</v>
      </c>
      <c r="M187" s="5">
        <v>0</v>
      </c>
      <c r="N187" s="5" t="s">
        <v>6</v>
      </c>
      <c r="O187" s="5">
        <v>2</v>
      </c>
      <c r="P187" s="5">
        <f>ROUND(1.2,O187)</f>
        <v>1.2</v>
      </c>
      <c r="Q187" s="5"/>
      <c r="R187" s="5"/>
      <c r="S187" s="5"/>
      <c r="T187" s="5"/>
      <c r="U187" s="5"/>
      <c r="V187" s="5"/>
      <c r="W187" s="5">
        <v>1.2</v>
      </c>
      <c r="X187" s="5">
        <v>1</v>
      </c>
      <c r="Y187" s="5">
        <v>1.2</v>
      </c>
      <c r="Z187" s="5">
        <v>1.2</v>
      </c>
      <c r="AA187" s="5">
        <v>1</v>
      </c>
      <c r="AB187" s="5">
        <v>1.2</v>
      </c>
    </row>
    <row r="188" spans="1:88" x14ac:dyDescent="0.2">
      <c r="A188" s="5">
        <v>50</v>
      </c>
      <c r="B188" s="5">
        <v>1</v>
      </c>
      <c r="C188" s="5">
        <v>0</v>
      </c>
      <c r="D188" s="5">
        <v>2</v>
      </c>
      <c r="E188" s="5">
        <v>0</v>
      </c>
      <c r="F188" s="5">
        <f>ROUND(F186+(F186*(F187/100)),O188)</f>
        <v>0</v>
      </c>
      <c r="G188" s="5" t="s">
        <v>243</v>
      </c>
      <c r="H188" s="5" t="s">
        <v>244</v>
      </c>
      <c r="I188" s="5"/>
      <c r="J188" s="5"/>
      <c r="K188" s="5">
        <v>212</v>
      </c>
      <c r="L188" s="5">
        <v>68</v>
      </c>
      <c r="M188" s="5">
        <v>0</v>
      </c>
      <c r="N188" s="5" t="s">
        <v>6</v>
      </c>
      <c r="O188" s="5">
        <v>2</v>
      </c>
      <c r="P188" s="5">
        <f>ROUND(P186+(P186*(P187/100)),O188)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88" x14ac:dyDescent="0.2">
      <c r="A189" s="5">
        <v>50</v>
      </c>
      <c r="B189" s="5">
        <v>1</v>
      </c>
      <c r="C189" s="5">
        <v>0</v>
      </c>
      <c r="D189" s="5">
        <v>2</v>
      </c>
      <c r="E189" s="5">
        <v>0</v>
      </c>
      <c r="F189" s="5">
        <f>ROUND(F185+F188,O189)</f>
        <v>0</v>
      </c>
      <c r="G189" s="5" t="s">
        <v>245</v>
      </c>
      <c r="H189" s="5" t="s">
        <v>246</v>
      </c>
      <c r="I189" s="5"/>
      <c r="J189" s="5"/>
      <c r="K189" s="5">
        <v>212</v>
      </c>
      <c r="L189" s="5">
        <v>69</v>
      </c>
      <c r="M189" s="5">
        <v>0</v>
      </c>
      <c r="N189" s="5" t="s">
        <v>6</v>
      </c>
      <c r="O189" s="5">
        <v>2</v>
      </c>
      <c r="P189" s="5">
        <f>ROUND(P185+P188,O189)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88" x14ac:dyDescent="0.2">
      <c r="A190" s="5">
        <v>50</v>
      </c>
      <c r="B190" s="5">
        <v>1</v>
      </c>
      <c r="C190" s="5">
        <v>0</v>
      </c>
      <c r="D190" s="5">
        <v>2</v>
      </c>
      <c r="E190" s="5">
        <v>224</v>
      </c>
      <c r="F190" s="5">
        <f>ROUND(F175+F182+F189,O190)</f>
        <v>717057.29</v>
      </c>
      <c r="G190" s="5" t="s">
        <v>247</v>
      </c>
      <c r="H190" s="5" t="s">
        <v>248</v>
      </c>
      <c r="I190" s="5"/>
      <c r="J190" s="5"/>
      <c r="K190" s="5">
        <v>212</v>
      </c>
      <c r="L190" s="5">
        <v>70</v>
      </c>
      <c r="M190" s="5">
        <v>0</v>
      </c>
      <c r="N190" s="5" t="s">
        <v>6</v>
      </c>
      <c r="O190" s="5">
        <v>2</v>
      </c>
      <c r="P190" s="5">
        <f>ROUND(P175+P182+P189,O190)</f>
        <v>717057.29</v>
      </c>
      <c r="Q190" s="5"/>
      <c r="R190" s="5"/>
      <c r="S190" s="5"/>
      <c r="T190" s="5"/>
      <c r="U190" s="5"/>
      <c r="V190" s="5"/>
      <c r="W190" s="5">
        <v>717057.29</v>
      </c>
      <c r="X190" s="5">
        <v>1</v>
      </c>
      <c r="Y190" s="5">
        <v>717057.29</v>
      </c>
      <c r="Z190" s="5">
        <v>717057.29</v>
      </c>
      <c r="AA190" s="5">
        <v>1</v>
      </c>
      <c r="AB190" s="5">
        <v>717057.29</v>
      </c>
    </row>
    <row r="192" spans="1:88" x14ac:dyDescent="0.2">
      <c r="A192" s="1">
        <v>4</v>
      </c>
      <c r="B192" s="1">
        <v>1</v>
      </c>
      <c r="C192" s="1"/>
      <c r="D192" s="1">
        <f>ROW(A279)</f>
        <v>279</v>
      </c>
      <c r="E192" s="1"/>
      <c r="F192" s="1" t="s">
        <v>26</v>
      </c>
      <c r="G192" s="1" t="s">
        <v>249</v>
      </c>
      <c r="H192" s="1" t="s">
        <v>6</v>
      </c>
      <c r="I192" s="1">
        <v>0</v>
      </c>
      <c r="J192" s="1"/>
      <c r="K192" s="1">
        <v>-1</v>
      </c>
      <c r="L192" s="1"/>
      <c r="M192" s="1" t="s">
        <v>6</v>
      </c>
      <c r="N192" s="1"/>
      <c r="O192" s="1"/>
      <c r="P192" s="1"/>
      <c r="Q192" s="1"/>
      <c r="R192" s="1"/>
      <c r="S192" s="1">
        <v>0</v>
      </c>
      <c r="T192" s="1">
        <v>0</v>
      </c>
      <c r="U192" s="1" t="s">
        <v>6</v>
      </c>
      <c r="V192" s="1">
        <v>0</v>
      </c>
      <c r="W192" s="1"/>
      <c r="X192" s="1"/>
      <c r="Y192" s="1"/>
      <c r="Z192" s="1"/>
      <c r="AA192" s="1"/>
      <c r="AB192" s="1" t="s">
        <v>6</v>
      </c>
      <c r="AC192" s="1" t="s">
        <v>6</v>
      </c>
      <c r="AD192" s="1" t="s">
        <v>6</v>
      </c>
      <c r="AE192" s="1" t="s">
        <v>6</v>
      </c>
      <c r="AF192" s="1" t="s">
        <v>6</v>
      </c>
      <c r="AG192" s="1" t="s">
        <v>6</v>
      </c>
      <c r="AH192" s="1"/>
      <c r="AI192" s="1"/>
      <c r="AJ192" s="1"/>
      <c r="AK192" s="1"/>
      <c r="AL192" s="1"/>
      <c r="AM192" s="1"/>
      <c r="AN192" s="1"/>
      <c r="AO192" s="1"/>
      <c r="AP192" s="1" t="s">
        <v>6</v>
      </c>
      <c r="AQ192" s="1" t="s">
        <v>6</v>
      </c>
      <c r="AR192" s="1" t="s">
        <v>6</v>
      </c>
      <c r="AS192" s="1"/>
      <c r="AT192" s="1"/>
      <c r="AU192" s="1"/>
      <c r="AV192" s="1"/>
      <c r="AW192" s="1"/>
      <c r="AX192" s="1"/>
      <c r="AY192" s="1"/>
      <c r="AZ192" s="1" t="s">
        <v>6</v>
      </c>
      <c r="BA192" s="1"/>
      <c r="BB192" s="1" t="s">
        <v>6</v>
      </c>
      <c r="BC192" s="1" t="s">
        <v>6</v>
      </c>
      <c r="BD192" s="1" t="s">
        <v>6</v>
      </c>
      <c r="BE192" s="1" t="s">
        <v>6</v>
      </c>
      <c r="BF192" s="1" t="s">
        <v>6</v>
      </c>
      <c r="BG192" s="1" t="s">
        <v>6</v>
      </c>
      <c r="BH192" s="1" t="s">
        <v>6</v>
      </c>
      <c r="BI192" s="1" t="s">
        <v>6</v>
      </c>
      <c r="BJ192" s="1" t="s">
        <v>6</v>
      </c>
      <c r="BK192" s="1" t="s">
        <v>6</v>
      </c>
      <c r="BL192" s="1" t="s">
        <v>6</v>
      </c>
      <c r="BM192" s="1" t="s">
        <v>6</v>
      </c>
      <c r="BN192" s="1" t="s">
        <v>6</v>
      </c>
      <c r="BO192" s="1" t="s">
        <v>6</v>
      </c>
      <c r="BP192" s="1" t="s">
        <v>6</v>
      </c>
      <c r="BQ192" s="1"/>
      <c r="BR192" s="1"/>
      <c r="BS192" s="1"/>
      <c r="BT192" s="1"/>
      <c r="BU192" s="1"/>
      <c r="BV192" s="1"/>
      <c r="BW192" s="1"/>
      <c r="BX192" s="1">
        <v>0</v>
      </c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>
        <v>0</v>
      </c>
    </row>
    <row r="194" spans="1:255" x14ac:dyDescent="0.2">
      <c r="A194" s="3">
        <v>52</v>
      </c>
      <c r="B194" s="3">
        <f t="shared" ref="B194:G194" si="145">B279</f>
        <v>1</v>
      </c>
      <c r="C194" s="3">
        <f t="shared" si="145"/>
        <v>4</v>
      </c>
      <c r="D194" s="3">
        <f t="shared" si="145"/>
        <v>192</v>
      </c>
      <c r="E194" s="3">
        <f t="shared" si="145"/>
        <v>0</v>
      </c>
      <c r="F194" s="3" t="str">
        <f t="shared" si="145"/>
        <v>2</v>
      </c>
      <c r="G194" s="3" t="str">
        <f t="shared" si="145"/>
        <v>Прокладка кабелей</v>
      </c>
      <c r="H194" s="3"/>
      <c r="I194" s="3"/>
      <c r="J194" s="3"/>
      <c r="K194" s="3"/>
      <c r="L194" s="3"/>
      <c r="M194" s="3"/>
      <c r="N194" s="3"/>
      <c r="O194" s="3">
        <f t="shared" ref="O194:AT194" si="146">O279</f>
        <v>3580602</v>
      </c>
      <c r="P194" s="3">
        <f t="shared" si="146"/>
        <v>3498646</v>
      </c>
      <c r="Q194" s="3">
        <f t="shared" si="146"/>
        <v>12812</v>
      </c>
      <c r="R194" s="3">
        <f t="shared" si="146"/>
        <v>514</v>
      </c>
      <c r="S194" s="3">
        <f t="shared" si="146"/>
        <v>69144</v>
      </c>
      <c r="T194" s="3">
        <f t="shared" si="146"/>
        <v>0</v>
      </c>
      <c r="U194" s="3">
        <f t="shared" si="146"/>
        <v>7470.5291000000007</v>
      </c>
      <c r="V194" s="3">
        <f t="shared" si="146"/>
        <v>41.206599999999995</v>
      </c>
      <c r="W194" s="3">
        <f t="shared" si="146"/>
        <v>0</v>
      </c>
      <c r="X194" s="3">
        <f t="shared" si="146"/>
        <v>66585</v>
      </c>
      <c r="Y194" s="3">
        <f t="shared" si="146"/>
        <v>35691</v>
      </c>
      <c r="Z194" s="3">
        <f t="shared" si="146"/>
        <v>0</v>
      </c>
      <c r="AA194" s="3">
        <f t="shared" si="146"/>
        <v>0</v>
      </c>
      <c r="AB194" s="3">
        <f t="shared" si="146"/>
        <v>3580602</v>
      </c>
      <c r="AC194" s="3">
        <f t="shared" si="146"/>
        <v>3498646</v>
      </c>
      <c r="AD194" s="3">
        <f t="shared" si="146"/>
        <v>12812</v>
      </c>
      <c r="AE194" s="3">
        <f t="shared" si="146"/>
        <v>514</v>
      </c>
      <c r="AF194" s="3">
        <f t="shared" si="146"/>
        <v>69144</v>
      </c>
      <c r="AG194" s="3">
        <f t="shared" si="146"/>
        <v>0</v>
      </c>
      <c r="AH194" s="3">
        <f t="shared" si="146"/>
        <v>7470.5291000000007</v>
      </c>
      <c r="AI194" s="3">
        <f t="shared" si="146"/>
        <v>41.206599999999995</v>
      </c>
      <c r="AJ194" s="3">
        <f t="shared" si="146"/>
        <v>0</v>
      </c>
      <c r="AK194" s="3">
        <f t="shared" si="146"/>
        <v>66585</v>
      </c>
      <c r="AL194" s="3">
        <f t="shared" si="146"/>
        <v>35691</v>
      </c>
      <c r="AM194" s="3">
        <f t="shared" si="146"/>
        <v>0</v>
      </c>
      <c r="AN194" s="3">
        <f t="shared" si="146"/>
        <v>0</v>
      </c>
      <c r="AO194" s="3">
        <f t="shared" si="146"/>
        <v>0</v>
      </c>
      <c r="AP194" s="3">
        <f t="shared" si="146"/>
        <v>0</v>
      </c>
      <c r="AQ194" s="3">
        <f t="shared" si="146"/>
        <v>0</v>
      </c>
      <c r="AR194" s="3">
        <f t="shared" si="146"/>
        <v>3682878</v>
      </c>
      <c r="AS194" s="3">
        <f t="shared" si="146"/>
        <v>3502434</v>
      </c>
      <c r="AT194" s="3">
        <f t="shared" si="146"/>
        <v>180444</v>
      </c>
      <c r="AU194" s="3">
        <f t="shared" ref="AU194:BZ194" si="147">AU279</f>
        <v>0</v>
      </c>
      <c r="AV194" s="3">
        <f t="shared" si="147"/>
        <v>3498646</v>
      </c>
      <c r="AW194" s="3">
        <f t="shared" si="147"/>
        <v>3498646</v>
      </c>
      <c r="AX194" s="3">
        <f t="shared" si="147"/>
        <v>0</v>
      </c>
      <c r="AY194" s="3">
        <f t="shared" si="147"/>
        <v>3498646</v>
      </c>
      <c r="AZ194" s="3">
        <f t="shared" si="147"/>
        <v>0</v>
      </c>
      <c r="BA194" s="3">
        <f t="shared" si="147"/>
        <v>0</v>
      </c>
      <c r="BB194" s="3">
        <f t="shared" si="147"/>
        <v>0</v>
      </c>
      <c r="BC194" s="3">
        <f t="shared" si="147"/>
        <v>0</v>
      </c>
      <c r="BD194" s="3">
        <f t="shared" si="147"/>
        <v>0</v>
      </c>
      <c r="BE194" s="3">
        <f t="shared" si="147"/>
        <v>0</v>
      </c>
      <c r="BF194" s="3">
        <f t="shared" si="147"/>
        <v>0</v>
      </c>
      <c r="BG194" s="3">
        <f t="shared" si="147"/>
        <v>0</v>
      </c>
      <c r="BH194" s="3">
        <f t="shared" si="147"/>
        <v>0</v>
      </c>
      <c r="BI194" s="3">
        <f t="shared" si="147"/>
        <v>0</v>
      </c>
      <c r="BJ194" s="3">
        <f t="shared" si="147"/>
        <v>0</v>
      </c>
      <c r="BK194" s="3">
        <f t="shared" si="147"/>
        <v>0</v>
      </c>
      <c r="BL194" s="3">
        <f t="shared" si="147"/>
        <v>0</v>
      </c>
      <c r="BM194" s="3">
        <f t="shared" si="147"/>
        <v>0</v>
      </c>
      <c r="BN194" s="3">
        <f t="shared" si="147"/>
        <v>0</v>
      </c>
      <c r="BO194" s="3">
        <f t="shared" si="147"/>
        <v>0</v>
      </c>
      <c r="BP194" s="3">
        <f t="shared" si="147"/>
        <v>0</v>
      </c>
      <c r="BQ194" s="3">
        <f t="shared" si="147"/>
        <v>0</v>
      </c>
      <c r="BR194" s="3">
        <f t="shared" si="147"/>
        <v>0</v>
      </c>
      <c r="BS194" s="3">
        <f t="shared" si="147"/>
        <v>0</v>
      </c>
      <c r="BT194" s="3">
        <f t="shared" si="147"/>
        <v>0</v>
      </c>
      <c r="BU194" s="3">
        <f t="shared" si="147"/>
        <v>0</v>
      </c>
      <c r="BV194" s="3">
        <f t="shared" si="147"/>
        <v>0</v>
      </c>
      <c r="BW194" s="3">
        <f t="shared" si="147"/>
        <v>0</v>
      </c>
      <c r="BX194" s="3">
        <f t="shared" si="147"/>
        <v>0</v>
      </c>
      <c r="BY194" s="3">
        <f t="shared" si="147"/>
        <v>0</v>
      </c>
      <c r="BZ194" s="3">
        <f t="shared" si="147"/>
        <v>0</v>
      </c>
      <c r="CA194" s="3">
        <f t="shared" ref="CA194:DF194" si="148">CA279</f>
        <v>3682878</v>
      </c>
      <c r="CB194" s="3">
        <f t="shared" si="148"/>
        <v>3502434</v>
      </c>
      <c r="CC194" s="3">
        <f t="shared" si="148"/>
        <v>180444</v>
      </c>
      <c r="CD194" s="3">
        <f t="shared" si="148"/>
        <v>0</v>
      </c>
      <c r="CE194" s="3">
        <f t="shared" si="148"/>
        <v>3498646</v>
      </c>
      <c r="CF194" s="3">
        <f t="shared" si="148"/>
        <v>3498646</v>
      </c>
      <c r="CG194" s="3">
        <f t="shared" si="148"/>
        <v>0</v>
      </c>
      <c r="CH194" s="3">
        <f t="shared" si="148"/>
        <v>3498646</v>
      </c>
      <c r="CI194" s="3">
        <f t="shared" si="148"/>
        <v>0</v>
      </c>
      <c r="CJ194" s="3">
        <f t="shared" si="148"/>
        <v>0</v>
      </c>
      <c r="CK194" s="3">
        <f t="shared" si="148"/>
        <v>0</v>
      </c>
      <c r="CL194" s="3">
        <f t="shared" si="148"/>
        <v>0</v>
      </c>
      <c r="CM194" s="3">
        <f t="shared" si="148"/>
        <v>0</v>
      </c>
      <c r="CN194" s="3">
        <f t="shared" si="148"/>
        <v>0</v>
      </c>
      <c r="CO194" s="3">
        <f t="shared" si="148"/>
        <v>0</v>
      </c>
      <c r="CP194" s="3">
        <f t="shared" si="148"/>
        <v>0</v>
      </c>
      <c r="CQ194" s="3">
        <f t="shared" si="148"/>
        <v>0</v>
      </c>
      <c r="CR194" s="3">
        <f t="shared" si="148"/>
        <v>0</v>
      </c>
      <c r="CS194" s="3">
        <f t="shared" si="148"/>
        <v>0</v>
      </c>
      <c r="CT194" s="3">
        <f t="shared" si="148"/>
        <v>0</v>
      </c>
      <c r="CU194" s="3">
        <f t="shared" si="148"/>
        <v>0</v>
      </c>
      <c r="CV194" s="3">
        <f t="shared" si="148"/>
        <v>0</v>
      </c>
      <c r="CW194" s="3">
        <f t="shared" si="148"/>
        <v>0</v>
      </c>
      <c r="CX194" s="3">
        <f t="shared" si="148"/>
        <v>0</v>
      </c>
      <c r="CY194" s="3">
        <f t="shared" si="148"/>
        <v>0</v>
      </c>
      <c r="CZ194" s="3">
        <f t="shared" si="148"/>
        <v>0</v>
      </c>
      <c r="DA194" s="3">
        <f t="shared" si="148"/>
        <v>0</v>
      </c>
      <c r="DB194" s="3">
        <f t="shared" si="148"/>
        <v>0</v>
      </c>
      <c r="DC194" s="3">
        <f t="shared" si="148"/>
        <v>0</v>
      </c>
      <c r="DD194" s="3">
        <f t="shared" si="148"/>
        <v>0</v>
      </c>
      <c r="DE194" s="3">
        <f t="shared" si="148"/>
        <v>0</v>
      </c>
      <c r="DF194" s="3">
        <f t="shared" si="148"/>
        <v>0</v>
      </c>
      <c r="DG194" s="4">
        <f t="shared" ref="DG194:EL194" si="149">DG279</f>
        <v>3580602</v>
      </c>
      <c r="DH194" s="4">
        <f t="shared" si="149"/>
        <v>3498646</v>
      </c>
      <c r="DI194" s="4">
        <f t="shared" si="149"/>
        <v>12812</v>
      </c>
      <c r="DJ194" s="4">
        <f t="shared" si="149"/>
        <v>514</v>
      </c>
      <c r="DK194" s="4">
        <f t="shared" si="149"/>
        <v>69144</v>
      </c>
      <c r="DL194" s="4">
        <f t="shared" si="149"/>
        <v>0</v>
      </c>
      <c r="DM194" s="4">
        <f t="shared" si="149"/>
        <v>7470.5291000000007</v>
      </c>
      <c r="DN194" s="4">
        <f t="shared" si="149"/>
        <v>41.206599999999995</v>
      </c>
      <c r="DO194" s="4">
        <f t="shared" si="149"/>
        <v>0</v>
      </c>
      <c r="DP194" s="4">
        <f t="shared" si="149"/>
        <v>66585</v>
      </c>
      <c r="DQ194" s="4">
        <f t="shared" si="149"/>
        <v>35691</v>
      </c>
      <c r="DR194" s="4">
        <f t="shared" si="149"/>
        <v>0</v>
      </c>
      <c r="DS194" s="4">
        <f t="shared" si="149"/>
        <v>0</v>
      </c>
      <c r="DT194" s="4">
        <f t="shared" si="149"/>
        <v>3580602</v>
      </c>
      <c r="DU194" s="4">
        <f t="shared" si="149"/>
        <v>3498646</v>
      </c>
      <c r="DV194" s="4">
        <f t="shared" si="149"/>
        <v>12812</v>
      </c>
      <c r="DW194" s="4">
        <f t="shared" si="149"/>
        <v>514</v>
      </c>
      <c r="DX194" s="4">
        <f t="shared" si="149"/>
        <v>69144</v>
      </c>
      <c r="DY194" s="4">
        <f t="shared" si="149"/>
        <v>0</v>
      </c>
      <c r="DZ194" s="4">
        <f t="shared" si="149"/>
        <v>7470.5291000000007</v>
      </c>
      <c r="EA194" s="4">
        <f t="shared" si="149"/>
        <v>41.206599999999995</v>
      </c>
      <c r="EB194" s="4">
        <f t="shared" si="149"/>
        <v>0</v>
      </c>
      <c r="EC194" s="4">
        <f t="shared" si="149"/>
        <v>66585</v>
      </c>
      <c r="ED194" s="4">
        <f t="shared" si="149"/>
        <v>35691</v>
      </c>
      <c r="EE194" s="4">
        <f t="shared" si="149"/>
        <v>0</v>
      </c>
      <c r="EF194" s="4">
        <f t="shared" si="149"/>
        <v>0</v>
      </c>
      <c r="EG194" s="4">
        <f t="shared" si="149"/>
        <v>0</v>
      </c>
      <c r="EH194" s="4">
        <f t="shared" si="149"/>
        <v>0</v>
      </c>
      <c r="EI194" s="4">
        <f t="shared" si="149"/>
        <v>0</v>
      </c>
      <c r="EJ194" s="4">
        <f t="shared" si="149"/>
        <v>3682878</v>
      </c>
      <c r="EK194" s="4">
        <f t="shared" si="149"/>
        <v>3502434</v>
      </c>
      <c r="EL194" s="4">
        <f t="shared" si="149"/>
        <v>180444</v>
      </c>
      <c r="EM194" s="4">
        <f t="shared" ref="EM194:FR194" si="150">EM279</f>
        <v>0</v>
      </c>
      <c r="EN194" s="4">
        <f t="shared" si="150"/>
        <v>3498646</v>
      </c>
      <c r="EO194" s="4">
        <f t="shared" si="150"/>
        <v>3498646</v>
      </c>
      <c r="EP194" s="4">
        <f t="shared" si="150"/>
        <v>0</v>
      </c>
      <c r="EQ194" s="4">
        <f t="shared" si="150"/>
        <v>3498646</v>
      </c>
      <c r="ER194" s="4">
        <f t="shared" si="150"/>
        <v>0</v>
      </c>
      <c r="ES194" s="4">
        <f t="shared" si="150"/>
        <v>0</v>
      </c>
      <c r="ET194" s="4">
        <f t="shared" si="150"/>
        <v>0</v>
      </c>
      <c r="EU194" s="4">
        <f t="shared" si="150"/>
        <v>0</v>
      </c>
      <c r="EV194" s="4">
        <f t="shared" si="150"/>
        <v>0</v>
      </c>
      <c r="EW194" s="4">
        <f t="shared" si="150"/>
        <v>0</v>
      </c>
      <c r="EX194" s="4">
        <f t="shared" si="150"/>
        <v>0</v>
      </c>
      <c r="EY194" s="4">
        <f t="shared" si="150"/>
        <v>0</v>
      </c>
      <c r="EZ194" s="4">
        <f t="shared" si="150"/>
        <v>0</v>
      </c>
      <c r="FA194" s="4">
        <f t="shared" si="150"/>
        <v>0</v>
      </c>
      <c r="FB194" s="4">
        <f t="shared" si="150"/>
        <v>0</v>
      </c>
      <c r="FC194" s="4">
        <f t="shared" si="150"/>
        <v>0</v>
      </c>
      <c r="FD194" s="4">
        <f t="shared" si="150"/>
        <v>0</v>
      </c>
      <c r="FE194" s="4">
        <f t="shared" si="150"/>
        <v>0</v>
      </c>
      <c r="FF194" s="4">
        <f t="shared" si="150"/>
        <v>0</v>
      </c>
      <c r="FG194" s="4">
        <f t="shared" si="150"/>
        <v>0</v>
      </c>
      <c r="FH194" s="4">
        <f t="shared" si="150"/>
        <v>0</v>
      </c>
      <c r="FI194" s="4">
        <f t="shared" si="150"/>
        <v>0</v>
      </c>
      <c r="FJ194" s="4">
        <f t="shared" si="150"/>
        <v>0</v>
      </c>
      <c r="FK194" s="4">
        <f t="shared" si="150"/>
        <v>0</v>
      </c>
      <c r="FL194" s="4">
        <f t="shared" si="150"/>
        <v>0</v>
      </c>
      <c r="FM194" s="4">
        <f t="shared" si="150"/>
        <v>0</v>
      </c>
      <c r="FN194" s="4">
        <f t="shared" si="150"/>
        <v>0</v>
      </c>
      <c r="FO194" s="4">
        <f t="shared" si="150"/>
        <v>0</v>
      </c>
      <c r="FP194" s="4">
        <f t="shared" si="150"/>
        <v>0</v>
      </c>
      <c r="FQ194" s="4">
        <f t="shared" si="150"/>
        <v>0</v>
      </c>
      <c r="FR194" s="4">
        <f t="shared" si="150"/>
        <v>0</v>
      </c>
      <c r="FS194" s="4">
        <f t="shared" ref="FS194:GX194" si="151">FS279</f>
        <v>3682878</v>
      </c>
      <c r="FT194" s="4">
        <f t="shared" si="151"/>
        <v>3502434</v>
      </c>
      <c r="FU194" s="4">
        <f t="shared" si="151"/>
        <v>180444</v>
      </c>
      <c r="FV194" s="4">
        <f t="shared" si="151"/>
        <v>0</v>
      </c>
      <c r="FW194" s="4">
        <f t="shared" si="151"/>
        <v>3498646</v>
      </c>
      <c r="FX194" s="4">
        <f t="shared" si="151"/>
        <v>3498646</v>
      </c>
      <c r="FY194" s="4">
        <f t="shared" si="151"/>
        <v>0</v>
      </c>
      <c r="FZ194" s="4">
        <f t="shared" si="151"/>
        <v>3498646</v>
      </c>
      <c r="GA194" s="4">
        <f t="shared" si="151"/>
        <v>0</v>
      </c>
      <c r="GB194" s="4">
        <f t="shared" si="151"/>
        <v>0</v>
      </c>
      <c r="GC194" s="4">
        <f t="shared" si="151"/>
        <v>0</v>
      </c>
      <c r="GD194" s="4">
        <f t="shared" si="151"/>
        <v>0</v>
      </c>
      <c r="GE194" s="4">
        <f t="shared" si="151"/>
        <v>0</v>
      </c>
      <c r="GF194" s="4">
        <f t="shared" si="151"/>
        <v>0</v>
      </c>
      <c r="GG194" s="4">
        <f t="shared" si="151"/>
        <v>0</v>
      </c>
      <c r="GH194" s="4">
        <f t="shared" si="151"/>
        <v>0</v>
      </c>
      <c r="GI194" s="4">
        <f t="shared" si="151"/>
        <v>0</v>
      </c>
      <c r="GJ194" s="4">
        <f t="shared" si="151"/>
        <v>0</v>
      </c>
      <c r="GK194" s="4">
        <f t="shared" si="151"/>
        <v>0</v>
      </c>
      <c r="GL194" s="4">
        <f t="shared" si="151"/>
        <v>0</v>
      </c>
      <c r="GM194" s="4">
        <f t="shared" si="151"/>
        <v>0</v>
      </c>
      <c r="GN194" s="4">
        <f t="shared" si="151"/>
        <v>0</v>
      </c>
      <c r="GO194" s="4">
        <f t="shared" si="151"/>
        <v>0</v>
      </c>
      <c r="GP194" s="4">
        <f t="shared" si="151"/>
        <v>0</v>
      </c>
      <c r="GQ194" s="4">
        <f t="shared" si="151"/>
        <v>0</v>
      </c>
      <c r="GR194" s="4">
        <f t="shared" si="151"/>
        <v>0</v>
      </c>
      <c r="GS194" s="4">
        <f t="shared" si="151"/>
        <v>0</v>
      </c>
      <c r="GT194" s="4">
        <f t="shared" si="151"/>
        <v>0</v>
      </c>
      <c r="GU194" s="4">
        <f t="shared" si="151"/>
        <v>0</v>
      </c>
      <c r="GV194" s="4">
        <f t="shared" si="151"/>
        <v>0</v>
      </c>
      <c r="GW194" s="4">
        <f t="shared" si="151"/>
        <v>0</v>
      </c>
      <c r="GX194" s="4">
        <f t="shared" si="151"/>
        <v>0</v>
      </c>
    </row>
    <row r="196" spans="1:255" x14ac:dyDescent="0.2">
      <c r="A196" s="2">
        <v>17</v>
      </c>
      <c r="B196" s="2">
        <v>1</v>
      </c>
      <c r="C196" s="2">
        <f>ROW(SmtRes!A295)</f>
        <v>295</v>
      </c>
      <c r="D196" s="2">
        <f>ROW(EtalonRes!A295)</f>
        <v>295</v>
      </c>
      <c r="E196" s="2" t="s">
        <v>243</v>
      </c>
      <c r="F196" s="2" t="s">
        <v>250</v>
      </c>
      <c r="G196" s="2" t="s">
        <v>251</v>
      </c>
      <c r="H196" s="2" t="s">
        <v>29</v>
      </c>
      <c r="I196" s="2">
        <f>ROUND(544/100,9)</f>
        <v>5.44</v>
      </c>
      <c r="J196" s="2">
        <v>0</v>
      </c>
      <c r="K196" s="2">
        <f>ROUND(544/100,9)</f>
        <v>5.44</v>
      </c>
      <c r="L196" s="2"/>
      <c r="M196" s="2"/>
      <c r="N196" s="2"/>
      <c r="O196" s="2">
        <f t="shared" ref="O196:O227" si="152">ROUND(CP196,0)</f>
        <v>5486</v>
      </c>
      <c r="P196" s="2">
        <f t="shared" ref="P196:P227" si="153">ROUND(CQ196*I196,0)</f>
        <v>0</v>
      </c>
      <c r="Q196" s="2">
        <f t="shared" ref="Q196:Q227" si="154">ROUND(CR196*I196,0)</f>
        <v>3389</v>
      </c>
      <c r="R196" s="2">
        <f t="shared" ref="R196:R227" si="155">ROUND(CS196*I196,0)</f>
        <v>0</v>
      </c>
      <c r="S196" s="2">
        <f t="shared" ref="S196:S227" si="156">ROUND(CT196*I196,0)</f>
        <v>2097</v>
      </c>
      <c r="T196" s="2">
        <f t="shared" ref="T196:T227" si="157">ROUND(CU196*I196,0)</f>
        <v>0</v>
      </c>
      <c r="U196" s="2">
        <f t="shared" ref="U196:U227" si="158">CV196*I196</f>
        <v>228.48000000000002</v>
      </c>
      <c r="V196" s="2">
        <f t="shared" ref="V196:V227" si="159">CW196*I196</f>
        <v>0</v>
      </c>
      <c r="W196" s="2">
        <f t="shared" ref="W196:W227" si="160">ROUND(CX196*I196,0)</f>
        <v>0</v>
      </c>
      <c r="X196" s="2">
        <f t="shared" ref="X196:X227" si="161">ROUND(CY196,0)</f>
        <v>2160</v>
      </c>
      <c r="Y196" s="2">
        <f t="shared" ref="Y196:Y227" si="162">ROUND(CZ196,0)</f>
        <v>1237</v>
      </c>
      <c r="Z196" s="2"/>
      <c r="AA196" s="2">
        <v>41556122</v>
      </c>
      <c r="AB196" s="2">
        <f t="shared" ref="AB196:AB227" si="163">ROUND((AC196+AD196+AF196),2)</f>
        <v>1008.52</v>
      </c>
      <c r="AC196" s="2">
        <f t="shared" ref="AC196:AC227" si="164">ROUND((ES196),2)</f>
        <v>0</v>
      </c>
      <c r="AD196" s="2">
        <f t="shared" ref="AD196:AD227" si="165">ROUND((((ET196)-(EU196))+AE196),2)</f>
        <v>622.96</v>
      </c>
      <c r="AE196" s="2">
        <f t="shared" ref="AE196:AE227" si="166">ROUND((EU196),2)</f>
        <v>0</v>
      </c>
      <c r="AF196" s="2">
        <f t="shared" ref="AF196:AF227" si="167">ROUND((EV196),2)</f>
        <v>385.56</v>
      </c>
      <c r="AG196" s="2">
        <f t="shared" ref="AG196:AG227" si="168">ROUND((AP196),2)</f>
        <v>0</v>
      </c>
      <c r="AH196" s="2">
        <f t="shared" ref="AH196:AH227" si="169">(EW196)</f>
        <v>42</v>
      </c>
      <c r="AI196" s="2">
        <f t="shared" ref="AI196:AI227" si="170">(EX196)</f>
        <v>0</v>
      </c>
      <c r="AJ196" s="2">
        <f t="shared" ref="AJ196:AJ227" si="171">(AS196)</f>
        <v>0</v>
      </c>
      <c r="AK196" s="2">
        <v>1008.52</v>
      </c>
      <c r="AL196" s="2">
        <v>0</v>
      </c>
      <c r="AM196" s="2">
        <v>622.96</v>
      </c>
      <c r="AN196" s="2">
        <v>0</v>
      </c>
      <c r="AO196" s="2">
        <v>385.56</v>
      </c>
      <c r="AP196" s="2">
        <v>0</v>
      </c>
      <c r="AQ196" s="2">
        <v>42</v>
      </c>
      <c r="AR196" s="2">
        <v>0</v>
      </c>
      <c r="AS196" s="2">
        <v>0</v>
      </c>
      <c r="AT196" s="2">
        <v>103</v>
      </c>
      <c r="AU196" s="2">
        <v>59</v>
      </c>
      <c r="AV196" s="2">
        <v>1</v>
      </c>
      <c r="AW196" s="2">
        <v>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6</v>
      </c>
      <c r="BE196" s="2" t="s">
        <v>6</v>
      </c>
      <c r="BF196" s="2" t="s">
        <v>6</v>
      </c>
      <c r="BG196" s="2" t="s">
        <v>6</v>
      </c>
      <c r="BH196" s="2">
        <v>0</v>
      </c>
      <c r="BI196" s="2">
        <v>1</v>
      </c>
      <c r="BJ196" s="2" t="s">
        <v>252</v>
      </c>
      <c r="BK196" s="2"/>
      <c r="BL196" s="2"/>
      <c r="BM196" s="2">
        <v>46001</v>
      </c>
      <c r="BN196" s="2">
        <v>0</v>
      </c>
      <c r="BO196" s="2" t="s">
        <v>6</v>
      </c>
      <c r="BP196" s="2">
        <v>0</v>
      </c>
      <c r="BQ196" s="2">
        <v>2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6</v>
      </c>
      <c r="BZ196" s="2">
        <v>103</v>
      </c>
      <c r="CA196" s="2">
        <v>59</v>
      </c>
      <c r="CB196" s="2" t="s">
        <v>6</v>
      </c>
      <c r="CC196" s="2"/>
      <c r="CD196" s="2"/>
      <c r="CE196" s="2">
        <v>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6</v>
      </c>
      <c r="CO196" s="2">
        <v>0</v>
      </c>
      <c r="CP196" s="2">
        <f t="shared" ref="CP196:CP227" si="172">(P196+Q196+S196)</f>
        <v>5486</v>
      </c>
      <c r="CQ196" s="2">
        <f t="shared" ref="CQ196:CQ227" si="173">AC196*BC196</f>
        <v>0</v>
      </c>
      <c r="CR196" s="2">
        <f t="shared" ref="CR196:CR227" si="174">AD196*BB196</f>
        <v>622.96</v>
      </c>
      <c r="CS196" s="2">
        <f t="shared" ref="CS196:CS227" si="175">AE196*BS196</f>
        <v>0</v>
      </c>
      <c r="CT196" s="2">
        <f t="shared" ref="CT196:CT227" si="176">AF196*BA196</f>
        <v>385.56</v>
      </c>
      <c r="CU196" s="2">
        <f t="shared" ref="CU196:CU227" si="177">AG196</f>
        <v>0</v>
      </c>
      <c r="CV196" s="2">
        <f t="shared" ref="CV196:CV227" si="178">AH196</f>
        <v>42</v>
      </c>
      <c r="CW196" s="2">
        <f t="shared" ref="CW196:CW227" si="179">AI196</f>
        <v>0</v>
      </c>
      <c r="CX196" s="2">
        <f t="shared" ref="CX196:CX227" si="180">AJ196</f>
        <v>0</v>
      </c>
      <c r="CY196" s="2">
        <f t="shared" ref="CY196:CY227" si="181">(((S196+R196)*AT196)/100)</f>
        <v>2159.91</v>
      </c>
      <c r="CZ196" s="2">
        <f t="shared" ref="CZ196:CZ227" si="182">(((S196+R196)*AU196)/100)</f>
        <v>1237.23</v>
      </c>
      <c r="DA196" s="2"/>
      <c r="DB196" s="2"/>
      <c r="DC196" s="2" t="s">
        <v>6</v>
      </c>
      <c r="DD196" s="2" t="s">
        <v>6</v>
      </c>
      <c r="DE196" s="2" t="s">
        <v>6</v>
      </c>
      <c r="DF196" s="2" t="s">
        <v>6</v>
      </c>
      <c r="DG196" s="2" t="s">
        <v>6</v>
      </c>
      <c r="DH196" s="2" t="s">
        <v>6</v>
      </c>
      <c r="DI196" s="2" t="s">
        <v>6</v>
      </c>
      <c r="DJ196" s="2" t="s">
        <v>6</v>
      </c>
      <c r="DK196" s="2" t="s">
        <v>6</v>
      </c>
      <c r="DL196" s="2" t="s">
        <v>6</v>
      </c>
      <c r="DM196" s="2" t="s">
        <v>6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1003</v>
      </c>
      <c r="DV196" s="2" t="s">
        <v>29</v>
      </c>
      <c r="DW196" s="2" t="s">
        <v>29</v>
      </c>
      <c r="DX196" s="2">
        <v>100</v>
      </c>
      <c r="DY196" s="2"/>
      <c r="DZ196" s="2" t="s">
        <v>6</v>
      </c>
      <c r="EA196" s="2" t="s">
        <v>6</v>
      </c>
      <c r="EB196" s="2" t="s">
        <v>6</v>
      </c>
      <c r="EC196" s="2" t="s">
        <v>6</v>
      </c>
      <c r="ED196" s="2"/>
      <c r="EE196" s="2">
        <v>41156991</v>
      </c>
      <c r="EF196" s="2">
        <v>2</v>
      </c>
      <c r="EG196" s="2" t="s">
        <v>253</v>
      </c>
      <c r="EH196" s="2">
        <v>40</v>
      </c>
      <c r="EI196" s="2" t="s">
        <v>254</v>
      </c>
      <c r="EJ196" s="2">
        <v>1</v>
      </c>
      <c r="EK196" s="2">
        <v>46001</v>
      </c>
      <c r="EL196" s="2" t="s">
        <v>255</v>
      </c>
      <c r="EM196" s="2" t="s">
        <v>256</v>
      </c>
      <c r="EN196" s="2"/>
      <c r="EO196" s="2" t="s">
        <v>6</v>
      </c>
      <c r="EP196" s="2"/>
      <c r="EQ196" s="2">
        <v>0</v>
      </c>
      <c r="ER196" s="2">
        <v>1008.52</v>
      </c>
      <c r="ES196" s="2">
        <v>0</v>
      </c>
      <c r="ET196" s="2">
        <v>622.96</v>
      </c>
      <c r="EU196" s="2">
        <v>0</v>
      </c>
      <c r="EV196" s="2">
        <v>385.56</v>
      </c>
      <c r="EW196" s="2">
        <v>42</v>
      </c>
      <c r="EX196" s="2">
        <v>0</v>
      </c>
      <c r="EY196" s="2">
        <v>0</v>
      </c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f t="shared" ref="FR196:FR227" si="183">ROUND(IF(AND(BH196=3,BI196=3),P196,0),0)</f>
        <v>0</v>
      </c>
      <c r="FS196" s="2">
        <v>0</v>
      </c>
      <c r="FT196" s="2"/>
      <c r="FU196" s="2"/>
      <c r="FV196" s="2"/>
      <c r="FW196" s="2"/>
      <c r="FX196" s="2">
        <v>103</v>
      </c>
      <c r="FY196" s="2">
        <v>59</v>
      </c>
      <c r="FZ196" s="2"/>
      <c r="GA196" s="2" t="s">
        <v>6</v>
      </c>
      <c r="GB196" s="2"/>
      <c r="GC196" s="2"/>
      <c r="GD196" s="2">
        <v>1</v>
      </c>
      <c r="GE196" s="2"/>
      <c r="GF196" s="2">
        <v>-755097327</v>
      </c>
      <c r="GG196" s="2">
        <v>2</v>
      </c>
      <c r="GH196" s="2">
        <v>1</v>
      </c>
      <c r="GI196" s="2">
        <v>-2</v>
      </c>
      <c r="GJ196" s="2">
        <v>0</v>
      </c>
      <c r="GK196" s="2">
        <v>0</v>
      </c>
      <c r="GL196" s="2">
        <f t="shared" ref="GL196:GL227" si="184">ROUND(IF(AND(BH196=3,BI196=3,FS196&lt;&gt;0),P196,0),0)</f>
        <v>0</v>
      </c>
      <c r="GM196" s="2">
        <f t="shared" ref="GM196:GM227" si="185">ROUND(O196+X196+Y196,0)+GX196</f>
        <v>8883</v>
      </c>
      <c r="GN196" s="2">
        <f t="shared" ref="GN196:GN227" si="186">IF(OR(BI196=0,BI196=1),ROUND(O196+X196+Y196,0),0)</f>
        <v>8883</v>
      </c>
      <c r="GO196" s="2">
        <f t="shared" ref="GO196:GO227" si="187">IF(BI196=2,ROUND(O196+X196+Y196,0),0)</f>
        <v>0</v>
      </c>
      <c r="GP196" s="2">
        <f t="shared" ref="GP196:GP227" si="188">IF(BI196=4,ROUND(O196+X196+Y196,0)+GX196,0)</f>
        <v>0</v>
      </c>
      <c r="GQ196" s="2"/>
      <c r="GR196" s="2">
        <v>0</v>
      </c>
      <c r="GS196" s="2">
        <v>3</v>
      </c>
      <c r="GT196" s="2">
        <v>0</v>
      </c>
      <c r="GU196" s="2" t="s">
        <v>6</v>
      </c>
      <c r="GV196" s="2">
        <f t="shared" ref="GV196:GV227" si="189">ROUND((GT196),2)</f>
        <v>0</v>
      </c>
      <c r="GW196" s="2">
        <v>1</v>
      </c>
      <c r="GX196" s="2">
        <f t="shared" ref="GX196:GX227" si="190">ROUND(HC196*I196,0)</f>
        <v>0</v>
      </c>
      <c r="GY196" s="2"/>
      <c r="GZ196" s="2"/>
      <c r="HA196" s="2">
        <v>0</v>
      </c>
      <c r="HB196" s="2">
        <v>0</v>
      </c>
      <c r="HC196" s="2">
        <f t="shared" ref="HC196:HC227" si="191">GV196*GW196</f>
        <v>0</v>
      </c>
      <c r="HD196" s="2"/>
      <c r="HE196" s="2" t="s">
        <v>6</v>
      </c>
      <c r="HF196" s="2" t="s">
        <v>6</v>
      </c>
      <c r="HG196" s="2"/>
      <c r="HH196" s="2"/>
      <c r="HI196" s="2"/>
      <c r="HJ196" s="2"/>
      <c r="HK196" s="2"/>
      <c r="HL196" s="2"/>
      <c r="HM196" s="2" t="s">
        <v>6</v>
      </c>
      <c r="HN196" s="2" t="s">
        <v>257</v>
      </c>
      <c r="HO196" s="2" t="s">
        <v>258</v>
      </c>
      <c r="HP196" s="2" t="s">
        <v>255</v>
      </c>
      <c r="HQ196" s="2" t="s">
        <v>255</v>
      </c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17</v>
      </c>
      <c r="B197">
        <v>1</v>
      </c>
      <c r="C197">
        <f>ROW(SmtRes!A298)</f>
        <v>298</v>
      </c>
      <c r="D197">
        <f>ROW(EtalonRes!A298)</f>
        <v>298</v>
      </c>
      <c r="E197" t="s">
        <v>243</v>
      </c>
      <c r="F197" t="s">
        <v>250</v>
      </c>
      <c r="G197" t="s">
        <v>251</v>
      </c>
      <c r="H197" t="s">
        <v>29</v>
      </c>
      <c r="I197">
        <f>ROUND(544/100,9)</f>
        <v>5.44</v>
      </c>
      <c r="J197">
        <v>0</v>
      </c>
      <c r="K197">
        <f>ROUND(544/100,9)</f>
        <v>5.44</v>
      </c>
      <c r="O197">
        <f t="shared" si="152"/>
        <v>5486</v>
      </c>
      <c r="P197">
        <f t="shared" si="153"/>
        <v>0</v>
      </c>
      <c r="Q197">
        <f t="shared" si="154"/>
        <v>3389</v>
      </c>
      <c r="R197">
        <f t="shared" si="155"/>
        <v>0</v>
      </c>
      <c r="S197">
        <f t="shared" si="156"/>
        <v>2097</v>
      </c>
      <c r="T197">
        <f t="shared" si="157"/>
        <v>0</v>
      </c>
      <c r="U197">
        <f t="shared" si="158"/>
        <v>228.48000000000002</v>
      </c>
      <c r="V197">
        <f t="shared" si="159"/>
        <v>0</v>
      </c>
      <c r="W197">
        <f t="shared" si="160"/>
        <v>0</v>
      </c>
      <c r="X197">
        <f t="shared" si="161"/>
        <v>2160</v>
      </c>
      <c r="Y197">
        <f t="shared" si="162"/>
        <v>1237</v>
      </c>
      <c r="AA197">
        <v>41556121</v>
      </c>
      <c r="AB197">
        <f t="shared" si="163"/>
        <v>1008.52</v>
      </c>
      <c r="AC197">
        <f t="shared" si="164"/>
        <v>0</v>
      </c>
      <c r="AD197">
        <f t="shared" si="165"/>
        <v>622.96</v>
      </c>
      <c r="AE197">
        <f t="shared" si="166"/>
        <v>0</v>
      </c>
      <c r="AF197">
        <f t="shared" si="167"/>
        <v>385.56</v>
      </c>
      <c r="AG197">
        <f t="shared" si="168"/>
        <v>0</v>
      </c>
      <c r="AH197">
        <f t="shared" si="169"/>
        <v>42</v>
      </c>
      <c r="AI197">
        <f t="shared" si="170"/>
        <v>0</v>
      </c>
      <c r="AJ197">
        <f t="shared" si="171"/>
        <v>0</v>
      </c>
      <c r="AK197">
        <v>1008.52</v>
      </c>
      <c r="AL197">
        <v>0</v>
      </c>
      <c r="AM197">
        <v>622.96</v>
      </c>
      <c r="AN197">
        <v>0</v>
      </c>
      <c r="AO197">
        <v>385.56</v>
      </c>
      <c r="AP197">
        <v>0</v>
      </c>
      <c r="AQ197">
        <v>42</v>
      </c>
      <c r="AR197">
        <v>0</v>
      </c>
      <c r="AS197">
        <v>0</v>
      </c>
      <c r="AT197">
        <v>103</v>
      </c>
      <c r="AU197">
        <v>59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6</v>
      </c>
      <c r="BE197" t="s">
        <v>6</v>
      </c>
      <c r="BF197" t="s">
        <v>6</v>
      </c>
      <c r="BG197" t="s">
        <v>6</v>
      </c>
      <c r="BH197">
        <v>0</v>
      </c>
      <c r="BI197">
        <v>1</v>
      </c>
      <c r="BJ197" t="s">
        <v>252</v>
      </c>
      <c r="BM197">
        <v>46001</v>
      </c>
      <c r="BN197">
        <v>0</v>
      </c>
      <c r="BO197" t="s">
        <v>6</v>
      </c>
      <c r="BP197">
        <v>0</v>
      </c>
      <c r="BQ197">
        <v>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6</v>
      </c>
      <c r="BZ197">
        <v>103</v>
      </c>
      <c r="CA197">
        <v>59</v>
      </c>
      <c r="CB197" t="s">
        <v>6</v>
      </c>
      <c r="CE197">
        <v>0</v>
      </c>
      <c r="CF197">
        <v>0</v>
      </c>
      <c r="CG197">
        <v>0</v>
      </c>
      <c r="CM197">
        <v>0</v>
      </c>
      <c r="CN197" t="s">
        <v>6</v>
      </c>
      <c r="CO197">
        <v>0</v>
      </c>
      <c r="CP197">
        <f t="shared" si="172"/>
        <v>5486</v>
      </c>
      <c r="CQ197">
        <f t="shared" si="173"/>
        <v>0</v>
      </c>
      <c r="CR197">
        <f t="shared" si="174"/>
        <v>622.96</v>
      </c>
      <c r="CS197">
        <f t="shared" si="175"/>
        <v>0</v>
      </c>
      <c r="CT197">
        <f t="shared" si="176"/>
        <v>385.56</v>
      </c>
      <c r="CU197">
        <f t="shared" si="177"/>
        <v>0</v>
      </c>
      <c r="CV197">
        <f t="shared" si="178"/>
        <v>42</v>
      </c>
      <c r="CW197">
        <f t="shared" si="179"/>
        <v>0</v>
      </c>
      <c r="CX197">
        <f t="shared" si="180"/>
        <v>0</v>
      </c>
      <c r="CY197">
        <f t="shared" si="181"/>
        <v>2159.91</v>
      </c>
      <c r="CZ197">
        <f t="shared" si="182"/>
        <v>1237.23</v>
      </c>
      <c r="DC197" t="s">
        <v>6</v>
      </c>
      <c r="DD197" t="s">
        <v>6</v>
      </c>
      <c r="DE197" t="s">
        <v>6</v>
      </c>
      <c r="DF197" t="s">
        <v>6</v>
      </c>
      <c r="DG197" t="s">
        <v>6</v>
      </c>
      <c r="DH197" t="s">
        <v>6</v>
      </c>
      <c r="DI197" t="s">
        <v>6</v>
      </c>
      <c r="DJ197" t="s">
        <v>6</v>
      </c>
      <c r="DK197" t="s">
        <v>6</v>
      </c>
      <c r="DL197" t="s">
        <v>6</v>
      </c>
      <c r="DM197" t="s">
        <v>6</v>
      </c>
      <c r="DN197">
        <v>0</v>
      </c>
      <c r="DO197">
        <v>0</v>
      </c>
      <c r="DP197">
        <v>1</v>
      </c>
      <c r="DQ197">
        <v>1</v>
      </c>
      <c r="DU197">
        <v>1003</v>
      </c>
      <c r="DV197" t="s">
        <v>29</v>
      </c>
      <c r="DW197" t="s">
        <v>29</v>
      </c>
      <c r="DX197">
        <v>100</v>
      </c>
      <c r="DZ197" t="s">
        <v>6</v>
      </c>
      <c r="EA197" t="s">
        <v>6</v>
      </c>
      <c r="EB197" t="s">
        <v>6</v>
      </c>
      <c r="EC197" t="s">
        <v>6</v>
      </c>
      <c r="EE197">
        <v>41156991</v>
      </c>
      <c r="EF197">
        <v>2</v>
      </c>
      <c r="EG197" t="s">
        <v>253</v>
      </c>
      <c r="EH197">
        <v>40</v>
      </c>
      <c r="EI197" t="s">
        <v>254</v>
      </c>
      <c r="EJ197">
        <v>1</v>
      </c>
      <c r="EK197">
        <v>46001</v>
      </c>
      <c r="EL197" t="s">
        <v>255</v>
      </c>
      <c r="EM197" t="s">
        <v>256</v>
      </c>
      <c r="EO197" t="s">
        <v>6</v>
      </c>
      <c r="EQ197">
        <v>0</v>
      </c>
      <c r="ER197">
        <v>1008.52</v>
      </c>
      <c r="ES197">
        <v>0</v>
      </c>
      <c r="ET197">
        <v>622.96</v>
      </c>
      <c r="EU197">
        <v>0</v>
      </c>
      <c r="EV197">
        <v>385.56</v>
      </c>
      <c r="EW197">
        <v>42</v>
      </c>
      <c r="EX197">
        <v>0</v>
      </c>
      <c r="EY197">
        <v>0</v>
      </c>
      <c r="FQ197">
        <v>0</v>
      </c>
      <c r="FR197">
        <f t="shared" si="183"/>
        <v>0</v>
      </c>
      <c r="FS197">
        <v>0</v>
      </c>
      <c r="FX197">
        <v>103</v>
      </c>
      <c r="FY197">
        <v>59</v>
      </c>
      <c r="GA197" t="s">
        <v>6</v>
      </c>
      <c r="GD197">
        <v>1</v>
      </c>
      <c r="GF197">
        <v>-755097327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 t="shared" si="184"/>
        <v>0</v>
      </c>
      <c r="GM197">
        <f t="shared" si="185"/>
        <v>8883</v>
      </c>
      <c r="GN197">
        <f t="shared" si="186"/>
        <v>8883</v>
      </c>
      <c r="GO197">
        <f t="shared" si="187"/>
        <v>0</v>
      </c>
      <c r="GP197">
        <f t="shared" si="188"/>
        <v>0</v>
      </c>
      <c r="GR197">
        <v>0</v>
      </c>
      <c r="GS197">
        <v>3</v>
      </c>
      <c r="GT197">
        <v>0</v>
      </c>
      <c r="GU197" t="s">
        <v>6</v>
      </c>
      <c r="GV197">
        <f t="shared" si="189"/>
        <v>0</v>
      </c>
      <c r="GW197">
        <v>1</v>
      </c>
      <c r="GX197">
        <f t="shared" si="190"/>
        <v>0</v>
      </c>
      <c r="HA197">
        <v>0</v>
      </c>
      <c r="HB197">
        <v>0</v>
      </c>
      <c r="HC197">
        <f t="shared" si="191"/>
        <v>0</v>
      </c>
      <c r="HE197" t="s">
        <v>6</v>
      </c>
      <c r="HF197" t="s">
        <v>6</v>
      </c>
      <c r="HM197" t="s">
        <v>6</v>
      </c>
      <c r="HN197" t="s">
        <v>257</v>
      </c>
      <c r="HO197" t="s">
        <v>258</v>
      </c>
      <c r="HP197" t="s">
        <v>255</v>
      </c>
      <c r="HQ197" t="s">
        <v>255</v>
      </c>
      <c r="IK197">
        <v>0</v>
      </c>
    </row>
    <row r="198" spans="1:255" x14ac:dyDescent="0.2">
      <c r="A198" s="2">
        <v>17</v>
      </c>
      <c r="B198" s="2">
        <v>1</v>
      </c>
      <c r="C198" s="2">
        <f>ROW(SmtRes!A301)</f>
        <v>301</v>
      </c>
      <c r="D198" s="2">
        <f>ROW(EtalonRes!A301)</f>
        <v>301</v>
      </c>
      <c r="E198" s="2" t="s">
        <v>259</v>
      </c>
      <c r="F198" s="2" t="s">
        <v>260</v>
      </c>
      <c r="G198" s="2" t="s">
        <v>261</v>
      </c>
      <c r="H198" s="2" t="s">
        <v>107</v>
      </c>
      <c r="I198" s="2">
        <f>ROUND(627/100,9)</f>
        <v>6.27</v>
      </c>
      <c r="J198" s="2">
        <v>0</v>
      </c>
      <c r="K198" s="2">
        <f>ROUND(627/100,9)</f>
        <v>6.27</v>
      </c>
      <c r="L198" s="2"/>
      <c r="M198" s="2"/>
      <c r="N198" s="2"/>
      <c r="O198" s="2">
        <f t="shared" si="152"/>
        <v>5782</v>
      </c>
      <c r="P198" s="2">
        <f t="shared" si="153"/>
        <v>0</v>
      </c>
      <c r="Q198" s="2">
        <f t="shared" si="154"/>
        <v>3698</v>
      </c>
      <c r="R198" s="2">
        <f t="shared" si="155"/>
        <v>0</v>
      </c>
      <c r="S198" s="2">
        <f t="shared" si="156"/>
        <v>2084</v>
      </c>
      <c r="T198" s="2">
        <f t="shared" si="157"/>
        <v>0</v>
      </c>
      <c r="U198" s="2">
        <f t="shared" si="158"/>
        <v>227.0367</v>
      </c>
      <c r="V198" s="2">
        <f t="shared" si="159"/>
        <v>0</v>
      </c>
      <c r="W198" s="2">
        <f t="shared" si="160"/>
        <v>0</v>
      </c>
      <c r="X198" s="2">
        <f t="shared" si="161"/>
        <v>2147</v>
      </c>
      <c r="Y198" s="2">
        <f t="shared" si="162"/>
        <v>1230</v>
      </c>
      <c r="Z198" s="2"/>
      <c r="AA198" s="2">
        <v>41556122</v>
      </c>
      <c r="AB198" s="2">
        <f t="shared" si="163"/>
        <v>922.17</v>
      </c>
      <c r="AC198" s="2">
        <f t="shared" si="164"/>
        <v>0</v>
      </c>
      <c r="AD198" s="2">
        <f t="shared" si="165"/>
        <v>589.76</v>
      </c>
      <c r="AE198" s="2">
        <f t="shared" si="166"/>
        <v>0</v>
      </c>
      <c r="AF198" s="2">
        <f t="shared" si="167"/>
        <v>332.41</v>
      </c>
      <c r="AG198" s="2">
        <f t="shared" si="168"/>
        <v>0</v>
      </c>
      <c r="AH198" s="2">
        <f t="shared" si="169"/>
        <v>36.21</v>
      </c>
      <c r="AI198" s="2">
        <f t="shared" si="170"/>
        <v>0</v>
      </c>
      <c r="AJ198" s="2">
        <f t="shared" si="171"/>
        <v>0</v>
      </c>
      <c r="AK198" s="2">
        <v>922.17</v>
      </c>
      <c r="AL198" s="2">
        <v>0</v>
      </c>
      <c r="AM198" s="2">
        <v>589.76</v>
      </c>
      <c r="AN198" s="2">
        <v>0</v>
      </c>
      <c r="AO198" s="2">
        <v>332.41</v>
      </c>
      <c r="AP198" s="2">
        <v>0</v>
      </c>
      <c r="AQ198" s="2">
        <v>36.21</v>
      </c>
      <c r="AR198" s="2">
        <v>0</v>
      </c>
      <c r="AS198" s="2">
        <v>0</v>
      </c>
      <c r="AT198" s="2">
        <v>103</v>
      </c>
      <c r="AU198" s="2">
        <v>59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6</v>
      </c>
      <c r="BE198" s="2" t="s">
        <v>6</v>
      </c>
      <c r="BF198" s="2" t="s">
        <v>6</v>
      </c>
      <c r="BG198" s="2" t="s">
        <v>6</v>
      </c>
      <c r="BH198" s="2">
        <v>0</v>
      </c>
      <c r="BI198" s="2">
        <v>1</v>
      </c>
      <c r="BJ198" s="2" t="s">
        <v>262</v>
      </c>
      <c r="BK198" s="2"/>
      <c r="BL198" s="2"/>
      <c r="BM198" s="2">
        <v>46001</v>
      </c>
      <c r="BN198" s="2">
        <v>0</v>
      </c>
      <c r="BO198" s="2" t="s">
        <v>6</v>
      </c>
      <c r="BP198" s="2">
        <v>0</v>
      </c>
      <c r="BQ198" s="2">
        <v>2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6</v>
      </c>
      <c r="BZ198" s="2">
        <v>103</v>
      </c>
      <c r="CA198" s="2">
        <v>59</v>
      </c>
      <c r="CB198" s="2" t="s">
        <v>6</v>
      </c>
      <c r="CC198" s="2"/>
      <c r="CD198" s="2"/>
      <c r="CE198" s="2">
        <v>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6</v>
      </c>
      <c r="CO198" s="2">
        <v>0</v>
      </c>
      <c r="CP198" s="2">
        <f t="shared" si="172"/>
        <v>5782</v>
      </c>
      <c r="CQ198" s="2">
        <f t="shared" si="173"/>
        <v>0</v>
      </c>
      <c r="CR198" s="2">
        <f t="shared" si="174"/>
        <v>589.76</v>
      </c>
      <c r="CS198" s="2">
        <f t="shared" si="175"/>
        <v>0</v>
      </c>
      <c r="CT198" s="2">
        <f t="shared" si="176"/>
        <v>332.41</v>
      </c>
      <c r="CU198" s="2">
        <f t="shared" si="177"/>
        <v>0</v>
      </c>
      <c r="CV198" s="2">
        <f t="shared" si="178"/>
        <v>36.21</v>
      </c>
      <c r="CW198" s="2">
        <f t="shared" si="179"/>
        <v>0</v>
      </c>
      <c r="CX198" s="2">
        <f t="shared" si="180"/>
        <v>0</v>
      </c>
      <c r="CY198" s="2">
        <f t="shared" si="181"/>
        <v>2146.52</v>
      </c>
      <c r="CZ198" s="2">
        <f t="shared" si="182"/>
        <v>1229.56</v>
      </c>
      <c r="DA198" s="2"/>
      <c r="DB198" s="2"/>
      <c r="DC198" s="2" t="s">
        <v>6</v>
      </c>
      <c r="DD198" s="2" t="s">
        <v>6</v>
      </c>
      <c r="DE198" s="2" t="s">
        <v>6</v>
      </c>
      <c r="DF198" s="2" t="s">
        <v>6</v>
      </c>
      <c r="DG198" s="2" t="s">
        <v>6</v>
      </c>
      <c r="DH198" s="2" t="s">
        <v>6</v>
      </c>
      <c r="DI198" s="2" t="s">
        <v>6</v>
      </c>
      <c r="DJ198" s="2" t="s">
        <v>6</v>
      </c>
      <c r="DK198" s="2" t="s">
        <v>6</v>
      </c>
      <c r="DL198" s="2" t="s">
        <v>6</v>
      </c>
      <c r="DM198" s="2" t="s">
        <v>6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1013</v>
      </c>
      <c r="DV198" s="2" t="s">
        <v>107</v>
      </c>
      <c r="DW198" s="2" t="s">
        <v>107</v>
      </c>
      <c r="DX198" s="2">
        <v>1</v>
      </c>
      <c r="DY198" s="2"/>
      <c r="DZ198" s="2" t="s">
        <v>6</v>
      </c>
      <c r="EA198" s="2" t="s">
        <v>6</v>
      </c>
      <c r="EB198" s="2" t="s">
        <v>6</v>
      </c>
      <c r="EC198" s="2" t="s">
        <v>6</v>
      </c>
      <c r="ED198" s="2"/>
      <c r="EE198" s="2">
        <v>41156991</v>
      </c>
      <c r="EF198" s="2">
        <v>2</v>
      </c>
      <c r="EG198" s="2" t="s">
        <v>253</v>
      </c>
      <c r="EH198" s="2">
        <v>40</v>
      </c>
      <c r="EI198" s="2" t="s">
        <v>254</v>
      </c>
      <c r="EJ198" s="2">
        <v>1</v>
      </c>
      <c r="EK198" s="2">
        <v>46001</v>
      </c>
      <c r="EL198" s="2" t="s">
        <v>255</v>
      </c>
      <c r="EM198" s="2" t="s">
        <v>256</v>
      </c>
      <c r="EN198" s="2"/>
      <c r="EO198" s="2" t="s">
        <v>6</v>
      </c>
      <c r="EP198" s="2"/>
      <c r="EQ198" s="2">
        <v>0</v>
      </c>
      <c r="ER198" s="2">
        <v>922.17</v>
      </c>
      <c r="ES198" s="2">
        <v>0</v>
      </c>
      <c r="ET198" s="2">
        <v>589.76</v>
      </c>
      <c r="EU198" s="2">
        <v>0</v>
      </c>
      <c r="EV198" s="2">
        <v>332.41</v>
      </c>
      <c r="EW198" s="2">
        <v>36.21</v>
      </c>
      <c r="EX198" s="2">
        <v>0</v>
      </c>
      <c r="EY198" s="2">
        <v>0</v>
      </c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f t="shared" si="183"/>
        <v>0</v>
      </c>
      <c r="FS198" s="2">
        <v>0</v>
      </c>
      <c r="FT198" s="2"/>
      <c r="FU198" s="2"/>
      <c r="FV198" s="2"/>
      <c r="FW198" s="2"/>
      <c r="FX198" s="2">
        <v>103</v>
      </c>
      <c r="FY198" s="2">
        <v>59</v>
      </c>
      <c r="FZ198" s="2"/>
      <c r="GA198" s="2" t="s">
        <v>6</v>
      </c>
      <c r="GB198" s="2"/>
      <c r="GC198" s="2"/>
      <c r="GD198" s="2">
        <v>1</v>
      </c>
      <c r="GE198" s="2"/>
      <c r="GF198" s="2">
        <v>-1055889561</v>
      </c>
      <c r="GG198" s="2">
        <v>2</v>
      </c>
      <c r="GH198" s="2">
        <v>1</v>
      </c>
      <c r="GI198" s="2">
        <v>-2</v>
      </c>
      <c r="GJ198" s="2">
        <v>0</v>
      </c>
      <c r="GK198" s="2">
        <v>0</v>
      </c>
      <c r="GL198" s="2">
        <f t="shared" si="184"/>
        <v>0</v>
      </c>
      <c r="GM198" s="2">
        <f t="shared" si="185"/>
        <v>9159</v>
      </c>
      <c r="GN198" s="2">
        <f t="shared" si="186"/>
        <v>9159</v>
      </c>
      <c r="GO198" s="2">
        <f t="shared" si="187"/>
        <v>0</v>
      </c>
      <c r="GP198" s="2">
        <f t="shared" si="188"/>
        <v>0</v>
      </c>
      <c r="GQ198" s="2"/>
      <c r="GR198" s="2">
        <v>0</v>
      </c>
      <c r="GS198" s="2">
        <v>3</v>
      </c>
      <c r="GT198" s="2">
        <v>0</v>
      </c>
      <c r="GU198" s="2" t="s">
        <v>6</v>
      </c>
      <c r="GV198" s="2">
        <f t="shared" si="189"/>
        <v>0</v>
      </c>
      <c r="GW198" s="2">
        <v>1</v>
      </c>
      <c r="GX198" s="2">
        <f t="shared" si="190"/>
        <v>0</v>
      </c>
      <c r="GY198" s="2"/>
      <c r="GZ198" s="2"/>
      <c r="HA198" s="2">
        <v>0</v>
      </c>
      <c r="HB198" s="2">
        <v>0</v>
      </c>
      <c r="HC198" s="2">
        <f t="shared" si="191"/>
        <v>0</v>
      </c>
      <c r="HD198" s="2"/>
      <c r="HE198" s="2" t="s">
        <v>6</v>
      </c>
      <c r="HF198" s="2" t="s">
        <v>6</v>
      </c>
      <c r="HG198" s="2"/>
      <c r="HH198" s="2"/>
      <c r="HI198" s="2"/>
      <c r="HJ198" s="2"/>
      <c r="HK198" s="2"/>
      <c r="HL198" s="2"/>
      <c r="HM198" s="2" t="s">
        <v>6</v>
      </c>
      <c r="HN198" s="2" t="s">
        <v>257</v>
      </c>
      <c r="HO198" s="2" t="s">
        <v>258</v>
      </c>
      <c r="HP198" s="2" t="s">
        <v>255</v>
      </c>
      <c r="HQ198" s="2" t="s">
        <v>255</v>
      </c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17</v>
      </c>
      <c r="B199">
        <v>1</v>
      </c>
      <c r="C199">
        <f>ROW(SmtRes!A304)</f>
        <v>304</v>
      </c>
      <c r="D199">
        <f>ROW(EtalonRes!A304)</f>
        <v>304</v>
      </c>
      <c r="E199" t="s">
        <v>259</v>
      </c>
      <c r="F199" t="s">
        <v>260</v>
      </c>
      <c r="G199" t="s">
        <v>261</v>
      </c>
      <c r="H199" t="s">
        <v>107</v>
      </c>
      <c r="I199">
        <f>ROUND(627/100,9)</f>
        <v>6.27</v>
      </c>
      <c r="J199">
        <v>0</v>
      </c>
      <c r="K199">
        <f>ROUND(627/100,9)</f>
        <v>6.27</v>
      </c>
      <c r="O199">
        <f t="shared" si="152"/>
        <v>5782</v>
      </c>
      <c r="P199">
        <f t="shared" si="153"/>
        <v>0</v>
      </c>
      <c r="Q199">
        <f t="shared" si="154"/>
        <v>3698</v>
      </c>
      <c r="R199">
        <f t="shared" si="155"/>
        <v>0</v>
      </c>
      <c r="S199">
        <f t="shared" si="156"/>
        <v>2084</v>
      </c>
      <c r="T199">
        <f t="shared" si="157"/>
        <v>0</v>
      </c>
      <c r="U199">
        <f t="shared" si="158"/>
        <v>227.0367</v>
      </c>
      <c r="V199">
        <f t="shared" si="159"/>
        <v>0</v>
      </c>
      <c r="W199">
        <f t="shared" si="160"/>
        <v>0</v>
      </c>
      <c r="X199">
        <f t="shared" si="161"/>
        <v>2147</v>
      </c>
      <c r="Y199">
        <f t="shared" si="162"/>
        <v>1230</v>
      </c>
      <c r="AA199">
        <v>41556121</v>
      </c>
      <c r="AB199">
        <f t="shared" si="163"/>
        <v>922.17</v>
      </c>
      <c r="AC199">
        <f t="shared" si="164"/>
        <v>0</v>
      </c>
      <c r="AD199">
        <f t="shared" si="165"/>
        <v>589.76</v>
      </c>
      <c r="AE199">
        <f t="shared" si="166"/>
        <v>0</v>
      </c>
      <c r="AF199">
        <f t="shared" si="167"/>
        <v>332.41</v>
      </c>
      <c r="AG199">
        <f t="shared" si="168"/>
        <v>0</v>
      </c>
      <c r="AH199">
        <f t="shared" si="169"/>
        <v>36.21</v>
      </c>
      <c r="AI199">
        <f t="shared" si="170"/>
        <v>0</v>
      </c>
      <c r="AJ199">
        <f t="shared" si="171"/>
        <v>0</v>
      </c>
      <c r="AK199">
        <v>922.17</v>
      </c>
      <c r="AL199">
        <v>0</v>
      </c>
      <c r="AM199">
        <v>589.76</v>
      </c>
      <c r="AN199">
        <v>0</v>
      </c>
      <c r="AO199">
        <v>332.41</v>
      </c>
      <c r="AP199">
        <v>0</v>
      </c>
      <c r="AQ199">
        <v>36.21</v>
      </c>
      <c r="AR199">
        <v>0</v>
      </c>
      <c r="AS199">
        <v>0</v>
      </c>
      <c r="AT199">
        <v>103</v>
      </c>
      <c r="AU199">
        <v>59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6</v>
      </c>
      <c r="BE199" t="s">
        <v>6</v>
      </c>
      <c r="BF199" t="s">
        <v>6</v>
      </c>
      <c r="BG199" t="s">
        <v>6</v>
      </c>
      <c r="BH199">
        <v>0</v>
      </c>
      <c r="BI199">
        <v>1</v>
      </c>
      <c r="BJ199" t="s">
        <v>262</v>
      </c>
      <c r="BM199">
        <v>46001</v>
      </c>
      <c r="BN199">
        <v>0</v>
      </c>
      <c r="BO199" t="s">
        <v>6</v>
      </c>
      <c r="BP199">
        <v>0</v>
      </c>
      <c r="BQ199">
        <v>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6</v>
      </c>
      <c r="BZ199">
        <v>103</v>
      </c>
      <c r="CA199">
        <v>59</v>
      </c>
      <c r="CB199" t="s">
        <v>6</v>
      </c>
      <c r="CE199">
        <v>0</v>
      </c>
      <c r="CF199">
        <v>0</v>
      </c>
      <c r="CG199">
        <v>0</v>
      </c>
      <c r="CM199">
        <v>0</v>
      </c>
      <c r="CN199" t="s">
        <v>6</v>
      </c>
      <c r="CO199">
        <v>0</v>
      </c>
      <c r="CP199">
        <f t="shared" si="172"/>
        <v>5782</v>
      </c>
      <c r="CQ199">
        <f t="shared" si="173"/>
        <v>0</v>
      </c>
      <c r="CR199">
        <f t="shared" si="174"/>
        <v>589.76</v>
      </c>
      <c r="CS199">
        <f t="shared" si="175"/>
        <v>0</v>
      </c>
      <c r="CT199">
        <f t="shared" si="176"/>
        <v>332.41</v>
      </c>
      <c r="CU199">
        <f t="shared" si="177"/>
        <v>0</v>
      </c>
      <c r="CV199">
        <f t="shared" si="178"/>
        <v>36.21</v>
      </c>
      <c r="CW199">
        <f t="shared" si="179"/>
        <v>0</v>
      </c>
      <c r="CX199">
        <f t="shared" si="180"/>
        <v>0</v>
      </c>
      <c r="CY199">
        <f t="shared" si="181"/>
        <v>2146.52</v>
      </c>
      <c r="CZ199">
        <f t="shared" si="182"/>
        <v>1229.56</v>
      </c>
      <c r="DC199" t="s">
        <v>6</v>
      </c>
      <c r="DD199" t="s">
        <v>6</v>
      </c>
      <c r="DE199" t="s">
        <v>6</v>
      </c>
      <c r="DF199" t="s">
        <v>6</v>
      </c>
      <c r="DG199" t="s">
        <v>6</v>
      </c>
      <c r="DH199" t="s">
        <v>6</v>
      </c>
      <c r="DI199" t="s">
        <v>6</v>
      </c>
      <c r="DJ199" t="s">
        <v>6</v>
      </c>
      <c r="DK199" t="s">
        <v>6</v>
      </c>
      <c r="DL199" t="s">
        <v>6</v>
      </c>
      <c r="DM199" t="s">
        <v>6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107</v>
      </c>
      <c r="DW199" t="s">
        <v>107</v>
      </c>
      <c r="DX199">
        <v>1</v>
      </c>
      <c r="DZ199" t="s">
        <v>6</v>
      </c>
      <c r="EA199" t="s">
        <v>6</v>
      </c>
      <c r="EB199" t="s">
        <v>6</v>
      </c>
      <c r="EC199" t="s">
        <v>6</v>
      </c>
      <c r="EE199">
        <v>41156991</v>
      </c>
      <c r="EF199">
        <v>2</v>
      </c>
      <c r="EG199" t="s">
        <v>253</v>
      </c>
      <c r="EH199">
        <v>40</v>
      </c>
      <c r="EI199" t="s">
        <v>254</v>
      </c>
      <c r="EJ199">
        <v>1</v>
      </c>
      <c r="EK199">
        <v>46001</v>
      </c>
      <c r="EL199" t="s">
        <v>255</v>
      </c>
      <c r="EM199" t="s">
        <v>256</v>
      </c>
      <c r="EO199" t="s">
        <v>6</v>
      </c>
      <c r="EQ199">
        <v>0</v>
      </c>
      <c r="ER199">
        <v>922.17</v>
      </c>
      <c r="ES199">
        <v>0</v>
      </c>
      <c r="ET199">
        <v>589.76</v>
      </c>
      <c r="EU199">
        <v>0</v>
      </c>
      <c r="EV199">
        <v>332.41</v>
      </c>
      <c r="EW199">
        <v>36.21</v>
      </c>
      <c r="EX199">
        <v>0</v>
      </c>
      <c r="EY199">
        <v>0</v>
      </c>
      <c r="FQ199">
        <v>0</v>
      </c>
      <c r="FR199">
        <f t="shared" si="183"/>
        <v>0</v>
      </c>
      <c r="FS199">
        <v>0</v>
      </c>
      <c r="FX199">
        <v>103</v>
      </c>
      <c r="FY199">
        <v>59</v>
      </c>
      <c r="GA199" t="s">
        <v>6</v>
      </c>
      <c r="GD199">
        <v>1</v>
      </c>
      <c r="GF199">
        <v>-1055889561</v>
      </c>
      <c r="GG199">
        <v>2</v>
      </c>
      <c r="GH199">
        <v>1</v>
      </c>
      <c r="GI199">
        <v>-2</v>
      </c>
      <c r="GJ199">
        <v>0</v>
      </c>
      <c r="GK199">
        <v>0</v>
      </c>
      <c r="GL199">
        <f t="shared" si="184"/>
        <v>0</v>
      </c>
      <c r="GM199">
        <f t="shared" si="185"/>
        <v>9159</v>
      </c>
      <c r="GN199">
        <f t="shared" si="186"/>
        <v>9159</v>
      </c>
      <c r="GO199">
        <f t="shared" si="187"/>
        <v>0</v>
      </c>
      <c r="GP199">
        <f t="shared" si="188"/>
        <v>0</v>
      </c>
      <c r="GR199">
        <v>0</v>
      </c>
      <c r="GS199">
        <v>3</v>
      </c>
      <c r="GT199">
        <v>0</v>
      </c>
      <c r="GU199" t="s">
        <v>6</v>
      </c>
      <c r="GV199">
        <f t="shared" si="189"/>
        <v>0</v>
      </c>
      <c r="GW199">
        <v>1</v>
      </c>
      <c r="GX199">
        <f t="shared" si="190"/>
        <v>0</v>
      </c>
      <c r="HA199">
        <v>0</v>
      </c>
      <c r="HB199">
        <v>0</v>
      </c>
      <c r="HC199">
        <f t="shared" si="191"/>
        <v>0</v>
      </c>
      <c r="HE199" t="s">
        <v>6</v>
      </c>
      <c r="HF199" t="s">
        <v>6</v>
      </c>
      <c r="HM199" t="s">
        <v>6</v>
      </c>
      <c r="HN199" t="s">
        <v>257</v>
      </c>
      <c r="HO199" t="s">
        <v>258</v>
      </c>
      <c r="HP199" t="s">
        <v>255</v>
      </c>
      <c r="HQ199" t="s">
        <v>255</v>
      </c>
      <c r="IK199">
        <v>0</v>
      </c>
    </row>
    <row r="200" spans="1:255" x14ac:dyDescent="0.2">
      <c r="A200" s="2">
        <v>17</v>
      </c>
      <c r="B200" s="2">
        <v>1</v>
      </c>
      <c r="C200" s="2">
        <f>ROW(SmtRes!A312)</f>
        <v>312</v>
      </c>
      <c r="D200" s="2">
        <f>ROW(EtalonRes!A312)</f>
        <v>312</v>
      </c>
      <c r="E200" s="2" t="s">
        <v>245</v>
      </c>
      <c r="F200" s="2" t="s">
        <v>263</v>
      </c>
      <c r="G200" s="2" t="s">
        <v>264</v>
      </c>
      <c r="H200" s="2" t="s">
        <v>29</v>
      </c>
      <c r="I200" s="2">
        <f>ROUND(11695/100,9)</f>
        <v>116.95</v>
      </c>
      <c r="J200" s="2">
        <v>0</v>
      </c>
      <c r="K200" s="2">
        <f>ROUND(11695/100,9)</f>
        <v>116.95</v>
      </c>
      <c r="L200" s="2"/>
      <c r="M200" s="2"/>
      <c r="N200" s="2"/>
      <c r="O200" s="2">
        <f t="shared" si="152"/>
        <v>27094</v>
      </c>
      <c r="P200" s="2">
        <f t="shared" si="153"/>
        <v>2209</v>
      </c>
      <c r="Q200" s="2">
        <f t="shared" si="154"/>
        <v>3953</v>
      </c>
      <c r="R200" s="2">
        <f t="shared" si="155"/>
        <v>264</v>
      </c>
      <c r="S200" s="2">
        <f t="shared" si="156"/>
        <v>20932</v>
      </c>
      <c r="T200" s="2">
        <f t="shared" si="157"/>
        <v>0</v>
      </c>
      <c r="U200" s="2">
        <f t="shared" si="158"/>
        <v>2226.7280000000001</v>
      </c>
      <c r="V200" s="2">
        <f t="shared" si="159"/>
        <v>21.050999999999998</v>
      </c>
      <c r="W200" s="2">
        <f t="shared" si="160"/>
        <v>0</v>
      </c>
      <c r="X200" s="2">
        <f t="shared" si="161"/>
        <v>20560</v>
      </c>
      <c r="Y200" s="2">
        <f t="shared" si="162"/>
        <v>10810</v>
      </c>
      <c r="Z200" s="2"/>
      <c r="AA200" s="2">
        <v>41556122</v>
      </c>
      <c r="AB200" s="2">
        <f t="shared" si="163"/>
        <v>231.67</v>
      </c>
      <c r="AC200" s="2">
        <f t="shared" si="164"/>
        <v>18.89</v>
      </c>
      <c r="AD200" s="2">
        <f t="shared" si="165"/>
        <v>33.799999999999997</v>
      </c>
      <c r="AE200" s="2">
        <f t="shared" si="166"/>
        <v>2.2599999999999998</v>
      </c>
      <c r="AF200" s="2">
        <f t="shared" si="167"/>
        <v>178.98</v>
      </c>
      <c r="AG200" s="2">
        <f t="shared" si="168"/>
        <v>0</v>
      </c>
      <c r="AH200" s="2">
        <f t="shared" si="169"/>
        <v>19.04</v>
      </c>
      <c r="AI200" s="2">
        <f t="shared" si="170"/>
        <v>0.18</v>
      </c>
      <c r="AJ200" s="2">
        <f t="shared" si="171"/>
        <v>0</v>
      </c>
      <c r="AK200" s="2">
        <v>231.67</v>
      </c>
      <c r="AL200" s="2">
        <v>18.89</v>
      </c>
      <c r="AM200" s="2">
        <v>33.799999999999997</v>
      </c>
      <c r="AN200" s="2">
        <v>2.2599999999999998</v>
      </c>
      <c r="AO200" s="2">
        <v>178.98</v>
      </c>
      <c r="AP200" s="2">
        <v>0</v>
      </c>
      <c r="AQ200" s="2">
        <v>19.04</v>
      </c>
      <c r="AR200" s="2">
        <v>0.18</v>
      </c>
      <c r="AS200" s="2">
        <v>0</v>
      </c>
      <c r="AT200" s="2">
        <v>97</v>
      </c>
      <c r="AU200" s="2">
        <v>51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6</v>
      </c>
      <c r="BE200" s="2" t="s">
        <v>6</v>
      </c>
      <c r="BF200" s="2" t="s">
        <v>6</v>
      </c>
      <c r="BG200" s="2" t="s">
        <v>6</v>
      </c>
      <c r="BH200" s="2">
        <v>0</v>
      </c>
      <c r="BI200" s="2">
        <v>2</v>
      </c>
      <c r="BJ200" s="2" t="s">
        <v>265</v>
      </c>
      <c r="BK200" s="2"/>
      <c r="BL200" s="2"/>
      <c r="BM200" s="2">
        <v>108001</v>
      </c>
      <c r="BN200" s="2">
        <v>0</v>
      </c>
      <c r="BO200" s="2" t="s">
        <v>6</v>
      </c>
      <c r="BP200" s="2">
        <v>0</v>
      </c>
      <c r="BQ200" s="2">
        <v>3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6</v>
      </c>
      <c r="BZ200" s="2">
        <v>97</v>
      </c>
      <c r="CA200" s="2">
        <v>51</v>
      </c>
      <c r="CB200" s="2" t="s">
        <v>6</v>
      </c>
      <c r="CC200" s="2"/>
      <c r="CD200" s="2"/>
      <c r="CE200" s="2">
        <v>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6</v>
      </c>
      <c r="CO200" s="2">
        <v>0</v>
      </c>
      <c r="CP200" s="2">
        <f t="shared" si="172"/>
        <v>27094</v>
      </c>
      <c r="CQ200" s="2">
        <f t="shared" si="173"/>
        <v>18.89</v>
      </c>
      <c r="CR200" s="2">
        <f t="shared" si="174"/>
        <v>33.799999999999997</v>
      </c>
      <c r="CS200" s="2">
        <f t="shared" si="175"/>
        <v>2.2599999999999998</v>
      </c>
      <c r="CT200" s="2">
        <f t="shared" si="176"/>
        <v>178.98</v>
      </c>
      <c r="CU200" s="2">
        <f t="shared" si="177"/>
        <v>0</v>
      </c>
      <c r="CV200" s="2">
        <f t="shared" si="178"/>
        <v>19.04</v>
      </c>
      <c r="CW200" s="2">
        <f t="shared" si="179"/>
        <v>0.18</v>
      </c>
      <c r="CX200" s="2">
        <f t="shared" si="180"/>
        <v>0</v>
      </c>
      <c r="CY200" s="2">
        <f t="shared" si="181"/>
        <v>20560.12</v>
      </c>
      <c r="CZ200" s="2">
        <f t="shared" si="182"/>
        <v>10809.96</v>
      </c>
      <c r="DA200" s="2"/>
      <c r="DB200" s="2"/>
      <c r="DC200" s="2" t="s">
        <v>6</v>
      </c>
      <c r="DD200" s="2" t="s">
        <v>6</v>
      </c>
      <c r="DE200" s="2" t="s">
        <v>6</v>
      </c>
      <c r="DF200" s="2" t="s">
        <v>6</v>
      </c>
      <c r="DG200" s="2" t="s">
        <v>6</v>
      </c>
      <c r="DH200" s="2" t="s">
        <v>6</v>
      </c>
      <c r="DI200" s="2" t="s">
        <v>6</v>
      </c>
      <c r="DJ200" s="2" t="s">
        <v>6</v>
      </c>
      <c r="DK200" s="2" t="s">
        <v>6</v>
      </c>
      <c r="DL200" s="2" t="s">
        <v>6</v>
      </c>
      <c r="DM200" s="2" t="s">
        <v>6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1003</v>
      </c>
      <c r="DV200" s="2" t="s">
        <v>29</v>
      </c>
      <c r="DW200" s="2" t="s">
        <v>29</v>
      </c>
      <c r="DX200" s="2">
        <v>100</v>
      </c>
      <c r="DY200" s="2"/>
      <c r="DZ200" s="2" t="s">
        <v>6</v>
      </c>
      <c r="EA200" s="2" t="s">
        <v>6</v>
      </c>
      <c r="EB200" s="2" t="s">
        <v>6</v>
      </c>
      <c r="EC200" s="2" t="s">
        <v>6</v>
      </c>
      <c r="ED200" s="2"/>
      <c r="EE200" s="2">
        <v>41156807</v>
      </c>
      <c r="EF200" s="2">
        <v>3</v>
      </c>
      <c r="EG200" s="2" t="s">
        <v>20</v>
      </c>
      <c r="EH200" s="2">
        <v>0</v>
      </c>
      <c r="EI200" s="2" t="s">
        <v>6</v>
      </c>
      <c r="EJ200" s="2">
        <v>2</v>
      </c>
      <c r="EK200" s="2">
        <v>108001</v>
      </c>
      <c r="EL200" s="2" t="s">
        <v>21</v>
      </c>
      <c r="EM200" s="2" t="s">
        <v>22</v>
      </c>
      <c r="EN200" s="2"/>
      <c r="EO200" s="2" t="s">
        <v>6</v>
      </c>
      <c r="EP200" s="2"/>
      <c r="EQ200" s="2">
        <v>0</v>
      </c>
      <c r="ER200" s="2">
        <v>231.67</v>
      </c>
      <c r="ES200" s="2">
        <v>18.89</v>
      </c>
      <c r="ET200" s="2">
        <v>33.799999999999997</v>
      </c>
      <c r="EU200" s="2">
        <v>2.2599999999999998</v>
      </c>
      <c r="EV200" s="2">
        <v>178.98</v>
      </c>
      <c r="EW200" s="2">
        <v>19.04</v>
      </c>
      <c r="EX200" s="2">
        <v>0.18</v>
      </c>
      <c r="EY200" s="2">
        <v>0</v>
      </c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f t="shared" si="183"/>
        <v>0</v>
      </c>
      <c r="FS200" s="2">
        <v>0</v>
      </c>
      <c r="FT200" s="2"/>
      <c r="FU200" s="2"/>
      <c r="FV200" s="2"/>
      <c r="FW200" s="2"/>
      <c r="FX200" s="2">
        <v>97</v>
      </c>
      <c r="FY200" s="2">
        <v>51</v>
      </c>
      <c r="FZ200" s="2"/>
      <c r="GA200" s="2" t="s">
        <v>6</v>
      </c>
      <c r="GB200" s="2"/>
      <c r="GC200" s="2"/>
      <c r="GD200" s="2">
        <v>1</v>
      </c>
      <c r="GE200" s="2"/>
      <c r="GF200" s="2">
        <v>1390913851</v>
      </c>
      <c r="GG200" s="2">
        <v>2</v>
      </c>
      <c r="GH200" s="2">
        <v>1</v>
      </c>
      <c r="GI200" s="2">
        <v>-2</v>
      </c>
      <c r="GJ200" s="2">
        <v>0</v>
      </c>
      <c r="GK200" s="2">
        <v>0</v>
      </c>
      <c r="GL200" s="2">
        <f t="shared" si="184"/>
        <v>0</v>
      </c>
      <c r="GM200" s="2">
        <f t="shared" si="185"/>
        <v>58464</v>
      </c>
      <c r="GN200" s="2">
        <f t="shared" si="186"/>
        <v>0</v>
      </c>
      <c r="GO200" s="2">
        <f t="shared" si="187"/>
        <v>58464</v>
      </c>
      <c r="GP200" s="2">
        <f t="shared" si="188"/>
        <v>0</v>
      </c>
      <c r="GQ200" s="2"/>
      <c r="GR200" s="2">
        <v>0</v>
      </c>
      <c r="GS200" s="2">
        <v>3</v>
      </c>
      <c r="GT200" s="2">
        <v>0</v>
      </c>
      <c r="GU200" s="2" t="s">
        <v>6</v>
      </c>
      <c r="GV200" s="2">
        <f t="shared" si="189"/>
        <v>0</v>
      </c>
      <c r="GW200" s="2">
        <v>1</v>
      </c>
      <c r="GX200" s="2">
        <f t="shared" si="190"/>
        <v>0</v>
      </c>
      <c r="GY200" s="2"/>
      <c r="GZ200" s="2"/>
      <c r="HA200" s="2">
        <v>0</v>
      </c>
      <c r="HB200" s="2">
        <v>0</v>
      </c>
      <c r="HC200" s="2">
        <f t="shared" si="191"/>
        <v>0</v>
      </c>
      <c r="HD200" s="2"/>
      <c r="HE200" s="2" t="s">
        <v>6</v>
      </c>
      <c r="HF200" s="2" t="s">
        <v>6</v>
      </c>
      <c r="HG200" s="2"/>
      <c r="HH200" s="2"/>
      <c r="HI200" s="2"/>
      <c r="HJ200" s="2"/>
      <c r="HK200" s="2"/>
      <c r="HL200" s="2"/>
      <c r="HM200" s="2" t="s">
        <v>6</v>
      </c>
      <c r="HN200" s="2" t="s">
        <v>23</v>
      </c>
      <c r="HO200" s="2" t="s">
        <v>24</v>
      </c>
      <c r="HP200" s="2" t="s">
        <v>25</v>
      </c>
      <c r="HQ200" s="2" t="s">
        <v>25</v>
      </c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>
        <v>17</v>
      </c>
      <c r="B201">
        <v>1</v>
      </c>
      <c r="C201">
        <f>ROW(SmtRes!A320)</f>
        <v>320</v>
      </c>
      <c r="D201">
        <f>ROW(EtalonRes!A320)</f>
        <v>320</v>
      </c>
      <c r="E201" t="s">
        <v>245</v>
      </c>
      <c r="F201" t="s">
        <v>263</v>
      </c>
      <c r="G201" t="s">
        <v>264</v>
      </c>
      <c r="H201" t="s">
        <v>29</v>
      </c>
      <c r="I201">
        <f>ROUND(11695/100,9)</f>
        <v>116.95</v>
      </c>
      <c r="J201">
        <v>0</v>
      </c>
      <c r="K201">
        <f>ROUND(11695/100,9)</f>
        <v>116.95</v>
      </c>
      <c r="O201">
        <f t="shared" si="152"/>
        <v>27094</v>
      </c>
      <c r="P201">
        <f t="shared" si="153"/>
        <v>2209</v>
      </c>
      <c r="Q201">
        <f t="shared" si="154"/>
        <v>3953</v>
      </c>
      <c r="R201">
        <f t="shared" si="155"/>
        <v>264</v>
      </c>
      <c r="S201">
        <f t="shared" si="156"/>
        <v>20932</v>
      </c>
      <c r="T201">
        <f t="shared" si="157"/>
        <v>0</v>
      </c>
      <c r="U201">
        <f t="shared" si="158"/>
        <v>2226.7280000000001</v>
      </c>
      <c r="V201">
        <f t="shared" si="159"/>
        <v>21.050999999999998</v>
      </c>
      <c r="W201">
        <f t="shared" si="160"/>
        <v>0</v>
      </c>
      <c r="X201">
        <f t="shared" si="161"/>
        <v>20560</v>
      </c>
      <c r="Y201">
        <f t="shared" si="162"/>
        <v>10810</v>
      </c>
      <c r="AA201">
        <v>41556121</v>
      </c>
      <c r="AB201">
        <f t="shared" si="163"/>
        <v>231.67</v>
      </c>
      <c r="AC201">
        <f t="shared" si="164"/>
        <v>18.89</v>
      </c>
      <c r="AD201">
        <f t="shared" si="165"/>
        <v>33.799999999999997</v>
      </c>
      <c r="AE201">
        <f t="shared" si="166"/>
        <v>2.2599999999999998</v>
      </c>
      <c r="AF201">
        <f t="shared" si="167"/>
        <v>178.98</v>
      </c>
      <c r="AG201">
        <f t="shared" si="168"/>
        <v>0</v>
      </c>
      <c r="AH201">
        <f t="shared" si="169"/>
        <v>19.04</v>
      </c>
      <c r="AI201">
        <f t="shared" si="170"/>
        <v>0.18</v>
      </c>
      <c r="AJ201">
        <f t="shared" si="171"/>
        <v>0</v>
      </c>
      <c r="AK201">
        <v>231.67</v>
      </c>
      <c r="AL201">
        <v>18.89</v>
      </c>
      <c r="AM201">
        <v>33.799999999999997</v>
      </c>
      <c r="AN201">
        <v>2.2599999999999998</v>
      </c>
      <c r="AO201">
        <v>178.98</v>
      </c>
      <c r="AP201">
        <v>0</v>
      </c>
      <c r="AQ201">
        <v>19.04</v>
      </c>
      <c r="AR201">
        <v>0.18</v>
      </c>
      <c r="AS201">
        <v>0</v>
      </c>
      <c r="AT201">
        <v>97</v>
      </c>
      <c r="AU201">
        <v>51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6</v>
      </c>
      <c r="BE201" t="s">
        <v>6</v>
      </c>
      <c r="BF201" t="s">
        <v>6</v>
      </c>
      <c r="BG201" t="s">
        <v>6</v>
      </c>
      <c r="BH201">
        <v>0</v>
      </c>
      <c r="BI201">
        <v>2</v>
      </c>
      <c r="BJ201" t="s">
        <v>265</v>
      </c>
      <c r="BM201">
        <v>108001</v>
      </c>
      <c r="BN201">
        <v>0</v>
      </c>
      <c r="BO201" t="s">
        <v>6</v>
      </c>
      <c r="BP201">
        <v>0</v>
      </c>
      <c r="BQ201">
        <v>3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6</v>
      </c>
      <c r="BZ201">
        <v>97</v>
      </c>
      <c r="CA201">
        <v>51</v>
      </c>
      <c r="CB201" t="s">
        <v>6</v>
      </c>
      <c r="CE201">
        <v>0</v>
      </c>
      <c r="CF201">
        <v>0</v>
      </c>
      <c r="CG201">
        <v>0</v>
      </c>
      <c r="CM201">
        <v>0</v>
      </c>
      <c r="CN201" t="s">
        <v>6</v>
      </c>
      <c r="CO201">
        <v>0</v>
      </c>
      <c r="CP201">
        <f t="shared" si="172"/>
        <v>27094</v>
      </c>
      <c r="CQ201">
        <f t="shared" si="173"/>
        <v>18.89</v>
      </c>
      <c r="CR201">
        <f t="shared" si="174"/>
        <v>33.799999999999997</v>
      </c>
      <c r="CS201">
        <f t="shared" si="175"/>
        <v>2.2599999999999998</v>
      </c>
      <c r="CT201">
        <f t="shared" si="176"/>
        <v>178.98</v>
      </c>
      <c r="CU201">
        <f t="shared" si="177"/>
        <v>0</v>
      </c>
      <c r="CV201">
        <f t="shared" si="178"/>
        <v>19.04</v>
      </c>
      <c r="CW201">
        <f t="shared" si="179"/>
        <v>0.18</v>
      </c>
      <c r="CX201">
        <f t="shared" si="180"/>
        <v>0</v>
      </c>
      <c r="CY201">
        <f t="shared" si="181"/>
        <v>20560.12</v>
      </c>
      <c r="CZ201">
        <f t="shared" si="182"/>
        <v>10809.96</v>
      </c>
      <c r="DC201" t="s">
        <v>6</v>
      </c>
      <c r="DD201" t="s">
        <v>6</v>
      </c>
      <c r="DE201" t="s">
        <v>6</v>
      </c>
      <c r="DF201" t="s">
        <v>6</v>
      </c>
      <c r="DG201" t="s">
        <v>6</v>
      </c>
      <c r="DH201" t="s">
        <v>6</v>
      </c>
      <c r="DI201" t="s">
        <v>6</v>
      </c>
      <c r="DJ201" t="s">
        <v>6</v>
      </c>
      <c r="DK201" t="s">
        <v>6</v>
      </c>
      <c r="DL201" t="s">
        <v>6</v>
      </c>
      <c r="DM201" t="s">
        <v>6</v>
      </c>
      <c r="DN201">
        <v>0</v>
      </c>
      <c r="DO201">
        <v>0</v>
      </c>
      <c r="DP201">
        <v>1</v>
      </c>
      <c r="DQ201">
        <v>1</v>
      </c>
      <c r="DU201">
        <v>1003</v>
      </c>
      <c r="DV201" t="s">
        <v>29</v>
      </c>
      <c r="DW201" t="s">
        <v>29</v>
      </c>
      <c r="DX201">
        <v>100</v>
      </c>
      <c r="DZ201" t="s">
        <v>6</v>
      </c>
      <c r="EA201" t="s">
        <v>6</v>
      </c>
      <c r="EB201" t="s">
        <v>6</v>
      </c>
      <c r="EC201" t="s">
        <v>6</v>
      </c>
      <c r="EE201">
        <v>41156807</v>
      </c>
      <c r="EF201">
        <v>3</v>
      </c>
      <c r="EG201" t="s">
        <v>20</v>
      </c>
      <c r="EH201">
        <v>0</v>
      </c>
      <c r="EI201" t="s">
        <v>6</v>
      </c>
      <c r="EJ201">
        <v>2</v>
      </c>
      <c r="EK201">
        <v>108001</v>
      </c>
      <c r="EL201" t="s">
        <v>21</v>
      </c>
      <c r="EM201" t="s">
        <v>22</v>
      </c>
      <c r="EO201" t="s">
        <v>6</v>
      </c>
      <c r="EQ201">
        <v>0</v>
      </c>
      <c r="ER201">
        <v>231.67</v>
      </c>
      <c r="ES201">
        <v>18.89</v>
      </c>
      <c r="ET201">
        <v>33.799999999999997</v>
      </c>
      <c r="EU201">
        <v>2.2599999999999998</v>
      </c>
      <c r="EV201">
        <v>178.98</v>
      </c>
      <c r="EW201">
        <v>19.04</v>
      </c>
      <c r="EX201">
        <v>0.18</v>
      </c>
      <c r="EY201">
        <v>0</v>
      </c>
      <c r="FQ201">
        <v>0</v>
      </c>
      <c r="FR201">
        <f t="shared" si="183"/>
        <v>0</v>
      </c>
      <c r="FS201">
        <v>0</v>
      </c>
      <c r="FX201">
        <v>97</v>
      </c>
      <c r="FY201">
        <v>51</v>
      </c>
      <c r="GA201" t="s">
        <v>6</v>
      </c>
      <c r="GD201">
        <v>1</v>
      </c>
      <c r="GF201">
        <v>1390913851</v>
      </c>
      <c r="GG201">
        <v>2</v>
      </c>
      <c r="GH201">
        <v>1</v>
      </c>
      <c r="GI201">
        <v>-2</v>
      </c>
      <c r="GJ201">
        <v>0</v>
      </c>
      <c r="GK201">
        <v>0</v>
      </c>
      <c r="GL201">
        <f t="shared" si="184"/>
        <v>0</v>
      </c>
      <c r="GM201">
        <f t="shared" si="185"/>
        <v>58464</v>
      </c>
      <c r="GN201">
        <f t="shared" si="186"/>
        <v>0</v>
      </c>
      <c r="GO201">
        <f t="shared" si="187"/>
        <v>58464</v>
      </c>
      <c r="GP201">
        <f t="shared" si="188"/>
        <v>0</v>
      </c>
      <c r="GR201">
        <v>0</v>
      </c>
      <c r="GS201">
        <v>3</v>
      </c>
      <c r="GT201">
        <v>0</v>
      </c>
      <c r="GU201" t="s">
        <v>6</v>
      </c>
      <c r="GV201">
        <f t="shared" si="189"/>
        <v>0</v>
      </c>
      <c r="GW201">
        <v>1</v>
      </c>
      <c r="GX201">
        <f t="shared" si="190"/>
        <v>0</v>
      </c>
      <c r="HA201">
        <v>0</v>
      </c>
      <c r="HB201">
        <v>0</v>
      </c>
      <c r="HC201">
        <f t="shared" si="191"/>
        <v>0</v>
      </c>
      <c r="HE201" t="s">
        <v>6</v>
      </c>
      <c r="HF201" t="s">
        <v>6</v>
      </c>
      <c r="HM201" t="s">
        <v>6</v>
      </c>
      <c r="HN201" t="s">
        <v>23</v>
      </c>
      <c r="HO201" t="s">
        <v>24</v>
      </c>
      <c r="HP201" t="s">
        <v>25</v>
      </c>
      <c r="HQ201" t="s">
        <v>25</v>
      </c>
      <c r="IK201">
        <v>0</v>
      </c>
    </row>
    <row r="202" spans="1:255" x14ac:dyDescent="0.2">
      <c r="A202" s="2">
        <v>17</v>
      </c>
      <c r="B202" s="2">
        <v>1</v>
      </c>
      <c r="C202" s="2"/>
      <c r="D202" s="2"/>
      <c r="E202" s="2" t="s">
        <v>247</v>
      </c>
      <c r="F202" s="2" t="s">
        <v>266</v>
      </c>
      <c r="G202" s="2" t="s">
        <v>267</v>
      </c>
      <c r="H202" s="2" t="s">
        <v>87</v>
      </c>
      <c r="I202" s="2">
        <v>7478</v>
      </c>
      <c r="J202" s="2">
        <v>0</v>
      </c>
      <c r="K202" s="2">
        <v>7478</v>
      </c>
      <c r="L202" s="2"/>
      <c r="M202" s="2"/>
      <c r="N202" s="2"/>
      <c r="O202" s="2">
        <f t="shared" si="152"/>
        <v>37839</v>
      </c>
      <c r="P202" s="2">
        <f t="shared" si="153"/>
        <v>37839</v>
      </c>
      <c r="Q202" s="2">
        <f t="shared" si="154"/>
        <v>0</v>
      </c>
      <c r="R202" s="2">
        <f t="shared" si="155"/>
        <v>0</v>
      </c>
      <c r="S202" s="2">
        <f t="shared" si="156"/>
        <v>0</v>
      </c>
      <c r="T202" s="2">
        <f t="shared" si="157"/>
        <v>0</v>
      </c>
      <c r="U202" s="2">
        <f t="shared" si="158"/>
        <v>0</v>
      </c>
      <c r="V202" s="2">
        <f t="shared" si="159"/>
        <v>0</v>
      </c>
      <c r="W202" s="2">
        <f t="shared" si="160"/>
        <v>0</v>
      </c>
      <c r="X202" s="2">
        <f t="shared" si="161"/>
        <v>0</v>
      </c>
      <c r="Y202" s="2">
        <f t="shared" si="162"/>
        <v>0</v>
      </c>
      <c r="Z202" s="2"/>
      <c r="AA202" s="2">
        <v>41556122</v>
      </c>
      <c r="AB202" s="2">
        <f t="shared" si="163"/>
        <v>5.0599999999999996</v>
      </c>
      <c r="AC202" s="2">
        <f t="shared" si="164"/>
        <v>5.0599999999999996</v>
      </c>
      <c r="AD202" s="2">
        <f t="shared" si="165"/>
        <v>0</v>
      </c>
      <c r="AE202" s="2">
        <f t="shared" si="166"/>
        <v>0</v>
      </c>
      <c r="AF202" s="2">
        <f t="shared" si="167"/>
        <v>0</v>
      </c>
      <c r="AG202" s="2">
        <f t="shared" si="168"/>
        <v>0</v>
      </c>
      <c r="AH202" s="2">
        <f t="shared" si="169"/>
        <v>0</v>
      </c>
      <c r="AI202" s="2">
        <f t="shared" si="170"/>
        <v>0</v>
      </c>
      <c r="AJ202" s="2">
        <f t="shared" si="171"/>
        <v>0</v>
      </c>
      <c r="AK202" s="2">
        <v>5.0599999999999996</v>
      </c>
      <c r="AL202" s="2">
        <v>5.0599999999999996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1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6</v>
      </c>
      <c r="BE202" s="2" t="s">
        <v>6</v>
      </c>
      <c r="BF202" s="2" t="s">
        <v>6</v>
      </c>
      <c r="BG202" s="2" t="s">
        <v>6</v>
      </c>
      <c r="BH202" s="2">
        <v>3</v>
      </c>
      <c r="BI202" s="2">
        <v>1</v>
      </c>
      <c r="BJ202" s="2" t="s">
        <v>268</v>
      </c>
      <c r="BK202" s="2"/>
      <c r="BL202" s="2"/>
      <c r="BM202" s="2">
        <v>500001</v>
      </c>
      <c r="BN202" s="2">
        <v>0</v>
      </c>
      <c r="BO202" s="2" t="s">
        <v>6</v>
      </c>
      <c r="BP202" s="2">
        <v>0</v>
      </c>
      <c r="BQ202" s="2">
        <v>8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6</v>
      </c>
      <c r="BZ202" s="2">
        <v>0</v>
      </c>
      <c r="CA202" s="2">
        <v>0</v>
      </c>
      <c r="CB202" s="2" t="s">
        <v>6</v>
      </c>
      <c r="CC202" s="2"/>
      <c r="CD202" s="2"/>
      <c r="CE202" s="2">
        <v>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6</v>
      </c>
      <c r="CO202" s="2">
        <v>0</v>
      </c>
      <c r="CP202" s="2">
        <f t="shared" si="172"/>
        <v>37839</v>
      </c>
      <c r="CQ202" s="2">
        <f t="shared" si="173"/>
        <v>5.0599999999999996</v>
      </c>
      <c r="CR202" s="2">
        <f t="shared" si="174"/>
        <v>0</v>
      </c>
      <c r="CS202" s="2">
        <f t="shared" si="175"/>
        <v>0</v>
      </c>
      <c r="CT202" s="2">
        <f t="shared" si="176"/>
        <v>0</v>
      </c>
      <c r="CU202" s="2">
        <f t="shared" si="177"/>
        <v>0</v>
      </c>
      <c r="CV202" s="2">
        <f t="shared" si="178"/>
        <v>0</v>
      </c>
      <c r="CW202" s="2">
        <f t="shared" si="179"/>
        <v>0</v>
      </c>
      <c r="CX202" s="2">
        <f t="shared" si="180"/>
        <v>0</v>
      </c>
      <c r="CY202" s="2">
        <f t="shared" si="181"/>
        <v>0</v>
      </c>
      <c r="CZ202" s="2">
        <f t="shared" si="182"/>
        <v>0</v>
      </c>
      <c r="DA202" s="2"/>
      <c r="DB202" s="2"/>
      <c r="DC202" s="2" t="s">
        <v>6</v>
      </c>
      <c r="DD202" s="2" t="s">
        <v>6</v>
      </c>
      <c r="DE202" s="2" t="s">
        <v>6</v>
      </c>
      <c r="DF202" s="2" t="s">
        <v>6</v>
      </c>
      <c r="DG202" s="2" t="s">
        <v>6</v>
      </c>
      <c r="DH202" s="2" t="s">
        <v>6</v>
      </c>
      <c r="DI202" s="2" t="s">
        <v>6</v>
      </c>
      <c r="DJ202" s="2" t="s">
        <v>6</v>
      </c>
      <c r="DK202" s="2" t="s">
        <v>6</v>
      </c>
      <c r="DL202" s="2" t="s">
        <v>6</v>
      </c>
      <c r="DM202" s="2" t="s">
        <v>6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1003</v>
      </c>
      <c r="DV202" s="2" t="s">
        <v>87</v>
      </c>
      <c r="DW202" s="2" t="s">
        <v>87</v>
      </c>
      <c r="DX202" s="2">
        <v>1</v>
      </c>
      <c r="DY202" s="2"/>
      <c r="DZ202" s="2" t="s">
        <v>6</v>
      </c>
      <c r="EA202" s="2" t="s">
        <v>6</v>
      </c>
      <c r="EB202" s="2" t="s">
        <v>6</v>
      </c>
      <c r="EC202" s="2" t="s">
        <v>6</v>
      </c>
      <c r="ED202" s="2"/>
      <c r="EE202" s="2">
        <v>41156857</v>
      </c>
      <c r="EF202" s="2">
        <v>8</v>
      </c>
      <c r="EG202" s="2" t="s">
        <v>124</v>
      </c>
      <c r="EH202" s="2">
        <v>0</v>
      </c>
      <c r="EI202" s="2" t="s">
        <v>6</v>
      </c>
      <c r="EJ202" s="2">
        <v>1</v>
      </c>
      <c r="EK202" s="2">
        <v>500001</v>
      </c>
      <c r="EL202" s="2" t="s">
        <v>125</v>
      </c>
      <c r="EM202" s="2" t="s">
        <v>126</v>
      </c>
      <c r="EN202" s="2"/>
      <c r="EO202" s="2" t="s">
        <v>6</v>
      </c>
      <c r="EP202" s="2"/>
      <c r="EQ202" s="2">
        <v>1310720</v>
      </c>
      <c r="ER202" s="2">
        <v>5.0599999999999996</v>
      </c>
      <c r="ES202" s="2">
        <v>5.0599999999999996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f t="shared" si="183"/>
        <v>0</v>
      </c>
      <c r="FS202" s="2">
        <v>0</v>
      </c>
      <c r="FT202" s="2"/>
      <c r="FU202" s="2"/>
      <c r="FV202" s="2"/>
      <c r="FW202" s="2"/>
      <c r="FX202" s="2">
        <v>0</v>
      </c>
      <c r="FY202" s="2">
        <v>0</v>
      </c>
      <c r="FZ202" s="2"/>
      <c r="GA202" s="2" t="s">
        <v>6</v>
      </c>
      <c r="GB202" s="2"/>
      <c r="GC202" s="2"/>
      <c r="GD202" s="2">
        <v>1</v>
      </c>
      <c r="GE202" s="2"/>
      <c r="GF202" s="2">
        <v>-1306290275</v>
      </c>
      <c r="GG202" s="2">
        <v>2</v>
      </c>
      <c r="GH202" s="2">
        <v>1</v>
      </c>
      <c r="GI202" s="2">
        <v>-2</v>
      </c>
      <c r="GJ202" s="2">
        <v>0</v>
      </c>
      <c r="GK202" s="2">
        <v>0</v>
      </c>
      <c r="GL202" s="2">
        <f t="shared" si="184"/>
        <v>0</v>
      </c>
      <c r="GM202" s="2">
        <f t="shared" si="185"/>
        <v>37839</v>
      </c>
      <c r="GN202" s="2">
        <f t="shared" si="186"/>
        <v>37839</v>
      </c>
      <c r="GO202" s="2">
        <f t="shared" si="187"/>
        <v>0</v>
      </c>
      <c r="GP202" s="2">
        <f t="shared" si="188"/>
        <v>0</v>
      </c>
      <c r="GQ202" s="2"/>
      <c r="GR202" s="2">
        <v>0</v>
      </c>
      <c r="GS202" s="2">
        <v>3</v>
      </c>
      <c r="GT202" s="2">
        <v>0</v>
      </c>
      <c r="GU202" s="2" t="s">
        <v>6</v>
      </c>
      <c r="GV202" s="2">
        <f t="shared" si="189"/>
        <v>0</v>
      </c>
      <c r="GW202" s="2">
        <v>1</v>
      </c>
      <c r="GX202" s="2">
        <f t="shared" si="190"/>
        <v>0</v>
      </c>
      <c r="GY202" s="2"/>
      <c r="GZ202" s="2"/>
      <c r="HA202" s="2">
        <v>0</v>
      </c>
      <c r="HB202" s="2">
        <v>0</v>
      </c>
      <c r="HC202" s="2">
        <f t="shared" si="191"/>
        <v>0</v>
      </c>
      <c r="HD202" s="2"/>
      <c r="HE202" s="2" t="s">
        <v>6</v>
      </c>
      <c r="HF202" s="2" t="s">
        <v>6</v>
      </c>
      <c r="HG202" s="2"/>
      <c r="HH202" s="2"/>
      <c r="HI202" s="2"/>
      <c r="HJ202" s="2"/>
      <c r="HK202" s="2"/>
      <c r="HL202" s="2"/>
      <c r="HM202" s="2" t="s">
        <v>6</v>
      </c>
      <c r="HN202" s="2" t="s">
        <v>6</v>
      </c>
      <c r="HO202" s="2" t="s">
        <v>6</v>
      </c>
      <c r="HP202" s="2" t="s">
        <v>6</v>
      </c>
      <c r="HQ202" s="2" t="s">
        <v>6</v>
      </c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E203" t="s">
        <v>247</v>
      </c>
      <c r="F203" t="s">
        <v>266</v>
      </c>
      <c r="G203" t="s">
        <v>267</v>
      </c>
      <c r="H203" t="s">
        <v>87</v>
      </c>
      <c r="I203">
        <v>7478</v>
      </c>
      <c r="J203">
        <v>0</v>
      </c>
      <c r="K203">
        <v>7478</v>
      </c>
      <c r="O203">
        <f t="shared" si="152"/>
        <v>37839</v>
      </c>
      <c r="P203">
        <f t="shared" si="153"/>
        <v>37839</v>
      </c>
      <c r="Q203">
        <f t="shared" si="154"/>
        <v>0</v>
      </c>
      <c r="R203">
        <f t="shared" si="155"/>
        <v>0</v>
      </c>
      <c r="S203">
        <f t="shared" si="156"/>
        <v>0</v>
      </c>
      <c r="T203">
        <f t="shared" si="157"/>
        <v>0</v>
      </c>
      <c r="U203">
        <f t="shared" si="158"/>
        <v>0</v>
      </c>
      <c r="V203">
        <f t="shared" si="159"/>
        <v>0</v>
      </c>
      <c r="W203">
        <f t="shared" si="160"/>
        <v>0</v>
      </c>
      <c r="X203">
        <f t="shared" si="161"/>
        <v>0</v>
      </c>
      <c r="Y203">
        <f t="shared" si="162"/>
        <v>0</v>
      </c>
      <c r="AA203">
        <v>41556121</v>
      </c>
      <c r="AB203">
        <f t="shared" si="163"/>
        <v>5.0599999999999996</v>
      </c>
      <c r="AC203">
        <f t="shared" si="164"/>
        <v>5.0599999999999996</v>
      </c>
      <c r="AD203">
        <f t="shared" si="165"/>
        <v>0</v>
      </c>
      <c r="AE203">
        <f t="shared" si="166"/>
        <v>0</v>
      </c>
      <c r="AF203">
        <f t="shared" si="167"/>
        <v>0</v>
      </c>
      <c r="AG203">
        <f t="shared" si="168"/>
        <v>0</v>
      </c>
      <c r="AH203">
        <f t="shared" si="169"/>
        <v>0</v>
      </c>
      <c r="AI203">
        <f t="shared" si="170"/>
        <v>0</v>
      </c>
      <c r="AJ203">
        <f t="shared" si="171"/>
        <v>0</v>
      </c>
      <c r="AK203">
        <v>5.0599999999999996</v>
      </c>
      <c r="AL203">
        <v>5.0599999999999996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6</v>
      </c>
      <c r="BE203" t="s">
        <v>6</v>
      </c>
      <c r="BF203" t="s">
        <v>6</v>
      </c>
      <c r="BG203" t="s">
        <v>6</v>
      </c>
      <c r="BH203">
        <v>3</v>
      </c>
      <c r="BI203">
        <v>1</v>
      </c>
      <c r="BJ203" t="s">
        <v>268</v>
      </c>
      <c r="BM203">
        <v>500001</v>
      </c>
      <c r="BN203">
        <v>0</v>
      </c>
      <c r="BO203" t="s">
        <v>6</v>
      </c>
      <c r="BP203">
        <v>0</v>
      </c>
      <c r="BQ203">
        <v>8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6</v>
      </c>
      <c r="BZ203">
        <v>0</v>
      </c>
      <c r="CA203">
        <v>0</v>
      </c>
      <c r="CB203" t="s">
        <v>6</v>
      </c>
      <c r="CE203">
        <v>0</v>
      </c>
      <c r="CF203">
        <v>0</v>
      </c>
      <c r="CG203">
        <v>0</v>
      </c>
      <c r="CM203">
        <v>0</v>
      </c>
      <c r="CN203" t="s">
        <v>6</v>
      </c>
      <c r="CO203">
        <v>0</v>
      </c>
      <c r="CP203">
        <f t="shared" si="172"/>
        <v>37839</v>
      </c>
      <c r="CQ203">
        <f t="shared" si="173"/>
        <v>5.0599999999999996</v>
      </c>
      <c r="CR203">
        <f t="shared" si="174"/>
        <v>0</v>
      </c>
      <c r="CS203">
        <f t="shared" si="175"/>
        <v>0</v>
      </c>
      <c r="CT203">
        <f t="shared" si="176"/>
        <v>0</v>
      </c>
      <c r="CU203">
        <f t="shared" si="177"/>
        <v>0</v>
      </c>
      <c r="CV203">
        <f t="shared" si="178"/>
        <v>0</v>
      </c>
      <c r="CW203">
        <f t="shared" si="179"/>
        <v>0</v>
      </c>
      <c r="CX203">
        <f t="shared" si="180"/>
        <v>0</v>
      </c>
      <c r="CY203">
        <f t="shared" si="181"/>
        <v>0</v>
      </c>
      <c r="CZ203">
        <f t="shared" si="182"/>
        <v>0</v>
      </c>
      <c r="DC203" t="s">
        <v>6</v>
      </c>
      <c r="DD203" t="s">
        <v>6</v>
      </c>
      <c r="DE203" t="s">
        <v>6</v>
      </c>
      <c r="DF203" t="s">
        <v>6</v>
      </c>
      <c r="DG203" t="s">
        <v>6</v>
      </c>
      <c r="DH203" t="s">
        <v>6</v>
      </c>
      <c r="DI203" t="s">
        <v>6</v>
      </c>
      <c r="DJ203" t="s">
        <v>6</v>
      </c>
      <c r="DK203" t="s">
        <v>6</v>
      </c>
      <c r="DL203" t="s">
        <v>6</v>
      </c>
      <c r="DM203" t="s">
        <v>6</v>
      </c>
      <c r="DN203">
        <v>0</v>
      </c>
      <c r="DO203">
        <v>0</v>
      </c>
      <c r="DP203">
        <v>1</v>
      </c>
      <c r="DQ203">
        <v>1</v>
      </c>
      <c r="DU203">
        <v>1003</v>
      </c>
      <c r="DV203" t="s">
        <v>87</v>
      </c>
      <c r="DW203" t="s">
        <v>87</v>
      </c>
      <c r="DX203">
        <v>1</v>
      </c>
      <c r="DZ203" t="s">
        <v>6</v>
      </c>
      <c r="EA203" t="s">
        <v>6</v>
      </c>
      <c r="EB203" t="s">
        <v>6</v>
      </c>
      <c r="EC203" t="s">
        <v>6</v>
      </c>
      <c r="EE203">
        <v>41156857</v>
      </c>
      <c r="EF203">
        <v>8</v>
      </c>
      <c r="EG203" t="s">
        <v>124</v>
      </c>
      <c r="EH203">
        <v>0</v>
      </c>
      <c r="EI203" t="s">
        <v>6</v>
      </c>
      <c r="EJ203">
        <v>1</v>
      </c>
      <c r="EK203">
        <v>500001</v>
      </c>
      <c r="EL203" t="s">
        <v>125</v>
      </c>
      <c r="EM203" t="s">
        <v>126</v>
      </c>
      <c r="EO203" t="s">
        <v>6</v>
      </c>
      <c r="EQ203">
        <v>1310720</v>
      </c>
      <c r="ER203">
        <v>5.0599999999999996</v>
      </c>
      <c r="ES203">
        <v>5.0599999999999996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f t="shared" si="183"/>
        <v>0</v>
      </c>
      <c r="FS203">
        <v>0</v>
      </c>
      <c r="FX203">
        <v>0</v>
      </c>
      <c r="FY203">
        <v>0</v>
      </c>
      <c r="GA203" t="s">
        <v>6</v>
      </c>
      <c r="GD203">
        <v>1</v>
      </c>
      <c r="GF203">
        <v>-1306290275</v>
      </c>
      <c r="GG203">
        <v>2</v>
      </c>
      <c r="GH203">
        <v>1</v>
      </c>
      <c r="GI203">
        <v>-2</v>
      </c>
      <c r="GJ203">
        <v>0</v>
      </c>
      <c r="GK203">
        <v>0</v>
      </c>
      <c r="GL203">
        <f t="shared" si="184"/>
        <v>0</v>
      </c>
      <c r="GM203">
        <f t="shared" si="185"/>
        <v>37839</v>
      </c>
      <c r="GN203">
        <f t="shared" si="186"/>
        <v>37839</v>
      </c>
      <c r="GO203">
        <f t="shared" si="187"/>
        <v>0</v>
      </c>
      <c r="GP203">
        <f t="shared" si="188"/>
        <v>0</v>
      </c>
      <c r="GR203">
        <v>0</v>
      </c>
      <c r="GS203">
        <v>3</v>
      </c>
      <c r="GT203">
        <v>0</v>
      </c>
      <c r="GU203" t="s">
        <v>6</v>
      </c>
      <c r="GV203">
        <f t="shared" si="189"/>
        <v>0</v>
      </c>
      <c r="GW203">
        <v>1</v>
      </c>
      <c r="GX203">
        <f t="shared" si="190"/>
        <v>0</v>
      </c>
      <c r="HA203">
        <v>0</v>
      </c>
      <c r="HB203">
        <v>0</v>
      </c>
      <c r="HC203">
        <f t="shared" si="191"/>
        <v>0</v>
      </c>
      <c r="HE203" t="s">
        <v>6</v>
      </c>
      <c r="HF203" t="s">
        <v>6</v>
      </c>
      <c r="HM203" t="s">
        <v>6</v>
      </c>
      <c r="HN203" t="s">
        <v>6</v>
      </c>
      <c r="HO203" t="s">
        <v>6</v>
      </c>
      <c r="HP203" t="s">
        <v>6</v>
      </c>
      <c r="HQ203" t="s">
        <v>6</v>
      </c>
      <c r="IK203">
        <v>0</v>
      </c>
    </row>
    <row r="204" spans="1:255" x14ac:dyDescent="0.2">
      <c r="A204" s="2">
        <v>17</v>
      </c>
      <c r="B204" s="2">
        <v>1</v>
      </c>
      <c r="C204" s="2"/>
      <c r="D204" s="2"/>
      <c r="E204" s="2" t="s">
        <v>269</v>
      </c>
      <c r="F204" s="2" t="s">
        <v>270</v>
      </c>
      <c r="G204" s="2" t="s">
        <v>271</v>
      </c>
      <c r="H204" s="2" t="s">
        <v>87</v>
      </c>
      <c r="I204" s="2">
        <v>4358</v>
      </c>
      <c r="J204" s="2">
        <v>0</v>
      </c>
      <c r="K204" s="2">
        <v>4358</v>
      </c>
      <c r="L204" s="2"/>
      <c r="M204" s="2"/>
      <c r="N204" s="2"/>
      <c r="O204" s="2">
        <f t="shared" si="152"/>
        <v>32598</v>
      </c>
      <c r="P204" s="2">
        <f t="shared" si="153"/>
        <v>32598</v>
      </c>
      <c r="Q204" s="2">
        <f t="shared" si="154"/>
        <v>0</v>
      </c>
      <c r="R204" s="2">
        <f t="shared" si="155"/>
        <v>0</v>
      </c>
      <c r="S204" s="2">
        <f t="shared" si="156"/>
        <v>0</v>
      </c>
      <c r="T204" s="2">
        <f t="shared" si="157"/>
        <v>0</v>
      </c>
      <c r="U204" s="2">
        <f t="shared" si="158"/>
        <v>0</v>
      </c>
      <c r="V204" s="2">
        <f t="shared" si="159"/>
        <v>0</v>
      </c>
      <c r="W204" s="2">
        <f t="shared" si="160"/>
        <v>0</v>
      </c>
      <c r="X204" s="2">
        <f t="shared" si="161"/>
        <v>0</v>
      </c>
      <c r="Y204" s="2">
        <f t="shared" si="162"/>
        <v>0</v>
      </c>
      <c r="Z204" s="2"/>
      <c r="AA204" s="2">
        <v>41556122</v>
      </c>
      <c r="AB204" s="2">
        <f t="shared" si="163"/>
        <v>7.48</v>
      </c>
      <c r="AC204" s="2">
        <f t="shared" si="164"/>
        <v>7.48</v>
      </c>
      <c r="AD204" s="2">
        <f t="shared" si="165"/>
        <v>0</v>
      </c>
      <c r="AE204" s="2">
        <f t="shared" si="166"/>
        <v>0</v>
      </c>
      <c r="AF204" s="2">
        <f t="shared" si="167"/>
        <v>0</v>
      </c>
      <c r="AG204" s="2">
        <f t="shared" si="168"/>
        <v>0</v>
      </c>
      <c r="AH204" s="2">
        <f t="shared" si="169"/>
        <v>0</v>
      </c>
      <c r="AI204" s="2">
        <f t="shared" si="170"/>
        <v>0</v>
      </c>
      <c r="AJ204" s="2">
        <f t="shared" si="171"/>
        <v>0</v>
      </c>
      <c r="AK204" s="2">
        <v>7.48</v>
      </c>
      <c r="AL204" s="2">
        <v>7.48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1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6</v>
      </c>
      <c r="BE204" s="2" t="s">
        <v>6</v>
      </c>
      <c r="BF204" s="2" t="s">
        <v>6</v>
      </c>
      <c r="BG204" s="2" t="s">
        <v>6</v>
      </c>
      <c r="BH204" s="2">
        <v>3</v>
      </c>
      <c r="BI204" s="2">
        <v>1</v>
      </c>
      <c r="BJ204" s="2" t="s">
        <v>272</v>
      </c>
      <c r="BK204" s="2"/>
      <c r="BL204" s="2"/>
      <c r="BM204" s="2">
        <v>500001</v>
      </c>
      <c r="BN204" s="2">
        <v>0</v>
      </c>
      <c r="BO204" s="2" t="s">
        <v>6</v>
      </c>
      <c r="BP204" s="2">
        <v>0</v>
      </c>
      <c r="BQ204" s="2">
        <v>8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6</v>
      </c>
      <c r="BZ204" s="2">
        <v>0</v>
      </c>
      <c r="CA204" s="2">
        <v>0</v>
      </c>
      <c r="CB204" s="2" t="s">
        <v>6</v>
      </c>
      <c r="CC204" s="2"/>
      <c r="CD204" s="2"/>
      <c r="CE204" s="2">
        <v>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6</v>
      </c>
      <c r="CO204" s="2">
        <v>0</v>
      </c>
      <c r="CP204" s="2">
        <f t="shared" si="172"/>
        <v>32598</v>
      </c>
      <c r="CQ204" s="2">
        <f t="shared" si="173"/>
        <v>7.48</v>
      </c>
      <c r="CR204" s="2">
        <f t="shared" si="174"/>
        <v>0</v>
      </c>
      <c r="CS204" s="2">
        <f t="shared" si="175"/>
        <v>0</v>
      </c>
      <c r="CT204" s="2">
        <f t="shared" si="176"/>
        <v>0</v>
      </c>
      <c r="CU204" s="2">
        <f t="shared" si="177"/>
        <v>0</v>
      </c>
      <c r="CV204" s="2">
        <f t="shared" si="178"/>
        <v>0</v>
      </c>
      <c r="CW204" s="2">
        <f t="shared" si="179"/>
        <v>0</v>
      </c>
      <c r="CX204" s="2">
        <f t="shared" si="180"/>
        <v>0</v>
      </c>
      <c r="CY204" s="2">
        <f t="shared" si="181"/>
        <v>0</v>
      </c>
      <c r="CZ204" s="2">
        <f t="shared" si="182"/>
        <v>0</v>
      </c>
      <c r="DA204" s="2"/>
      <c r="DB204" s="2"/>
      <c r="DC204" s="2" t="s">
        <v>6</v>
      </c>
      <c r="DD204" s="2" t="s">
        <v>6</v>
      </c>
      <c r="DE204" s="2" t="s">
        <v>6</v>
      </c>
      <c r="DF204" s="2" t="s">
        <v>6</v>
      </c>
      <c r="DG204" s="2" t="s">
        <v>6</v>
      </c>
      <c r="DH204" s="2" t="s">
        <v>6</v>
      </c>
      <c r="DI204" s="2" t="s">
        <v>6</v>
      </c>
      <c r="DJ204" s="2" t="s">
        <v>6</v>
      </c>
      <c r="DK204" s="2" t="s">
        <v>6</v>
      </c>
      <c r="DL204" s="2" t="s">
        <v>6</v>
      </c>
      <c r="DM204" s="2" t="s">
        <v>6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1003</v>
      </c>
      <c r="DV204" s="2" t="s">
        <v>87</v>
      </c>
      <c r="DW204" s="2" t="s">
        <v>87</v>
      </c>
      <c r="DX204" s="2">
        <v>1</v>
      </c>
      <c r="DY204" s="2"/>
      <c r="DZ204" s="2" t="s">
        <v>6</v>
      </c>
      <c r="EA204" s="2" t="s">
        <v>6</v>
      </c>
      <c r="EB204" s="2" t="s">
        <v>6</v>
      </c>
      <c r="EC204" s="2" t="s">
        <v>6</v>
      </c>
      <c r="ED204" s="2"/>
      <c r="EE204" s="2">
        <v>41156857</v>
      </c>
      <c r="EF204" s="2">
        <v>8</v>
      </c>
      <c r="EG204" s="2" t="s">
        <v>124</v>
      </c>
      <c r="EH204" s="2">
        <v>0</v>
      </c>
      <c r="EI204" s="2" t="s">
        <v>6</v>
      </c>
      <c r="EJ204" s="2">
        <v>1</v>
      </c>
      <c r="EK204" s="2">
        <v>500001</v>
      </c>
      <c r="EL204" s="2" t="s">
        <v>125</v>
      </c>
      <c r="EM204" s="2" t="s">
        <v>126</v>
      </c>
      <c r="EN204" s="2"/>
      <c r="EO204" s="2" t="s">
        <v>6</v>
      </c>
      <c r="EP204" s="2"/>
      <c r="EQ204" s="2">
        <v>1310720</v>
      </c>
      <c r="ER204" s="2">
        <v>7.48</v>
      </c>
      <c r="ES204" s="2">
        <v>7.48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>
        <v>0</v>
      </c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f t="shared" si="183"/>
        <v>0</v>
      </c>
      <c r="FS204" s="2">
        <v>0</v>
      </c>
      <c r="FT204" s="2"/>
      <c r="FU204" s="2"/>
      <c r="FV204" s="2"/>
      <c r="FW204" s="2"/>
      <c r="FX204" s="2">
        <v>0</v>
      </c>
      <c r="FY204" s="2">
        <v>0</v>
      </c>
      <c r="FZ204" s="2"/>
      <c r="GA204" s="2" t="s">
        <v>6</v>
      </c>
      <c r="GB204" s="2"/>
      <c r="GC204" s="2"/>
      <c r="GD204" s="2">
        <v>1</v>
      </c>
      <c r="GE204" s="2"/>
      <c r="GF204" s="2">
        <v>255297953</v>
      </c>
      <c r="GG204" s="2">
        <v>2</v>
      </c>
      <c r="GH204" s="2">
        <v>1</v>
      </c>
      <c r="GI204" s="2">
        <v>-2</v>
      </c>
      <c r="GJ204" s="2">
        <v>0</v>
      </c>
      <c r="GK204" s="2">
        <v>0</v>
      </c>
      <c r="GL204" s="2">
        <f t="shared" si="184"/>
        <v>0</v>
      </c>
      <c r="GM204" s="2">
        <f t="shared" si="185"/>
        <v>32598</v>
      </c>
      <c r="GN204" s="2">
        <f t="shared" si="186"/>
        <v>32598</v>
      </c>
      <c r="GO204" s="2">
        <f t="shared" si="187"/>
        <v>0</v>
      </c>
      <c r="GP204" s="2">
        <f t="shared" si="188"/>
        <v>0</v>
      </c>
      <c r="GQ204" s="2"/>
      <c r="GR204" s="2">
        <v>0</v>
      </c>
      <c r="GS204" s="2">
        <v>3</v>
      </c>
      <c r="GT204" s="2">
        <v>0</v>
      </c>
      <c r="GU204" s="2" t="s">
        <v>6</v>
      </c>
      <c r="GV204" s="2">
        <f t="shared" si="189"/>
        <v>0</v>
      </c>
      <c r="GW204" s="2">
        <v>1</v>
      </c>
      <c r="GX204" s="2">
        <f t="shared" si="190"/>
        <v>0</v>
      </c>
      <c r="GY204" s="2"/>
      <c r="GZ204" s="2"/>
      <c r="HA204" s="2">
        <v>0</v>
      </c>
      <c r="HB204" s="2">
        <v>0</v>
      </c>
      <c r="HC204" s="2">
        <f t="shared" si="191"/>
        <v>0</v>
      </c>
      <c r="HD204" s="2"/>
      <c r="HE204" s="2" t="s">
        <v>6</v>
      </c>
      <c r="HF204" s="2" t="s">
        <v>6</v>
      </c>
      <c r="HG204" s="2"/>
      <c r="HH204" s="2"/>
      <c r="HI204" s="2"/>
      <c r="HJ204" s="2"/>
      <c r="HK204" s="2"/>
      <c r="HL204" s="2"/>
      <c r="HM204" s="2" t="s">
        <v>6</v>
      </c>
      <c r="HN204" s="2" t="s">
        <v>6</v>
      </c>
      <c r="HO204" s="2" t="s">
        <v>6</v>
      </c>
      <c r="HP204" s="2" t="s">
        <v>6</v>
      </c>
      <c r="HQ204" s="2" t="s">
        <v>6</v>
      </c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17</v>
      </c>
      <c r="B205">
        <v>1</v>
      </c>
      <c r="E205" t="s">
        <v>269</v>
      </c>
      <c r="F205" t="s">
        <v>270</v>
      </c>
      <c r="G205" t="s">
        <v>271</v>
      </c>
      <c r="H205" t="s">
        <v>87</v>
      </c>
      <c r="I205">
        <v>4358</v>
      </c>
      <c r="J205">
        <v>0</v>
      </c>
      <c r="K205">
        <v>4358</v>
      </c>
      <c r="O205">
        <f t="shared" si="152"/>
        <v>32598</v>
      </c>
      <c r="P205">
        <f t="shared" si="153"/>
        <v>32598</v>
      </c>
      <c r="Q205">
        <f t="shared" si="154"/>
        <v>0</v>
      </c>
      <c r="R205">
        <f t="shared" si="155"/>
        <v>0</v>
      </c>
      <c r="S205">
        <f t="shared" si="156"/>
        <v>0</v>
      </c>
      <c r="T205">
        <f t="shared" si="157"/>
        <v>0</v>
      </c>
      <c r="U205">
        <f t="shared" si="158"/>
        <v>0</v>
      </c>
      <c r="V205">
        <f t="shared" si="159"/>
        <v>0</v>
      </c>
      <c r="W205">
        <f t="shared" si="160"/>
        <v>0</v>
      </c>
      <c r="X205">
        <f t="shared" si="161"/>
        <v>0</v>
      </c>
      <c r="Y205">
        <f t="shared" si="162"/>
        <v>0</v>
      </c>
      <c r="AA205">
        <v>41556121</v>
      </c>
      <c r="AB205">
        <f t="shared" si="163"/>
        <v>7.48</v>
      </c>
      <c r="AC205">
        <f t="shared" si="164"/>
        <v>7.48</v>
      </c>
      <c r="AD205">
        <f t="shared" si="165"/>
        <v>0</v>
      </c>
      <c r="AE205">
        <f t="shared" si="166"/>
        <v>0</v>
      </c>
      <c r="AF205">
        <f t="shared" si="167"/>
        <v>0</v>
      </c>
      <c r="AG205">
        <f t="shared" si="168"/>
        <v>0</v>
      </c>
      <c r="AH205">
        <f t="shared" si="169"/>
        <v>0</v>
      </c>
      <c r="AI205">
        <f t="shared" si="170"/>
        <v>0</v>
      </c>
      <c r="AJ205">
        <f t="shared" si="171"/>
        <v>0</v>
      </c>
      <c r="AK205">
        <v>7.48</v>
      </c>
      <c r="AL205">
        <v>7.48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6</v>
      </c>
      <c r="BE205" t="s">
        <v>6</v>
      </c>
      <c r="BF205" t="s">
        <v>6</v>
      </c>
      <c r="BG205" t="s">
        <v>6</v>
      </c>
      <c r="BH205">
        <v>3</v>
      </c>
      <c r="BI205">
        <v>1</v>
      </c>
      <c r="BJ205" t="s">
        <v>272</v>
      </c>
      <c r="BM205">
        <v>500001</v>
      </c>
      <c r="BN205">
        <v>0</v>
      </c>
      <c r="BO205" t="s">
        <v>6</v>
      </c>
      <c r="BP205">
        <v>0</v>
      </c>
      <c r="BQ205">
        <v>8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6</v>
      </c>
      <c r="BZ205">
        <v>0</v>
      </c>
      <c r="CA205">
        <v>0</v>
      </c>
      <c r="CB205" t="s">
        <v>6</v>
      </c>
      <c r="CE205">
        <v>0</v>
      </c>
      <c r="CF205">
        <v>0</v>
      </c>
      <c r="CG205">
        <v>0</v>
      </c>
      <c r="CM205">
        <v>0</v>
      </c>
      <c r="CN205" t="s">
        <v>6</v>
      </c>
      <c r="CO205">
        <v>0</v>
      </c>
      <c r="CP205">
        <f t="shared" si="172"/>
        <v>32598</v>
      </c>
      <c r="CQ205">
        <f t="shared" si="173"/>
        <v>7.48</v>
      </c>
      <c r="CR205">
        <f t="shared" si="174"/>
        <v>0</v>
      </c>
      <c r="CS205">
        <f t="shared" si="175"/>
        <v>0</v>
      </c>
      <c r="CT205">
        <f t="shared" si="176"/>
        <v>0</v>
      </c>
      <c r="CU205">
        <f t="shared" si="177"/>
        <v>0</v>
      </c>
      <c r="CV205">
        <f t="shared" si="178"/>
        <v>0</v>
      </c>
      <c r="CW205">
        <f t="shared" si="179"/>
        <v>0</v>
      </c>
      <c r="CX205">
        <f t="shared" si="180"/>
        <v>0</v>
      </c>
      <c r="CY205">
        <f t="shared" si="181"/>
        <v>0</v>
      </c>
      <c r="CZ205">
        <f t="shared" si="182"/>
        <v>0</v>
      </c>
      <c r="DC205" t="s">
        <v>6</v>
      </c>
      <c r="DD205" t="s">
        <v>6</v>
      </c>
      <c r="DE205" t="s">
        <v>6</v>
      </c>
      <c r="DF205" t="s">
        <v>6</v>
      </c>
      <c r="DG205" t="s">
        <v>6</v>
      </c>
      <c r="DH205" t="s">
        <v>6</v>
      </c>
      <c r="DI205" t="s">
        <v>6</v>
      </c>
      <c r="DJ205" t="s">
        <v>6</v>
      </c>
      <c r="DK205" t="s">
        <v>6</v>
      </c>
      <c r="DL205" t="s">
        <v>6</v>
      </c>
      <c r="DM205" t="s">
        <v>6</v>
      </c>
      <c r="DN205">
        <v>0</v>
      </c>
      <c r="DO205">
        <v>0</v>
      </c>
      <c r="DP205">
        <v>1</v>
      </c>
      <c r="DQ205">
        <v>1</v>
      </c>
      <c r="DU205">
        <v>1003</v>
      </c>
      <c r="DV205" t="s">
        <v>87</v>
      </c>
      <c r="DW205" t="s">
        <v>87</v>
      </c>
      <c r="DX205">
        <v>1</v>
      </c>
      <c r="DZ205" t="s">
        <v>6</v>
      </c>
      <c r="EA205" t="s">
        <v>6</v>
      </c>
      <c r="EB205" t="s">
        <v>6</v>
      </c>
      <c r="EC205" t="s">
        <v>6</v>
      </c>
      <c r="EE205">
        <v>41156857</v>
      </c>
      <c r="EF205">
        <v>8</v>
      </c>
      <c r="EG205" t="s">
        <v>124</v>
      </c>
      <c r="EH205">
        <v>0</v>
      </c>
      <c r="EI205" t="s">
        <v>6</v>
      </c>
      <c r="EJ205">
        <v>1</v>
      </c>
      <c r="EK205">
        <v>500001</v>
      </c>
      <c r="EL205" t="s">
        <v>125</v>
      </c>
      <c r="EM205" t="s">
        <v>126</v>
      </c>
      <c r="EO205" t="s">
        <v>6</v>
      </c>
      <c r="EQ205">
        <v>1310720</v>
      </c>
      <c r="ER205">
        <v>7.48</v>
      </c>
      <c r="ES205">
        <v>7.48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 t="shared" si="183"/>
        <v>0</v>
      </c>
      <c r="FS205">
        <v>0</v>
      </c>
      <c r="FX205">
        <v>0</v>
      </c>
      <c r="FY205">
        <v>0</v>
      </c>
      <c r="GA205" t="s">
        <v>6</v>
      </c>
      <c r="GD205">
        <v>1</v>
      </c>
      <c r="GF205">
        <v>255297953</v>
      </c>
      <c r="GG205">
        <v>2</v>
      </c>
      <c r="GH205">
        <v>1</v>
      </c>
      <c r="GI205">
        <v>-2</v>
      </c>
      <c r="GJ205">
        <v>0</v>
      </c>
      <c r="GK205">
        <v>0</v>
      </c>
      <c r="GL205">
        <f t="shared" si="184"/>
        <v>0</v>
      </c>
      <c r="GM205">
        <f t="shared" si="185"/>
        <v>32598</v>
      </c>
      <c r="GN205">
        <f t="shared" si="186"/>
        <v>32598</v>
      </c>
      <c r="GO205">
        <f t="shared" si="187"/>
        <v>0</v>
      </c>
      <c r="GP205">
        <f t="shared" si="188"/>
        <v>0</v>
      </c>
      <c r="GR205">
        <v>0</v>
      </c>
      <c r="GS205">
        <v>3</v>
      </c>
      <c r="GT205">
        <v>0</v>
      </c>
      <c r="GU205" t="s">
        <v>6</v>
      </c>
      <c r="GV205">
        <f t="shared" si="189"/>
        <v>0</v>
      </c>
      <c r="GW205">
        <v>1</v>
      </c>
      <c r="GX205">
        <f t="shared" si="190"/>
        <v>0</v>
      </c>
      <c r="HA205">
        <v>0</v>
      </c>
      <c r="HB205">
        <v>0</v>
      </c>
      <c r="HC205">
        <f t="shared" si="191"/>
        <v>0</v>
      </c>
      <c r="HE205" t="s">
        <v>6</v>
      </c>
      <c r="HF205" t="s">
        <v>6</v>
      </c>
      <c r="HM205" t="s">
        <v>6</v>
      </c>
      <c r="HN205" t="s">
        <v>6</v>
      </c>
      <c r="HO205" t="s">
        <v>6</v>
      </c>
      <c r="HP205" t="s">
        <v>6</v>
      </c>
      <c r="HQ205" t="s">
        <v>6</v>
      </c>
      <c r="IK205">
        <v>0</v>
      </c>
    </row>
    <row r="206" spans="1:255" x14ac:dyDescent="0.2">
      <c r="A206" s="2">
        <v>17</v>
      </c>
      <c r="B206" s="2">
        <v>1</v>
      </c>
      <c r="C206" s="2">
        <f>ROW(SmtRes!A328)</f>
        <v>328</v>
      </c>
      <c r="D206" s="2">
        <f>ROW(EtalonRes!A328)</f>
        <v>328</v>
      </c>
      <c r="E206" s="2" t="s">
        <v>273</v>
      </c>
      <c r="F206" s="2" t="s">
        <v>114</v>
      </c>
      <c r="G206" s="2" t="s">
        <v>115</v>
      </c>
      <c r="H206" s="2" t="s">
        <v>29</v>
      </c>
      <c r="I206" s="2">
        <f>ROUND(161/100,9)</f>
        <v>1.61</v>
      </c>
      <c r="J206" s="2">
        <v>0</v>
      </c>
      <c r="K206" s="2">
        <f>ROUND(161/100,9)</f>
        <v>1.61</v>
      </c>
      <c r="L206" s="2"/>
      <c r="M206" s="2"/>
      <c r="N206" s="2"/>
      <c r="O206" s="2">
        <f t="shared" si="152"/>
        <v>561</v>
      </c>
      <c r="P206" s="2">
        <f t="shared" si="153"/>
        <v>41</v>
      </c>
      <c r="Q206" s="2">
        <f t="shared" si="154"/>
        <v>104</v>
      </c>
      <c r="R206" s="2">
        <f t="shared" si="155"/>
        <v>11</v>
      </c>
      <c r="S206" s="2">
        <f t="shared" si="156"/>
        <v>416</v>
      </c>
      <c r="T206" s="2">
        <f t="shared" si="157"/>
        <v>0</v>
      </c>
      <c r="U206" s="2">
        <f t="shared" si="158"/>
        <v>44.307200000000002</v>
      </c>
      <c r="V206" s="2">
        <f t="shared" si="159"/>
        <v>0.83720000000000006</v>
      </c>
      <c r="W206" s="2">
        <f t="shared" si="160"/>
        <v>0</v>
      </c>
      <c r="X206" s="2">
        <f t="shared" si="161"/>
        <v>414</v>
      </c>
      <c r="Y206" s="2">
        <f t="shared" si="162"/>
        <v>218</v>
      </c>
      <c r="Z206" s="2"/>
      <c r="AA206" s="2">
        <v>41556122</v>
      </c>
      <c r="AB206" s="2">
        <f t="shared" si="163"/>
        <v>348.91</v>
      </c>
      <c r="AC206" s="2">
        <f t="shared" si="164"/>
        <v>25.64</v>
      </c>
      <c r="AD206" s="2">
        <f t="shared" si="165"/>
        <v>64.58</v>
      </c>
      <c r="AE206" s="2">
        <f t="shared" si="166"/>
        <v>6.53</v>
      </c>
      <c r="AF206" s="2">
        <f t="shared" si="167"/>
        <v>258.69</v>
      </c>
      <c r="AG206" s="2">
        <f t="shared" si="168"/>
        <v>0</v>
      </c>
      <c r="AH206" s="2">
        <f t="shared" si="169"/>
        <v>27.52</v>
      </c>
      <c r="AI206" s="2">
        <f t="shared" si="170"/>
        <v>0.52</v>
      </c>
      <c r="AJ206" s="2">
        <f t="shared" si="171"/>
        <v>0</v>
      </c>
      <c r="AK206" s="2">
        <v>348.91</v>
      </c>
      <c r="AL206" s="2">
        <v>25.64</v>
      </c>
      <c r="AM206" s="2">
        <v>64.58</v>
      </c>
      <c r="AN206" s="2">
        <v>6.53</v>
      </c>
      <c r="AO206" s="2">
        <v>258.69</v>
      </c>
      <c r="AP206" s="2">
        <v>0</v>
      </c>
      <c r="AQ206" s="2">
        <v>27.52</v>
      </c>
      <c r="AR206" s="2">
        <v>0.52</v>
      </c>
      <c r="AS206" s="2">
        <v>0</v>
      </c>
      <c r="AT206" s="2">
        <v>97</v>
      </c>
      <c r="AU206" s="2">
        <v>51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6</v>
      </c>
      <c r="BE206" s="2" t="s">
        <v>6</v>
      </c>
      <c r="BF206" s="2" t="s">
        <v>6</v>
      </c>
      <c r="BG206" s="2" t="s">
        <v>6</v>
      </c>
      <c r="BH206" s="2">
        <v>0</v>
      </c>
      <c r="BI206" s="2">
        <v>2</v>
      </c>
      <c r="BJ206" s="2" t="s">
        <v>116</v>
      </c>
      <c r="BK206" s="2"/>
      <c r="BL206" s="2"/>
      <c r="BM206" s="2">
        <v>108001</v>
      </c>
      <c r="BN206" s="2">
        <v>0</v>
      </c>
      <c r="BO206" s="2" t="s">
        <v>6</v>
      </c>
      <c r="BP206" s="2">
        <v>0</v>
      </c>
      <c r="BQ206" s="2">
        <v>3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6</v>
      </c>
      <c r="BZ206" s="2">
        <v>97</v>
      </c>
      <c r="CA206" s="2">
        <v>51</v>
      </c>
      <c r="CB206" s="2" t="s">
        <v>6</v>
      </c>
      <c r="CC206" s="2"/>
      <c r="CD206" s="2"/>
      <c r="CE206" s="2">
        <v>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6</v>
      </c>
      <c r="CO206" s="2">
        <v>0</v>
      </c>
      <c r="CP206" s="2">
        <f t="shared" si="172"/>
        <v>561</v>
      </c>
      <c r="CQ206" s="2">
        <f t="shared" si="173"/>
        <v>25.64</v>
      </c>
      <c r="CR206" s="2">
        <f t="shared" si="174"/>
        <v>64.58</v>
      </c>
      <c r="CS206" s="2">
        <f t="shared" si="175"/>
        <v>6.53</v>
      </c>
      <c r="CT206" s="2">
        <f t="shared" si="176"/>
        <v>258.69</v>
      </c>
      <c r="CU206" s="2">
        <f t="shared" si="177"/>
        <v>0</v>
      </c>
      <c r="CV206" s="2">
        <f t="shared" si="178"/>
        <v>27.52</v>
      </c>
      <c r="CW206" s="2">
        <f t="shared" si="179"/>
        <v>0.52</v>
      </c>
      <c r="CX206" s="2">
        <f t="shared" si="180"/>
        <v>0</v>
      </c>
      <c r="CY206" s="2">
        <f t="shared" si="181"/>
        <v>414.19</v>
      </c>
      <c r="CZ206" s="2">
        <f t="shared" si="182"/>
        <v>217.77</v>
      </c>
      <c r="DA206" s="2"/>
      <c r="DB206" s="2"/>
      <c r="DC206" s="2" t="s">
        <v>6</v>
      </c>
      <c r="DD206" s="2" t="s">
        <v>6</v>
      </c>
      <c r="DE206" s="2" t="s">
        <v>6</v>
      </c>
      <c r="DF206" s="2" t="s">
        <v>6</v>
      </c>
      <c r="DG206" s="2" t="s">
        <v>6</v>
      </c>
      <c r="DH206" s="2" t="s">
        <v>6</v>
      </c>
      <c r="DI206" s="2" t="s">
        <v>6</v>
      </c>
      <c r="DJ206" s="2" t="s">
        <v>6</v>
      </c>
      <c r="DK206" s="2" t="s">
        <v>6</v>
      </c>
      <c r="DL206" s="2" t="s">
        <v>6</v>
      </c>
      <c r="DM206" s="2" t="s">
        <v>6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1003</v>
      </c>
      <c r="DV206" s="2" t="s">
        <v>29</v>
      </c>
      <c r="DW206" s="2" t="s">
        <v>29</v>
      </c>
      <c r="DX206" s="2">
        <v>100</v>
      </c>
      <c r="DY206" s="2"/>
      <c r="DZ206" s="2" t="s">
        <v>6</v>
      </c>
      <c r="EA206" s="2" t="s">
        <v>6</v>
      </c>
      <c r="EB206" s="2" t="s">
        <v>6</v>
      </c>
      <c r="EC206" s="2" t="s">
        <v>6</v>
      </c>
      <c r="ED206" s="2"/>
      <c r="EE206" s="2">
        <v>41156807</v>
      </c>
      <c r="EF206" s="2">
        <v>3</v>
      </c>
      <c r="EG206" s="2" t="s">
        <v>20</v>
      </c>
      <c r="EH206" s="2">
        <v>0</v>
      </c>
      <c r="EI206" s="2" t="s">
        <v>6</v>
      </c>
      <c r="EJ206" s="2">
        <v>2</v>
      </c>
      <c r="EK206" s="2">
        <v>108001</v>
      </c>
      <c r="EL206" s="2" t="s">
        <v>21</v>
      </c>
      <c r="EM206" s="2" t="s">
        <v>22</v>
      </c>
      <c r="EN206" s="2"/>
      <c r="EO206" s="2" t="s">
        <v>6</v>
      </c>
      <c r="EP206" s="2"/>
      <c r="EQ206" s="2">
        <v>0</v>
      </c>
      <c r="ER206" s="2">
        <v>348.91</v>
      </c>
      <c r="ES206" s="2">
        <v>25.64</v>
      </c>
      <c r="ET206" s="2">
        <v>64.58</v>
      </c>
      <c r="EU206" s="2">
        <v>6.53</v>
      </c>
      <c r="EV206" s="2">
        <v>258.69</v>
      </c>
      <c r="EW206" s="2">
        <v>27.52</v>
      </c>
      <c r="EX206" s="2">
        <v>0.52</v>
      </c>
      <c r="EY206" s="2">
        <v>0</v>
      </c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f t="shared" si="183"/>
        <v>0</v>
      </c>
      <c r="FS206" s="2">
        <v>0</v>
      </c>
      <c r="FT206" s="2"/>
      <c r="FU206" s="2"/>
      <c r="FV206" s="2"/>
      <c r="FW206" s="2"/>
      <c r="FX206" s="2">
        <v>97</v>
      </c>
      <c r="FY206" s="2">
        <v>51</v>
      </c>
      <c r="FZ206" s="2"/>
      <c r="GA206" s="2" t="s">
        <v>6</v>
      </c>
      <c r="GB206" s="2"/>
      <c r="GC206" s="2"/>
      <c r="GD206" s="2">
        <v>1</v>
      </c>
      <c r="GE206" s="2"/>
      <c r="GF206" s="2">
        <v>-912640803</v>
      </c>
      <c r="GG206" s="2">
        <v>2</v>
      </c>
      <c r="GH206" s="2">
        <v>1</v>
      </c>
      <c r="GI206" s="2">
        <v>-2</v>
      </c>
      <c r="GJ206" s="2">
        <v>0</v>
      </c>
      <c r="GK206" s="2">
        <v>0</v>
      </c>
      <c r="GL206" s="2">
        <f t="shared" si="184"/>
        <v>0</v>
      </c>
      <c r="GM206" s="2">
        <f t="shared" si="185"/>
        <v>1193</v>
      </c>
      <c r="GN206" s="2">
        <f t="shared" si="186"/>
        <v>0</v>
      </c>
      <c r="GO206" s="2">
        <f t="shared" si="187"/>
        <v>1193</v>
      </c>
      <c r="GP206" s="2">
        <f t="shared" si="188"/>
        <v>0</v>
      </c>
      <c r="GQ206" s="2"/>
      <c r="GR206" s="2">
        <v>0</v>
      </c>
      <c r="GS206" s="2">
        <v>3</v>
      </c>
      <c r="GT206" s="2">
        <v>0</v>
      </c>
      <c r="GU206" s="2" t="s">
        <v>6</v>
      </c>
      <c r="GV206" s="2">
        <f t="shared" si="189"/>
        <v>0</v>
      </c>
      <c r="GW206" s="2">
        <v>1</v>
      </c>
      <c r="GX206" s="2">
        <f t="shared" si="190"/>
        <v>0</v>
      </c>
      <c r="GY206" s="2"/>
      <c r="GZ206" s="2"/>
      <c r="HA206" s="2">
        <v>0</v>
      </c>
      <c r="HB206" s="2">
        <v>0</v>
      </c>
      <c r="HC206" s="2">
        <f t="shared" si="191"/>
        <v>0</v>
      </c>
      <c r="HD206" s="2"/>
      <c r="HE206" s="2" t="s">
        <v>6</v>
      </c>
      <c r="HF206" s="2" t="s">
        <v>6</v>
      </c>
      <c r="HG206" s="2"/>
      <c r="HH206" s="2"/>
      <c r="HI206" s="2"/>
      <c r="HJ206" s="2"/>
      <c r="HK206" s="2"/>
      <c r="HL206" s="2"/>
      <c r="HM206" s="2" t="s">
        <v>6</v>
      </c>
      <c r="HN206" s="2" t="s">
        <v>23</v>
      </c>
      <c r="HO206" s="2" t="s">
        <v>24</v>
      </c>
      <c r="HP206" s="2" t="s">
        <v>25</v>
      </c>
      <c r="HQ206" s="2" t="s">
        <v>25</v>
      </c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17</v>
      </c>
      <c r="B207">
        <v>1</v>
      </c>
      <c r="C207">
        <f>ROW(SmtRes!A336)</f>
        <v>336</v>
      </c>
      <c r="D207">
        <f>ROW(EtalonRes!A336)</f>
        <v>336</v>
      </c>
      <c r="E207" t="s">
        <v>273</v>
      </c>
      <c r="F207" t="s">
        <v>114</v>
      </c>
      <c r="G207" t="s">
        <v>115</v>
      </c>
      <c r="H207" t="s">
        <v>29</v>
      </c>
      <c r="I207">
        <f>ROUND(161/100,9)</f>
        <v>1.61</v>
      </c>
      <c r="J207">
        <v>0</v>
      </c>
      <c r="K207">
        <f>ROUND(161/100,9)</f>
        <v>1.61</v>
      </c>
      <c r="O207">
        <f t="shared" si="152"/>
        <v>561</v>
      </c>
      <c r="P207">
        <f t="shared" si="153"/>
        <v>41</v>
      </c>
      <c r="Q207">
        <f t="shared" si="154"/>
        <v>104</v>
      </c>
      <c r="R207">
        <f t="shared" si="155"/>
        <v>11</v>
      </c>
      <c r="S207">
        <f t="shared" si="156"/>
        <v>416</v>
      </c>
      <c r="T207">
        <f t="shared" si="157"/>
        <v>0</v>
      </c>
      <c r="U207">
        <f t="shared" si="158"/>
        <v>44.307200000000002</v>
      </c>
      <c r="V207">
        <f t="shared" si="159"/>
        <v>0.83720000000000006</v>
      </c>
      <c r="W207">
        <f t="shared" si="160"/>
        <v>0</v>
      </c>
      <c r="X207">
        <f t="shared" si="161"/>
        <v>414</v>
      </c>
      <c r="Y207">
        <f t="shared" si="162"/>
        <v>218</v>
      </c>
      <c r="AA207">
        <v>41556121</v>
      </c>
      <c r="AB207">
        <f t="shared" si="163"/>
        <v>348.91</v>
      </c>
      <c r="AC207">
        <f t="shared" si="164"/>
        <v>25.64</v>
      </c>
      <c r="AD207">
        <f t="shared" si="165"/>
        <v>64.58</v>
      </c>
      <c r="AE207">
        <f t="shared" si="166"/>
        <v>6.53</v>
      </c>
      <c r="AF207">
        <f t="shared" si="167"/>
        <v>258.69</v>
      </c>
      <c r="AG207">
        <f t="shared" si="168"/>
        <v>0</v>
      </c>
      <c r="AH207">
        <f t="shared" si="169"/>
        <v>27.52</v>
      </c>
      <c r="AI207">
        <f t="shared" si="170"/>
        <v>0.52</v>
      </c>
      <c r="AJ207">
        <f t="shared" si="171"/>
        <v>0</v>
      </c>
      <c r="AK207">
        <v>348.91</v>
      </c>
      <c r="AL207">
        <v>25.64</v>
      </c>
      <c r="AM207">
        <v>64.58</v>
      </c>
      <c r="AN207">
        <v>6.53</v>
      </c>
      <c r="AO207">
        <v>258.69</v>
      </c>
      <c r="AP207">
        <v>0</v>
      </c>
      <c r="AQ207">
        <v>27.52</v>
      </c>
      <c r="AR207">
        <v>0.52</v>
      </c>
      <c r="AS207">
        <v>0</v>
      </c>
      <c r="AT207">
        <v>97</v>
      </c>
      <c r="AU207">
        <v>51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6</v>
      </c>
      <c r="BE207" t="s">
        <v>6</v>
      </c>
      <c r="BF207" t="s">
        <v>6</v>
      </c>
      <c r="BG207" t="s">
        <v>6</v>
      </c>
      <c r="BH207">
        <v>0</v>
      </c>
      <c r="BI207">
        <v>2</v>
      </c>
      <c r="BJ207" t="s">
        <v>116</v>
      </c>
      <c r="BM207">
        <v>108001</v>
      </c>
      <c r="BN207">
        <v>0</v>
      </c>
      <c r="BO207" t="s">
        <v>6</v>
      </c>
      <c r="BP207">
        <v>0</v>
      </c>
      <c r="BQ207">
        <v>3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6</v>
      </c>
      <c r="BZ207">
        <v>97</v>
      </c>
      <c r="CA207">
        <v>51</v>
      </c>
      <c r="CB207" t="s">
        <v>6</v>
      </c>
      <c r="CE207">
        <v>0</v>
      </c>
      <c r="CF207">
        <v>0</v>
      </c>
      <c r="CG207">
        <v>0</v>
      </c>
      <c r="CM207">
        <v>0</v>
      </c>
      <c r="CN207" t="s">
        <v>6</v>
      </c>
      <c r="CO207">
        <v>0</v>
      </c>
      <c r="CP207">
        <f t="shared" si="172"/>
        <v>561</v>
      </c>
      <c r="CQ207">
        <f t="shared" si="173"/>
        <v>25.64</v>
      </c>
      <c r="CR207">
        <f t="shared" si="174"/>
        <v>64.58</v>
      </c>
      <c r="CS207">
        <f t="shared" si="175"/>
        <v>6.53</v>
      </c>
      <c r="CT207">
        <f t="shared" si="176"/>
        <v>258.69</v>
      </c>
      <c r="CU207">
        <f t="shared" si="177"/>
        <v>0</v>
      </c>
      <c r="CV207">
        <f t="shared" si="178"/>
        <v>27.52</v>
      </c>
      <c r="CW207">
        <f t="shared" si="179"/>
        <v>0.52</v>
      </c>
      <c r="CX207">
        <f t="shared" si="180"/>
        <v>0</v>
      </c>
      <c r="CY207">
        <f t="shared" si="181"/>
        <v>414.19</v>
      </c>
      <c r="CZ207">
        <f t="shared" si="182"/>
        <v>217.77</v>
      </c>
      <c r="DC207" t="s">
        <v>6</v>
      </c>
      <c r="DD207" t="s">
        <v>6</v>
      </c>
      <c r="DE207" t="s">
        <v>6</v>
      </c>
      <c r="DF207" t="s">
        <v>6</v>
      </c>
      <c r="DG207" t="s">
        <v>6</v>
      </c>
      <c r="DH207" t="s">
        <v>6</v>
      </c>
      <c r="DI207" t="s">
        <v>6</v>
      </c>
      <c r="DJ207" t="s">
        <v>6</v>
      </c>
      <c r="DK207" t="s">
        <v>6</v>
      </c>
      <c r="DL207" t="s">
        <v>6</v>
      </c>
      <c r="DM207" t="s">
        <v>6</v>
      </c>
      <c r="DN207">
        <v>0</v>
      </c>
      <c r="DO207">
        <v>0</v>
      </c>
      <c r="DP207">
        <v>1</v>
      </c>
      <c r="DQ207">
        <v>1</v>
      </c>
      <c r="DU207">
        <v>1003</v>
      </c>
      <c r="DV207" t="s">
        <v>29</v>
      </c>
      <c r="DW207" t="s">
        <v>29</v>
      </c>
      <c r="DX207">
        <v>100</v>
      </c>
      <c r="DZ207" t="s">
        <v>6</v>
      </c>
      <c r="EA207" t="s">
        <v>6</v>
      </c>
      <c r="EB207" t="s">
        <v>6</v>
      </c>
      <c r="EC207" t="s">
        <v>6</v>
      </c>
      <c r="EE207">
        <v>41156807</v>
      </c>
      <c r="EF207">
        <v>3</v>
      </c>
      <c r="EG207" t="s">
        <v>20</v>
      </c>
      <c r="EH207">
        <v>0</v>
      </c>
      <c r="EI207" t="s">
        <v>6</v>
      </c>
      <c r="EJ207">
        <v>2</v>
      </c>
      <c r="EK207">
        <v>108001</v>
      </c>
      <c r="EL207" t="s">
        <v>21</v>
      </c>
      <c r="EM207" t="s">
        <v>22</v>
      </c>
      <c r="EO207" t="s">
        <v>6</v>
      </c>
      <c r="EQ207">
        <v>0</v>
      </c>
      <c r="ER207">
        <v>348.91</v>
      </c>
      <c r="ES207">
        <v>25.64</v>
      </c>
      <c r="ET207">
        <v>64.58</v>
      </c>
      <c r="EU207">
        <v>6.53</v>
      </c>
      <c r="EV207">
        <v>258.69</v>
      </c>
      <c r="EW207">
        <v>27.52</v>
      </c>
      <c r="EX207">
        <v>0.52</v>
      </c>
      <c r="EY207">
        <v>0</v>
      </c>
      <c r="FQ207">
        <v>0</v>
      </c>
      <c r="FR207">
        <f t="shared" si="183"/>
        <v>0</v>
      </c>
      <c r="FS207">
        <v>0</v>
      </c>
      <c r="FX207">
        <v>97</v>
      </c>
      <c r="FY207">
        <v>51</v>
      </c>
      <c r="GA207" t="s">
        <v>6</v>
      </c>
      <c r="GD207">
        <v>1</v>
      </c>
      <c r="GF207">
        <v>-912640803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184"/>
        <v>0</v>
      </c>
      <c r="GM207">
        <f t="shared" si="185"/>
        <v>1193</v>
      </c>
      <c r="GN207">
        <f t="shared" si="186"/>
        <v>0</v>
      </c>
      <c r="GO207">
        <f t="shared" si="187"/>
        <v>1193</v>
      </c>
      <c r="GP207">
        <f t="shared" si="188"/>
        <v>0</v>
      </c>
      <c r="GR207">
        <v>0</v>
      </c>
      <c r="GS207">
        <v>3</v>
      </c>
      <c r="GT207">
        <v>0</v>
      </c>
      <c r="GU207" t="s">
        <v>6</v>
      </c>
      <c r="GV207">
        <f t="shared" si="189"/>
        <v>0</v>
      </c>
      <c r="GW207">
        <v>1</v>
      </c>
      <c r="GX207">
        <f t="shared" si="190"/>
        <v>0</v>
      </c>
      <c r="HA207">
        <v>0</v>
      </c>
      <c r="HB207">
        <v>0</v>
      </c>
      <c r="HC207">
        <f t="shared" si="191"/>
        <v>0</v>
      </c>
      <c r="HE207" t="s">
        <v>6</v>
      </c>
      <c r="HF207" t="s">
        <v>6</v>
      </c>
      <c r="HM207" t="s">
        <v>6</v>
      </c>
      <c r="HN207" t="s">
        <v>23</v>
      </c>
      <c r="HO207" t="s">
        <v>24</v>
      </c>
      <c r="HP207" t="s">
        <v>25</v>
      </c>
      <c r="HQ207" t="s">
        <v>25</v>
      </c>
      <c r="IK207">
        <v>0</v>
      </c>
    </row>
    <row r="208" spans="1:255" x14ac:dyDescent="0.2">
      <c r="A208" s="2">
        <v>17</v>
      </c>
      <c r="B208" s="2">
        <v>1</v>
      </c>
      <c r="C208" s="2"/>
      <c r="D208" s="2"/>
      <c r="E208" s="2" t="s">
        <v>274</v>
      </c>
      <c r="F208" s="2" t="s">
        <v>121</v>
      </c>
      <c r="G208" s="2" t="s">
        <v>122</v>
      </c>
      <c r="H208" s="2" t="s">
        <v>87</v>
      </c>
      <c r="I208" s="2">
        <v>162.93</v>
      </c>
      <c r="J208" s="2">
        <v>0</v>
      </c>
      <c r="K208" s="2">
        <v>162.93</v>
      </c>
      <c r="L208" s="2"/>
      <c r="M208" s="2"/>
      <c r="N208" s="2"/>
      <c r="O208" s="2">
        <f t="shared" si="152"/>
        <v>1864</v>
      </c>
      <c r="P208" s="2">
        <f t="shared" si="153"/>
        <v>1864</v>
      </c>
      <c r="Q208" s="2">
        <f t="shared" si="154"/>
        <v>0</v>
      </c>
      <c r="R208" s="2">
        <f t="shared" si="155"/>
        <v>0</v>
      </c>
      <c r="S208" s="2">
        <f t="shared" si="156"/>
        <v>0</v>
      </c>
      <c r="T208" s="2">
        <f t="shared" si="157"/>
        <v>0</v>
      </c>
      <c r="U208" s="2">
        <f t="shared" si="158"/>
        <v>0</v>
      </c>
      <c r="V208" s="2">
        <f t="shared" si="159"/>
        <v>0</v>
      </c>
      <c r="W208" s="2">
        <f t="shared" si="160"/>
        <v>0</v>
      </c>
      <c r="X208" s="2">
        <f t="shared" si="161"/>
        <v>0</v>
      </c>
      <c r="Y208" s="2">
        <f t="shared" si="162"/>
        <v>0</v>
      </c>
      <c r="Z208" s="2"/>
      <c r="AA208" s="2">
        <v>41556122</v>
      </c>
      <c r="AB208" s="2">
        <f t="shared" si="163"/>
        <v>11.44</v>
      </c>
      <c r="AC208" s="2">
        <f t="shared" si="164"/>
        <v>11.44</v>
      </c>
      <c r="AD208" s="2">
        <f t="shared" si="165"/>
        <v>0</v>
      </c>
      <c r="AE208" s="2">
        <f t="shared" si="166"/>
        <v>0</v>
      </c>
      <c r="AF208" s="2">
        <f t="shared" si="167"/>
        <v>0</v>
      </c>
      <c r="AG208" s="2">
        <f t="shared" si="168"/>
        <v>0</v>
      </c>
      <c r="AH208" s="2">
        <f t="shared" si="169"/>
        <v>0</v>
      </c>
      <c r="AI208" s="2">
        <f t="shared" si="170"/>
        <v>0</v>
      </c>
      <c r="AJ208" s="2">
        <f t="shared" si="171"/>
        <v>0</v>
      </c>
      <c r="AK208" s="2">
        <v>11.44</v>
      </c>
      <c r="AL208" s="2">
        <v>11.44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6</v>
      </c>
      <c r="BE208" s="2" t="s">
        <v>6</v>
      </c>
      <c r="BF208" s="2" t="s">
        <v>6</v>
      </c>
      <c r="BG208" s="2" t="s">
        <v>6</v>
      </c>
      <c r="BH208" s="2">
        <v>3</v>
      </c>
      <c r="BI208" s="2">
        <v>1</v>
      </c>
      <c r="BJ208" s="2" t="s">
        <v>123</v>
      </c>
      <c r="BK208" s="2"/>
      <c r="BL208" s="2"/>
      <c r="BM208" s="2">
        <v>500001</v>
      </c>
      <c r="BN208" s="2">
        <v>0</v>
      </c>
      <c r="BO208" s="2" t="s">
        <v>6</v>
      </c>
      <c r="BP208" s="2">
        <v>0</v>
      </c>
      <c r="BQ208" s="2">
        <v>8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6</v>
      </c>
      <c r="BZ208" s="2">
        <v>0</v>
      </c>
      <c r="CA208" s="2">
        <v>0</v>
      </c>
      <c r="CB208" s="2" t="s">
        <v>6</v>
      </c>
      <c r="CC208" s="2"/>
      <c r="CD208" s="2"/>
      <c r="CE208" s="2">
        <v>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6</v>
      </c>
      <c r="CO208" s="2">
        <v>0</v>
      </c>
      <c r="CP208" s="2">
        <f t="shared" si="172"/>
        <v>1864</v>
      </c>
      <c r="CQ208" s="2">
        <f t="shared" si="173"/>
        <v>11.44</v>
      </c>
      <c r="CR208" s="2">
        <f t="shared" si="174"/>
        <v>0</v>
      </c>
      <c r="CS208" s="2">
        <f t="shared" si="175"/>
        <v>0</v>
      </c>
      <c r="CT208" s="2">
        <f t="shared" si="176"/>
        <v>0</v>
      </c>
      <c r="CU208" s="2">
        <f t="shared" si="177"/>
        <v>0</v>
      </c>
      <c r="CV208" s="2">
        <f t="shared" si="178"/>
        <v>0</v>
      </c>
      <c r="CW208" s="2">
        <f t="shared" si="179"/>
        <v>0</v>
      </c>
      <c r="CX208" s="2">
        <f t="shared" si="180"/>
        <v>0</v>
      </c>
      <c r="CY208" s="2">
        <f t="shared" si="181"/>
        <v>0</v>
      </c>
      <c r="CZ208" s="2">
        <f t="shared" si="182"/>
        <v>0</v>
      </c>
      <c r="DA208" s="2"/>
      <c r="DB208" s="2"/>
      <c r="DC208" s="2" t="s">
        <v>6</v>
      </c>
      <c r="DD208" s="2" t="s">
        <v>6</v>
      </c>
      <c r="DE208" s="2" t="s">
        <v>6</v>
      </c>
      <c r="DF208" s="2" t="s">
        <v>6</v>
      </c>
      <c r="DG208" s="2" t="s">
        <v>6</v>
      </c>
      <c r="DH208" s="2" t="s">
        <v>6</v>
      </c>
      <c r="DI208" s="2" t="s">
        <v>6</v>
      </c>
      <c r="DJ208" s="2" t="s">
        <v>6</v>
      </c>
      <c r="DK208" s="2" t="s">
        <v>6</v>
      </c>
      <c r="DL208" s="2" t="s">
        <v>6</v>
      </c>
      <c r="DM208" s="2" t="s">
        <v>6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1003</v>
      </c>
      <c r="DV208" s="2" t="s">
        <v>87</v>
      </c>
      <c r="DW208" s="2" t="s">
        <v>87</v>
      </c>
      <c r="DX208" s="2">
        <v>1</v>
      </c>
      <c r="DY208" s="2"/>
      <c r="DZ208" s="2" t="s">
        <v>6</v>
      </c>
      <c r="EA208" s="2" t="s">
        <v>6</v>
      </c>
      <c r="EB208" s="2" t="s">
        <v>6</v>
      </c>
      <c r="EC208" s="2" t="s">
        <v>6</v>
      </c>
      <c r="ED208" s="2"/>
      <c r="EE208" s="2">
        <v>41156857</v>
      </c>
      <c r="EF208" s="2">
        <v>8</v>
      </c>
      <c r="EG208" s="2" t="s">
        <v>124</v>
      </c>
      <c r="EH208" s="2">
        <v>0</v>
      </c>
      <c r="EI208" s="2" t="s">
        <v>6</v>
      </c>
      <c r="EJ208" s="2">
        <v>1</v>
      </c>
      <c r="EK208" s="2">
        <v>500001</v>
      </c>
      <c r="EL208" s="2" t="s">
        <v>125</v>
      </c>
      <c r="EM208" s="2" t="s">
        <v>126</v>
      </c>
      <c r="EN208" s="2"/>
      <c r="EO208" s="2" t="s">
        <v>6</v>
      </c>
      <c r="EP208" s="2"/>
      <c r="EQ208" s="2">
        <v>1310720</v>
      </c>
      <c r="ER208" s="2">
        <v>11.44</v>
      </c>
      <c r="ES208" s="2">
        <v>11.44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f t="shared" si="183"/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6</v>
      </c>
      <c r="GB208" s="2"/>
      <c r="GC208" s="2"/>
      <c r="GD208" s="2">
        <v>1</v>
      </c>
      <c r="GE208" s="2"/>
      <c r="GF208" s="2">
        <v>2026188357</v>
      </c>
      <c r="GG208" s="2">
        <v>2</v>
      </c>
      <c r="GH208" s="2">
        <v>1</v>
      </c>
      <c r="GI208" s="2">
        <v>-2</v>
      </c>
      <c r="GJ208" s="2">
        <v>0</v>
      </c>
      <c r="GK208" s="2">
        <v>0</v>
      </c>
      <c r="GL208" s="2">
        <f t="shared" si="184"/>
        <v>0</v>
      </c>
      <c r="GM208" s="2">
        <f t="shared" si="185"/>
        <v>1864</v>
      </c>
      <c r="GN208" s="2">
        <f t="shared" si="186"/>
        <v>1864</v>
      </c>
      <c r="GO208" s="2">
        <f t="shared" si="187"/>
        <v>0</v>
      </c>
      <c r="GP208" s="2">
        <f t="shared" si="188"/>
        <v>0</v>
      </c>
      <c r="GQ208" s="2"/>
      <c r="GR208" s="2">
        <v>0</v>
      </c>
      <c r="GS208" s="2">
        <v>3</v>
      </c>
      <c r="GT208" s="2">
        <v>0</v>
      </c>
      <c r="GU208" s="2" t="s">
        <v>6</v>
      </c>
      <c r="GV208" s="2">
        <f t="shared" si="189"/>
        <v>0</v>
      </c>
      <c r="GW208" s="2">
        <v>1</v>
      </c>
      <c r="GX208" s="2">
        <f t="shared" si="190"/>
        <v>0</v>
      </c>
      <c r="GY208" s="2"/>
      <c r="GZ208" s="2"/>
      <c r="HA208" s="2">
        <v>0</v>
      </c>
      <c r="HB208" s="2">
        <v>0</v>
      </c>
      <c r="HC208" s="2">
        <f t="shared" si="191"/>
        <v>0</v>
      </c>
      <c r="HD208" s="2"/>
      <c r="HE208" s="2" t="s">
        <v>6</v>
      </c>
      <c r="HF208" s="2" t="s">
        <v>6</v>
      </c>
      <c r="HG208" s="2"/>
      <c r="HH208" s="2"/>
      <c r="HI208" s="2"/>
      <c r="HJ208" s="2"/>
      <c r="HK208" s="2"/>
      <c r="HL208" s="2"/>
      <c r="HM208" s="2" t="s">
        <v>6</v>
      </c>
      <c r="HN208" s="2" t="s">
        <v>6</v>
      </c>
      <c r="HO208" s="2" t="s">
        <v>6</v>
      </c>
      <c r="HP208" s="2" t="s">
        <v>6</v>
      </c>
      <c r="HQ208" s="2" t="s">
        <v>6</v>
      </c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17</v>
      </c>
      <c r="B209">
        <v>1</v>
      </c>
      <c r="E209" t="s">
        <v>274</v>
      </c>
      <c r="F209" t="s">
        <v>121</v>
      </c>
      <c r="G209" t="s">
        <v>122</v>
      </c>
      <c r="H209" t="s">
        <v>87</v>
      </c>
      <c r="I209">
        <v>162.93</v>
      </c>
      <c r="J209">
        <v>0</v>
      </c>
      <c r="K209">
        <v>162.93</v>
      </c>
      <c r="O209">
        <f t="shared" si="152"/>
        <v>1864</v>
      </c>
      <c r="P209">
        <f t="shared" si="153"/>
        <v>1864</v>
      </c>
      <c r="Q209">
        <f t="shared" si="154"/>
        <v>0</v>
      </c>
      <c r="R209">
        <f t="shared" si="155"/>
        <v>0</v>
      </c>
      <c r="S209">
        <f t="shared" si="156"/>
        <v>0</v>
      </c>
      <c r="T209">
        <f t="shared" si="157"/>
        <v>0</v>
      </c>
      <c r="U209">
        <f t="shared" si="158"/>
        <v>0</v>
      </c>
      <c r="V209">
        <f t="shared" si="159"/>
        <v>0</v>
      </c>
      <c r="W209">
        <f t="shared" si="160"/>
        <v>0</v>
      </c>
      <c r="X209">
        <f t="shared" si="161"/>
        <v>0</v>
      </c>
      <c r="Y209">
        <f t="shared" si="162"/>
        <v>0</v>
      </c>
      <c r="AA209">
        <v>41556121</v>
      </c>
      <c r="AB209">
        <f t="shared" si="163"/>
        <v>11.44</v>
      </c>
      <c r="AC209">
        <f t="shared" si="164"/>
        <v>11.44</v>
      </c>
      <c r="AD209">
        <f t="shared" si="165"/>
        <v>0</v>
      </c>
      <c r="AE209">
        <f t="shared" si="166"/>
        <v>0</v>
      </c>
      <c r="AF209">
        <f t="shared" si="167"/>
        <v>0</v>
      </c>
      <c r="AG209">
        <f t="shared" si="168"/>
        <v>0</v>
      </c>
      <c r="AH209">
        <f t="shared" si="169"/>
        <v>0</v>
      </c>
      <c r="AI209">
        <f t="shared" si="170"/>
        <v>0</v>
      </c>
      <c r="AJ209">
        <f t="shared" si="171"/>
        <v>0</v>
      </c>
      <c r="AK209">
        <v>11.44</v>
      </c>
      <c r="AL209">
        <v>11.44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6</v>
      </c>
      <c r="BE209" t="s">
        <v>6</v>
      </c>
      <c r="BF209" t="s">
        <v>6</v>
      </c>
      <c r="BG209" t="s">
        <v>6</v>
      </c>
      <c r="BH209">
        <v>3</v>
      </c>
      <c r="BI209">
        <v>1</v>
      </c>
      <c r="BJ209" t="s">
        <v>123</v>
      </c>
      <c r="BM209">
        <v>500001</v>
      </c>
      <c r="BN209">
        <v>0</v>
      </c>
      <c r="BO209" t="s">
        <v>6</v>
      </c>
      <c r="BP209">
        <v>0</v>
      </c>
      <c r="BQ209">
        <v>8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6</v>
      </c>
      <c r="BZ209">
        <v>0</v>
      </c>
      <c r="CA209">
        <v>0</v>
      </c>
      <c r="CB209" t="s">
        <v>6</v>
      </c>
      <c r="CE209">
        <v>0</v>
      </c>
      <c r="CF209">
        <v>0</v>
      </c>
      <c r="CG209">
        <v>0</v>
      </c>
      <c r="CM209">
        <v>0</v>
      </c>
      <c r="CN209" t="s">
        <v>6</v>
      </c>
      <c r="CO209">
        <v>0</v>
      </c>
      <c r="CP209">
        <f t="shared" si="172"/>
        <v>1864</v>
      </c>
      <c r="CQ209">
        <f t="shared" si="173"/>
        <v>11.44</v>
      </c>
      <c r="CR209">
        <f t="shared" si="174"/>
        <v>0</v>
      </c>
      <c r="CS209">
        <f t="shared" si="175"/>
        <v>0</v>
      </c>
      <c r="CT209">
        <f t="shared" si="176"/>
        <v>0</v>
      </c>
      <c r="CU209">
        <f t="shared" si="177"/>
        <v>0</v>
      </c>
      <c r="CV209">
        <f t="shared" si="178"/>
        <v>0</v>
      </c>
      <c r="CW209">
        <f t="shared" si="179"/>
        <v>0</v>
      </c>
      <c r="CX209">
        <f t="shared" si="180"/>
        <v>0</v>
      </c>
      <c r="CY209">
        <f t="shared" si="181"/>
        <v>0</v>
      </c>
      <c r="CZ209">
        <f t="shared" si="182"/>
        <v>0</v>
      </c>
      <c r="DC209" t="s">
        <v>6</v>
      </c>
      <c r="DD209" t="s">
        <v>6</v>
      </c>
      <c r="DE209" t="s">
        <v>6</v>
      </c>
      <c r="DF209" t="s">
        <v>6</v>
      </c>
      <c r="DG209" t="s">
        <v>6</v>
      </c>
      <c r="DH209" t="s">
        <v>6</v>
      </c>
      <c r="DI209" t="s">
        <v>6</v>
      </c>
      <c r="DJ209" t="s">
        <v>6</v>
      </c>
      <c r="DK209" t="s">
        <v>6</v>
      </c>
      <c r="DL209" t="s">
        <v>6</v>
      </c>
      <c r="DM209" t="s">
        <v>6</v>
      </c>
      <c r="DN209">
        <v>0</v>
      </c>
      <c r="DO209">
        <v>0</v>
      </c>
      <c r="DP209">
        <v>1</v>
      </c>
      <c r="DQ209">
        <v>1</v>
      </c>
      <c r="DU209">
        <v>1003</v>
      </c>
      <c r="DV209" t="s">
        <v>87</v>
      </c>
      <c r="DW209" t="s">
        <v>87</v>
      </c>
      <c r="DX209">
        <v>1</v>
      </c>
      <c r="DZ209" t="s">
        <v>6</v>
      </c>
      <c r="EA209" t="s">
        <v>6</v>
      </c>
      <c r="EB209" t="s">
        <v>6</v>
      </c>
      <c r="EC209" t="s">
        <v>6</v>
      </c>
      <c r="EE209">
        <v>41156857</v>
      </c>
      <c r="EF209">
        <v>8</v>
      </c>
      <c r="EG209" t="s">
        <v>124</v>
      </c>
      <c r="EH209">
        <v>0</v>
      </c>
      <c r="EI209" t="s">
        <v>6</v>
      </c>
      <c r="EJ209">
        <v>1</v>
      </c>
      <c r="EK209">
        <v>500001</v>
      </c>
      <c r="EL209" t="s">
        <v>125</v>
      </c>
      <c r="EM209" t="s">
        <v>126</v>
      </c>
      <c r="EO209" t="s">
        <v>6</v>
      </c>
      <c r="EQ209">
        <v>1310720</v>
      </c>
      <c r="ER209">
        <v>11.44</v>
      </c>
      <c r="ES209">
        <v>11.44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f t="shared" si="183"/>
        <v>0</v>
      </c>
      <c r="FS209">
        <v>0</v>
      </c>
      <c r="FX209">
        <v>0</v>
      </c>
      <c r="FY209">
        <v>0</v>
      </c>
      <c r="GA209" t="s">
        <v>6</v>
      </c>
      <c r="GD209">
        <v>1</v>
      </c>
      <c r="GF209">
        <v>2026188357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184"/>
        <v>0</v>
      </c>
      <c r="GM209">
        <f t="shared" si="185"/>
        <v>1864</v>
      </c>
      <c r="GN209">
        <f t="shared" si="186"/>
        <v>1864</v>
      </c>
      <c r="GO209">
        <f t="shared" si="187"/>
        <v>0</v>
      </c>
      <c r="GP209">
        <f t="shared" si="188"/>
        <v>0</v>
      </c>
      <c r="GR209">
        <v>0</v>
      </c>
      <c r="GS209">
        <v>3</v>
      </c>
      <c r="GT209">
        <v>0</v>
      </c>
      <c r="GU209" t="s">
        <v>6</v>
      </c>
      <c r="GV209">
        <f t="shared" si="189"/>
        <v>0</v>
      </c>
      <c r="GW209">
        <v>1</v>
      </c>
      <c r="GX209">
        <f t="shared" si="190"/>
        <v>0</v>
      </c>
      <c r="HA209">
        <v>0</v>
      </c>
      <c r="HB209">
        <v>0</v>
      </c>
      <c r="HC209">
        <f t="shared" si="191"/>
        <v>0</v>
      </c>
      <c r="HE209" t="s">
        <v>6</v>
      </c>
      <c r="HF209" t="s">
        <v>6</v>
      </c>
      <c r="HM209" t="s">
        <v>6</v>
      </c>
      <c r="HN209" t="s">
        <v>6</v>
      </c>
      <c r="HO209" t="s">
        <v>6</v>
      </c>
      <c r="HP209" t="s">
        <v>6</v>
      </c>
      <c r="HQ209" t="s">
        <v>6</v>
      </c>
      <c r="IK209">
        <v>0</v>
      </c>
    </row>
    <row r="210" spans="1:255" x14ac:dyDescent="0.2">
      <c r="A210" s="2">
        <v>17</v>
      </c>
      <c r="B210" s="2">
        <v>1</v>
      </c>
      <c r="C210" s="2"/>
      <c r="D210" s="2"/>
      <c r="E210" s="2" t="s">
        <v>275</v>
      </c>
      <c r="F210" s="2" t="s">
        <v>41</v>
      </c>
      <c r="G210" s="2" t="s">
        <v>128</v>
      </c>
      <c r="H210" s="2" t="s">
        <v>18</v>
      </c>
      <c r="I210" s="2">
        <v>300</v>
      </c>
      <c r="J210" s="2">
        <v>0</v>
      </c>
      <c r="K210" s="2">
        <v>300</v>
      </c>
      <c r="L210" s="2"/>
      <c r="M210" s="2"/>
      <c r="N210" s="2"/>
      <c r="O210" s="2">
        <f t="shared" si="152"/>
        <v>1794</v>
      </c>
      <c r="P210" s="2">
        <f t="shared" si="153"/>
        <v>1794</v>
      </c>
      <c r="Q210" s="2">
        <f t="shared" si="154"/>
        <v>0</v>
      </c>
      <c r="R210" s="2">
        <f t="shared" si="155"/>
        <v>0</v>
      </c>
      <c r="S210" s="2">
        <f t="shared" si="156"/>
        <v>0</v>
      </c>
      <c r="T210" s="2">
        <f t="shared" si="157"/>
        <v>0</v>
      </c>
      <c r="U210" s="2">
        <f t="shared" si="158"/>
        <v>0</v>
      </c>
      <c r="V210" s="2">
        <f t="shared" si="159"/>
        <v>0</v>
      </c>
      <c r="W210" s="2">
        <f t="shared" si="160"/>
        <v>0</v>
      </c>
      <c r="X210" s="2">
        <f t="shared" si="161"/>
        <v>0</v>
      </c>
      <c r="Y210" s="2">
        <f t="shared" si="162"/>
        <v>0</v>
      </c>
      <c r="Z210" s="2"/>
      <c r="AA210" s="2">
        <v>41556122</v>
      </c>
      <c r="AB210" s="2">
        <f t="shared" si="163"/>
        <v>5.98</v>
      </c>
      <c r="AC210" s="2">
        <f t="shared" si="164"/>
        <v>5.98</v>
      </c>
      <c r="AD210" s="2">
        <f t="shared" si="165"/>
        <v>0</v>
      </c>
      <c r="AE210" s="2">
        <f t="shared" si="166"/>
        <v>0</v>
      </c>
      <c r="AF210" s="2">
        <f t="shared" si="167"/>
        <v>0</v>
      </c>
      <c r="AG210" s="2">
        <f t="shared" si="168"/>
        <v>0</v>
      </c>
      <c r="AH210" s="2">
        <f t="shared" si="169"/>
        <v>0</v>
      </c>
      <c r="AI210" s="2">
        <f t="shared" si="170"/>
        <v>0</v>
      </c>
      <c r="AJ210" s="2">
        <f t="shared" si="171"/>
        <v>0</v>
      </c>
      <c r="AK210" s="2">
        <v>5.98</v>
      </c>
      <c r="AL210" s="2">
        <v>5.98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6</v>
      </c>
      <c r="BE210" s="2" t="s">
        <v>6</v>
      </c>
      <c r="BF210" s="2" t="s">
        <v>6</v>
      </c>
      <c r="BG210" s="2" t="s">
        <v>6</v>
      </c>
      <c r="BH210" s="2">
        <v>3</v>
      </c>
      <c r="BI210" s="2">
        <v>1</v>
      </c>
      <c r="BJ210" s="2" t="s">
        <v>41</v>
      </c>
      <c r="BK210" s="2"/>
      <c r="BL210" s="2"/>
      <c r="BM210" s="2">
        <v>500003</v>
      </c>
      <c r="BN210" s="2">
        <v>0</v>
      </c>
      <c r="BO210" s="2" t="s">
        <v>6</v>
      </c>
      <c r="BP210" s="2">
        <v>0</v>
      </c>
      <c r="BQ210" s="2">
        <v>13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6</v>
      </c>
      <c r="BZ210" s="2">
        <v>0</v>
      </c>
      <c r="CA210" s="2">
        <v>0</v>
      </c>
      <c r="CB210" s="2" t="s">
        <v>6</v>
      </c>
      <c r="CC210" s="2"/>
      <c r="CD210" s="2"/>
      <c r="CE210" s="2">
        <v>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6</v>
      </c>
      <c r="CO210" s="2">
        <v>0</v>
      </c>
      <c r="CP210" s="2">
        <f t="shared" si="172"/>
        <v>1794</v>
      </c>
      <c r="CQ210" s="2">
        <f t="shared" si="173"/>
        <v>5.98</v>
      </c>
      <c r="CR210" s="2">
        <f t="shared" si="174"/>
        <v>0</v>
      </c>
      <c r="CS210" s="2">
        <f t="shared" si="175"/>
        <v>0</v>
      </c>
      <c r="CT210" s="2">
        <f t="shared" si="176"/>
        <v>0</v>
      </c>
      <c r="CU210" s="2">
        <f t="shared" si="177"/>
        <v>0</v>
      </c>
      <c r="CV210" s="2">
        <f t="shared" si="178"/>
        <v>0</v>
      </c>
      <c r="CW210" s="2">
        <f t="shared" si="179"/>
        <v>0</v>
      </c>
      <c r="CX210" s="2">
        <f t="shared" si="180"/>
        <v>0</v>
      </c>
      <c r="CY210" s="2">
        <f t="shared" si="181"/>
        <v>0</v>
      </c>
      <c r="CZ210" s="2">
        <f t="shared" si="182"/>
        <v>0</v>
      </c>
      <c r="DA210" s="2"/>
      <c r="DB210" s="2"/>
      <c r="DC210" s="2" t="s">
        <v>6</v>
      </c>
      <c r="DD210" s="2" t="s">
        <v>6</v>
      </c>
      <c r="DE210" s="2" t="s">
        <v>6</v>
      </c>
      <c r="DF210" s="2" t="s">
        <v>6</v>
      </c>
      <c r="DG210" s="2" t="s">
        <v>6</v>
      </c>
      <c r="DH210" s="2" t="s">
        <v>6</v>
      </c>
      <c r="DI210" s="2" t="s">
        <v>6</v>
      </c>
      <c r="DJ210" s="2" t="s">
        <v>6</v>
      </c>
      <c r="DK210" s="2" t="s">
        <v>6</v>
      </c>
      <c r="DL210" s="2" t="s">
        <v>6</v>
      </c>
      <c r="DM210" s="2" t="s">
        <v>6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1013</v>
      </c>
      <c r="DV210" s="2" t="s">
        <v>18</v>
      </c>
      <c r="DW210" s="2" t="s">
        <v>18</v>
      </c>
      <c r="DX210" s="2">
        <v>1</v>
      </c>
      <c r="DY210" s="2"/>
      <c r="DZ210" s="2" t="s">
        <v>6</v>
      </c>
      <c r="EA210" s="2" t="s">
        <v>6</v>
      </c>
      <c r="EB210" s="2" t="s">
        <v>6</v>
      </c>
      <c r="EC210" s="2" t="s">
        <v>6</v>
      </c>
      <c r="ED210" s="2"/>
      <c r="EE210" s="2">
        <v>41157063</v>
      </c>
      <c r="EF210" s="2">
        <v>13</v>
      </c>
      <c r="EG210" s="2" t="s">
        <v>43</v>
      </c>
      <c r="EH210" s="2">
        <v>0</v>
      </c>
      <c r="EI210" s="2" t="s">
        <v>6</v>
      </c>
      <c r="EJ210" s="2">
        <v>1</v>
      </c>
      <c r="EK210" s="2">
        <v>500003</v>
      </c>
      <c r="EL210" s="2" t="s">
        <v>44</v>
      </c>
      <c r="EM210" s="2" t="s">
        <v>45</v>
      </c>
      <c r="EN210" s="2"/>
      <c r="EO210" s="2" t="s">
        <v>6</v>
      </c>
      <c r="EP210" s="2"/>
      <c r="EQ210" s="2">
        <v>2097152</v>
      </c>
      <c r="ER210" s="2">
        <v>5.98</v>
      </c>
      <c r="ES210" s="2">
        <v>5.98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f t="shared" si="183"/>
        <v>0</v>
      </c>
      <c r="FS210" s="2">
        <v>0</v>
      </c>
      <c r="FT210" s="2"/>
      <c r="FU210" s="2"/>
      <c r="FV210" s="2"/>
      <c r="FW210" s="2"/>
      <c r="FX210" s="2">
        <v>0</v>
      </c>
      <c r="FY210" s="2">
        <v>0</v>
      </c>
      <c r="FZ210" s="2"/>
      <c r="GA210" s="2" t="s">
        <v>6</v>
      </c>
      <c r="GB210" s="2"/>
      <c r="GC210" s="2"/>
      <c r="GD210" s="2">
        <v>1</v>
      </c>
      <c r="GE210" s="2"/>
      <c r="GF210" s="2">
        <v>-1268207243</v>
      </c>
      <c r="GG210" s="2">
        <v>2</v>
      </c>
      <c r="GH210" s="2">
        <v>2</v>
      </c>
      <c r="GI210" s="2">
        <v>-2</v>
      </c>
      <c r="GJ210" s="2">
        <v>0</v>
      </c>
      <c r="GK210" s="2">
        <v>0</v>
      </c>
      <c r="GL210" s="2">
        <f t="shared" si="184"/>
        <v>0</v>
      </c>
      <c r="GM210" s="2">
        <f t="shared" si="185"/>
        <v>1794</v>
      </c>
      <c r="GN210" s="2">
        <f t="shared" si="186"/>
        <v>1794</v>
      </c>
      <c r="GO210" s="2">
        <f t="shared" si="187"/>
        <v>0</v>
      </c>
      <c r="GP210" s="2">
        <f t="shared" si="188"/>
        <v>0</v>
      </c>
      <c r="GQ210" s="2"/>
      <c r="GR210" s="2">
        <v>0</v>
      </c>
      <c r="GS210" s="2">
        <v>2</v>
      </c>
      <c r="GT210" s="2">
        <v>0</v>
      </c>
      <c r="GU210" s="2" t="s">
        <v>6</v>
      </c>
      <c r="GV210" s="2">
        <f t="shared" si="189"/>
        <v>0</v>
      </c>
      <c r="GW210" s="2">
        <v>1</v>
      </c>
      <c r="GX210" s="2">
        <f t="shared" si="190"/>
        <v>0</v>
      </c>
      <c r="GY210" s="2"/>
      <c r="GZ210" s="2"/>
      <c r="HA210" s="2">
        <v>0</v>
      </c>
      <c r="HB210" s="2">
        <v>0</v>
      </c>
      <c r="HC210" s="2">
        <f t="shared" si="191"/>
        <v>0</v>
      </c>
      <c r="HD210" s="2"/>
      <c r="HE210" s="2" t="s">
        <v>6</v>
      </c>
      <c r="HF210" s="2" t="s">
        <v>6</v>
      </c>
      <c r="HG210" s="2"/>
      <c r="HH210" s="2"/>
      <c r="HI210" s="2"/>
      <c r="HJ210" s="2"/>
      <c r="HK210" s="2"/>
      <c r="HL210" s="2"/>
      <c r="HM210" s="2" t="s">
        <v>6</v>
      </c>
      <c r="HN210" s="2" t="s">
        <v>6</v>
      </c>
      <c r="HO210" s="2" t="s">
        <v>6</v>
      </c>
      <c r="HP210" s="2" t="s">
        <v>6</v>
      </c>
      <c r="HQ210" s="2" t="s">
        <v>6</v>
      </c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1</v>
      </c>
      <c r="E211" t="s">
        <v>275</v>
      </c>
      <c r="F211" t="s">
        <v>41</v>
      </c>
      <c r="G211" t="s">
        <v>128</v>
      </c>
      <c r="H211" t="s">
        <v>18</v>
      </c>
      <c r="I211">
        <v>300</v>
      </c>
      <c r="J211">
        <v>0</v>
      </c>
      <c r="K211">
        <v>300</v>
      </c>
      <c r="O211">
        <f t="shared" si="152"/>
        <v>1794</v>
      </c>
      <c r="P211">
        <f t="shared" si="153"/>
        <v>1794</v>
      </c>
      <c r="Q211">
        <f t="shared" si="154"/>
        <v>0</v>
      </c>
      <c r="R211">
        <f t="shared" si="155"/>
        <v>0</v>
      </c>
      <c r="S211">
        <f t="shared" si="156"/>
        <v>0</v>
      </c>
      <c r="T211">
        <f t="shared" si="157"/>
        <v>0</v>
      </c>
      <c r="U211">
        <f t="shared" si="158"/>
        <v>0</v>
      </c>
      <c r="V211">
        <f t="shared" si="159"/>
        <v>0</v>
      </c>
      <c r="W211">
        <f t="shared" si="160"/>
        <v>0</v>
      </c>
      <c r="X211">
        <f t="shared" si="161"/>
        <v>0</v>
      </c>
      <c r="Y211">
        <f t="shared" si="162"/>
        <v>0</v>
      </c>
      <c r="AA211">
        <v>41556121</v>
      </c>
      <c r="AB211">
        <f t="shared" si="163"/>
        <v>5.98</v>
      </c>
      <c r="AC211">
        <f t="shared" si="164"/>
        <v>5.98</v>
      </c>
      <c r="AD211">
        <f t="shared" si="165"/>
        <v>0</v>
      </c>
      <c r="AE211">
        <f t="shared" si="166"/>
        <v>0</v>
      </c>
      <c r="AF211">
        <f t="shared" si="167"/>
        <v>0</v>
      </c>
      <c r="AG211">
        <f t="shared" si="168"/>
        <v>0</v>
      </c>
      <c r="AH211">
        <f t="shared" si="169"/>
        <v>0</v>
      </c>
      <c r="AI211">
        <f t="shared" si="170"/>
        <v>0</v>
      </c>
      <c r="AJ211">
        <f t="shared" si="171"/>
        <v>0</v>
      </c>
      <c r="AK211">
        <v>5.98</v>
      </c>
      <c r="AL211">
        <v>5.98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6</v>
      </c>
      <c r="BE211" t="s">
        <v>6</v>
      </c>
      <c r="BF211" t="s">
        <v>6</v>
      </c>
      <c r="BG211" t="s">
        <v>6</v>
      </c>
      <c r="BH211">
        <v>3</v>
      </c>
      <c r="BI211">
        <v>1</v>
      </c>
      <c r="BJ211" t="s">
        <v>41</v>
      </c>
      <c r="BM211">
        <v>500003</v>
      </c>
      <c r="BN211">
        <v>0</v>
      </c>
      <c r="BO211" t="s">
        <v>6</v>
      </c>
      <c r="BP211">
        <v>0</v>
      </c>
      <c r="BQ211">
        <v>13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6</v>
      </c>
      <c r="BZ211">
        <v>0</v>
      </c>
      <c r="CA211">
        <v>0</v>
      </c>
      <c r="CB211" t="s">
        <v>6</v>
      </c>
      <c r="CE211">
        <v>0</v>
      </c>
      <c r="CF211">
        <v>0</v>
      </c>
      <c r="CG211">
        <v>0</v>
      </c>
      <c r="CM211">
        <v>0</v>
      </c>
      <c r="CN211" t="s">
        <v>6</v>
      </c>
      <c r="CO211">
        <v>0</v>
      </c>
      <c r="CP211">
        <f t="shared" si="172"/>
        <v>1794</v>
      </c>
      <c r="CQ211">
        <f t="shared" si="173"/>
        <v>5.98</v>
      </c>
      <c r="CR211">
        <f t="shared" si="174"/>
        <v>0</v>
      </c>
      <c r="CS211">
        <f t="shared" si="175"/>
        <v>0</v>
      </c>
      <c r="CT211">
        <f t="shared" si="176"/>
        <v>0</v>
      </c>
      <c r="CU211">
        <f t="shared" si="177"/>
        <v>0</v>
      </c>
      <c r="CV211">
        <f t="shared" si="178"/>
        <v>0</v>
      </c>
      <c r="CW211">
        <f t="shared" si="179"/>
        <v>0</v>
      </c>
      <c r="CX211">
        <f t="shared" si="180"/>
        <v>0</v>
      </c>
      <c r="CY211">
        <f t="shared" si="181"/>
        <v>0</v>
      </c>
      <c r="CZ211">
        <f t="shared" si="182"/>
        <v>0</v>
      </c>
      <c r="DC211" t="s">
        <v>6</v>
      </c>
      <c r="DD211" t="s">
        <v>6</v>
      </c>
      <c r="DE211" t="s">
        <v>6</v>
      </c>
      <c r="DF211" t="s">
        <v>6</v>
      </c>
      <c r="DG211" t="s">
        <v>6</v>
      </c>
      <c r="DH211" t="s">
        <v>6</v>
      </c>
      <c r="DI211" t="s">
        <v>6</v>
      </c>
      <c r="DJ211" t="s">
        <v>6</v>
      </c>
      <c r="DK211" t="s">
        <v>6</v>
      </c>
      <c r="DL211" t="s">
        <v>6</v>
      </c>
      <c r="DM211" t="s">
        <v>6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18</v>
      </c>
      <c r="DW211" t="s">
        <v>18</v>
      </c>
      <c r="DX211">
        <v>1</v>
      </c>
      <c r="DZ211" t="s">
        <v>6</v>
      </c>
      <c r="EA211" t="s">
        <v>6</v>
      </c>
      <c r="EB211" t="s">
        <v>6</v>
      </c>
      <c r="EC211" t="s">
        <v>6</v>
      </c>
      <c r="EE211">
        <v>41157063</v>
      </c>
      <c r="EF211">
        <v>13</v>
      </c>
      <c r="EG211" t="s">
        <v>43</v>
      </c>
      <c r="EH211">
        <v>0</v>
      </c>
      <c r="EI211" t="s">
        <v>6</v>
      </c>
      <c r="EJ211">
        <v>1</v>
      </c>
      <c r="EK211">
        <v>500003</v>
      </c>
      <c r="EL211" t="s">
        <v>44</v>
      </c>
      <c r="EM211" t="s">
        <v>45</v>
      </c>
      <c r="EO211" t="s">
        <v>6</v>
      </c>
      <c r="EQ211">
        <v>2097152</v>
      </c>
      <c r="ER211">
        <v>5.98</v>
      </c>
      <c r="ES211">
        <v>5.98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f t="shared" si="183"/>
        <v>0</v>
      </c>
      <c r="FS211">
        <v>0</v>
      </c>
      <c r="FX211">
        <v>0</v>
      </c>
      <c r="FY211">
        <v>0</v>
      </c>
      <c r="GA211" t="s">
        <v>6</v>
      </c>
      <c r="GD211">
        <v>1</v>
      </c>
      <c r="GF211">
        <v>-1268207243</v>
      </c>
      <c r="GG211">
        <v>2</v>
      </c>
      <c r="GH211">
        <v>2</v>
      </c>
      <c r="GI211">
        <v>-2</v>
      </c>
      <c r="GJ211">
        <v>0</v>
      </c>
      <c r="GK211">
        <v>0</v>
      </c>
      <c r="GL211">
        <f t="shared" si="184"/>
        <v>0</v>
      </c>
      <c r="GM211">
        <f t="shared" si="185"/>
        <v>1794</v>
      </c>
      <c r="GN211">
        <f t="shared" si="186"/>
        <v>1794</v>
      </c>
      <c r="GO211">
        <f t="shared" si="187"/>
        <v>0</v>
      </c>
      <c r="GP211">
        <f t="shared" si="188"/>
        <v>0</v>
      </c>
      <c r="GR211">
        <v>0</v>
      </c>
      <c r="GS211">
        <v>2</v>
      </c>
      <c r="GT211">
        <v>0</v>
      </c>
      <c r="GU211" t="s">
        <v>6</v>
      </c>
      <c r="GV211">
        <f t="shared" si="189"/>
        <v>0</v>
      </c>
      <c r="GW211">
        <v>1</v>
      </c>
      <c r="GX211">
        <f t="shared" si="190"/>
        <v>0</v>
      </c>
      <c r="HA211">
        <v>0</v>
      </c>
      <c r="HB211">
        <v>0</v>
      </c>
      <c r="HC211">
        <f t="shared" si="191"/>
        <v>0</v>
      </c>
      <c r="HE211" t="s">
        <v>6</v>
      </c>
      <c r="HF211" t="s">
        <v>6</v>
      </c>
      <c r="HM211" t="s">
        <v>6</v>
      </c>
      <c r="HN211" t="s">
        <v>6</v>
      </c>
      <c r="HO211" t="s">
        <v>6</v>
      </c>
      <c r="HP211" t="s">
        <v>6</v>
      </c>
      <c r="HQ211" t="s">
        <v>6</v>
      </c>
      <c r="IK211">
        <v>0</v>
      </c>
    </row>
    <row r="212" spans="1:255" x14ac:dyDescent="0.2">
      <c r="A212" s="2">
        <v>17</v>
      </c>
      <c r="B212" s="2">
        <v>1</v>
      </c>
      <c r="C212" s="2"/>
      <c r="D212" s="2"/>
      <c r="E212" s="2" t="s">
        <v>276</v>
      </c>
      <c r="F212" s="2" t="s">
        <v>41</v>
      </c>
      <c r="G212" s="2" t="s">
        <v>277</v>
      </c>
      <c r="H212" s="2" t="s">
        <v>18</v>
      </c>
      <c r="I212" s="2">
        <v>14688</v>
      </c>
      <c r="J212" s="2">
        <v>0</v>
      </c>
      <c r="K212" s="2">
        <v>14688</v>
      </c>
      <c r="L212" s="2"/>
      <c r="M212" s="2"/>
      <c r="N212" s="2"/>
      <c r="O212" s="2">
        <f t="shared" si="152"/>
        <v>513492</v>
      </c>
      <c r="P212" s="2">
        <f t="shared" si="153"/>
        <v>513492</v>
      </c>
      <c r="Q212" s="2">
        <f t="shared" si="154"/>
        <v>0</v>
      </c>
      <c r="R212" s="2">
        <f t="shared" si="155"/>
        <v>0</v>
      </c>
      <c r="S212" s="2">
        <f t="shared" si="156"/>
        <v>0</v>
      </c>
      <c r="T212" s="2">
        <f t="shared" si="157"/>
        <v>0</v>
      </c>
      <c r="U212" s="2">
        <f t="shared" si="158"/>
        <v>0</v>
      </c>
      <c r="V212" s="2">
        <f t="shared" si="159"/>
        <v>0</v>
      </c>
      <c r="W212" s="2">
        <f t="shared" si="160"/>
        <v>0</v>
      </c>
      <c r="X212" s="2">
        <f t="shared" si="161"/>
        <v>0</v>
      </c>
      <c r="Y212" s="2">
        <f t="shared" si="162"/>
        <v>0</v>
      </c>
      <c r="Z212" s="2"/>
      <c r="AA212" s="2">
        <v>41556122</v>
      </c>
      <c r="AB212" s="2">
        <f t="shared" si="163"/>
        <v>34.96</v>
      </c>
      <c r="AC212" s="2">
        <f t="shared" si="164"/>
        <v>34.96</v>
      </c>
      <c r="AD212" s="2">
        <f t="shared" si="165"/>
        <v>0</v>
      </c>
      <c r="AE212" s="2">
        <f t="shared" si="166"/>
        <v>0</v>
      </c>
      <c r="AF212" s="2">
        <f t="shared" si="167"/>
        <v>0</v>
      </c>
      <c r="AG212" s="2">
        <f t="shared" si="168"/>
        <v>0</v>
      </c>
      <c r="AH212" s="2">
        <f t="shared" si="169"/>
        <v>0</v>
      </c>
      <c r="AI212" s="2">
        <f t="shared" si="170"/>
        <v>0</v>
      </c>
      <c r="AJ212" s="2">
        <f t="shared" si="171"/>
        <v>0</v>
      </c>
      <c r="AK212" s="2">
        <v>34.96</v>
      </c>
      <c r="AL212" s="2">
        <v>34.96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6</v>
      </c>
      <c r="BE212" s="2" t="s">
        <v>6</v>
      </c>
      <c r="BF212" s="2" t="s">
        <v>6</v>
      </c>
      <c r="BG212" s="2" t="s">
        <v>6</v>
      </c>
      <c r="BH212" s="2">
        <v>3</v>
      </c>
      <c r="BI212" s="2">
        <v>1</v>
      </c>
      <c r="BJ212" s="2" t="s">
        <v>41</v>
      </c>
      <c r="BK212" s="2"/>
      <c r="BL212" s="2"/>
      <c r="BM212" s="2">
        <v>500003</v>
      </c>
      <c r="BN212" s="2">
        <v>0</v>
      </c>
      <c r="BO212" s="2" t="s">
        <v>6</v>
      </c>
      <c r="BP212" s="2">
        <v>0</v>
      </c>
      <c r="BQ212" s="2">
        <v>13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6</v>
      </c>
      <c r="BZ212" s="2">
        <v>0</v>
      </c>
      <c r="CA212" s="2">
        <v>0</v>
      </c>
      <c r="CB212" s="2" t="s">
        <v>6</v>
      </c>
      <c r="CC212" s="2"/>
      <c r="CD212" s="2"/>
      <c r="CE212" s="2">
        <v>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6</v>
      </c>
      <c r="CO212" s="2">
        <v>0</v>
      </c>
      <c r="CP212" s="2">
        <f t="shared" si="172"/>
        <v>513492</v>
      </c>
      <c r="CQ212" s="2">
        <f t="shared" si="173"/>
        <v>34.96</v>
      </c>
      <c r="CR212" s="2">
        <f t="shared" si="174"/>
        <v>0</v>
      </c>
      <c r="CS212" s="2">
        <f t="shared" si="175"/>
        <v>0</v>
      </c>
      <c r="CT212" s="2">
        <f t="shared" si="176"/>
        <v>0</v>
      </c>
      <c r="CU212" s="2">
        <f t="shared" si="177"/>
        <v>0</v>
      </c>
      <c r="CV212" s="2">
        <f t="shared" si="178"/>
        <v>0</v>
      </c>
      <c r="CW212" s="2">
        <f t="shared" si="179"/>
        <v>0</v>
      </c>
      <c r="CX212" s="2">
        <f t="shared" si="180"/>
        <v>0</v>
      </c>
      <c r="CY212" s="2">
        <f t="shared" si="181"/>
        <v>0</v>
      </c>
      <c r="CZ212" s="2">
        <f t="shared" si="182"/>
        <v>0</v>
      </c>
      <c r="DA212" s="2"/>
      <c r="DB212" s="2"/>
      <c r="DC212" s="2" t="s">
        <v>6</v>
      </c>
      <c r="DD212" s="2" t="s">
        <v>6</v>
      </c>
      <c r="DE212" s="2" t="s">
        <v>6</v>
      </c>
      <c r="DF212" s="2" t="s">
        <v>6</v>
      </c>
      <c r="DG212" s="2" t="s">
        <v>6</v>
      </c>
      <c r="DH212" s="2" t="s">
        <v>6</v>
      </c>
      <c r="DI212" s="2" t="s">
        <v>6</v>
      </c>
      <c r="DJ212" s="2" t="s">
        <v>6</v>
      </c>
      <c r="DK212" s="2" t="s">
        <v>6</v>
      </c>
      <c r="DL212" s="2" t="s">
        <v>6</v>
      </c>
      <c r="DM212" s="2" t="s">
        <v>6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1013</v>
      </c>
      <c r="DV212" s="2" t="s">
        <v>18</v>
      </c>
      <c r="DW212" s="2" t="s">
        <v>18</v>
      </c>
      <c r="DX212" s="2">
        <v>1</v>
      </c>
      <c r="DY212" s="2"/>
      <c r="DZ212" s="2" t="s">
        <v>6</v>
      </c>
      <c r="EA212" s="2" t="s">
        <v>6</v>
      </c>
      <c r="EB212" s="2" t="s">
        <v>6</v>
      </c>
      <c r="EC212" s="2" t="s">
        <v>6</v>
      </c>
      <c r="ED212" s="2"/>
      <c r="EE212" s="2">
        <v>41157063</v>
      </c>
      <c r="EF212" s="2">
        <v>13</v>
      </c>
      <c r="EG212" s="2" t="s">
        <v>43</v>
      </c>
      <c r="EH212" s="2">
        <v>0</v>
      </c>
      <c r="EI212" s="2" t="s">
        <v>6</v>
      </c>
      <c r="EJ212" s="2">
        <v>1</v>
      </c>
      <c r="EK212" s="2">
        <v>500003</v>
      </c>
      <c r="EL212" s="2" t="s">
        <v>44</v>
      </c>
      <c r="EM212" s="2" t="s">
        <v>45</v>
      </c>
      <c r="EN212" s="2"/>
      <c r="EO212" s="2" t="s">
        <v>6</v>
      </c>
      <c r="EP212" s="2"/>
      <c r="EQ212" s="2">
        <v>2097152</v>
      </c>
      <c r="ER212" s="2">
        <v>34.96</v>
      </c>
      <c r="ES212" s="2">
        <v>34.96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>
        <v>0</v>
      </c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f t="shared" si="183"/>
        <v>0</v>
      </c>
      <c r="FS212" s="2">
        <v>0</v>
      </c>
      <c r="FT212" s="2"/>
      <c r="FU212" s="2"/>
      <c r="FV212" s="2"/>
      <c r="FW212" s="2"/>
      <c r="FX212" s="2">
        <v>0</v>
      </c>
      <c r="FY212" s="2">
        <v>0</v>
      </c>
      <c r="FZ212" s="2"/>
      <c r="GA212" s="2" t="s">
        <v>6</v>
      </c>
      <c r="GB212" s="2"/>
      <c r="GC212" s="2"/>
      <c r="GD212" s="2">
        <v>1</v>
      </c>
      <c r="GE212" s="2"/>
      <c r="GF212" s="2">
        <v>-2083235189</v>
      </c>
      <c r="GG212" s="2">
        <v>2</v>
      </c>
      <c r="GH212" s="2">
        <v>2</v>
      </c>
      <c r="GI212" s="2">
        <v>-2</v>
      </c>
      <c r="GJ212" s="2">
        <v>0</v>
      </c>
      <c r="GK212" s="2">
        <v>0</v>
      </c>
      <c r="GL212" s="2">
        <f t="shared" si="184"/>
        <v>0</v>
      </c>
      <c r="GM212" s="2">
        <f t="shared" si="185"/>
        <v>513492</v>
      </c>
      <c r="GN212" s="2">
        <f t="shared" si="186"/>
        <v>513492</v>
      </c>
      <c r="GO212" s="2">
        <f t="shared" si="187"/>
        <v>0</v>
      </c>
      <c r="GP212" s="2">
        <f t="shared" si="188"/>
        <v>0</v>
      </c>
      <c r="GQ212" s="2"/>
      <c r="GR212" s="2">
        <v>0</v>
      </c>
      <c r="GS212" s="2">
        <v>2</v>
      </c>
      <c r="GT212" s="2">
        <v>0</v>
      </c>
      <c r="GU212" s="2" t="s">
        <v>6</v>
      </c>
      <c r="GV212" s="2">
        <f t="shared" si="189"/>
        <v>0</v>
      </c>
      <c r="GW212" s="2">
        <v>1</v>
      </c>
      <c r="GX212" s="2">
        <f t="shared" si="190"/>
        <v>0</v>
      </c>
      <c r="GY212" s="2"/>
      <c r="GZ212" s="2"/>
      <c r="HA212" s="2">
        <v>0</v>
      </c>
      <c r="HB212" s="2">
        <v>0</v>
      </c>
      <c r="HC212" s="2">
        <f t="shared" si="191"/>
        <v>0</v>
      </c>
      <c r="HD212" s="2"/>
      <c r="HE212" s="2" t="s">
        <v>6</v>
      </c>
      <c r="HF212" s="2" t="s">
        <v>6</v>
      </c>
      <c r="HG212" s="2"/>
      <c r="HH212" s="2"/>
      <c r="HI212" s="2"/>
      <c r="HJ212" s="2"/>
      <c r="HK212" s="2"/>
      <c r="HL212" s="2"/>
      <c r="HM212" s="2" t="s">
        <v>6</v>
      </c>
      <c r="HN212" s="2" t="s">
        <v>6</v>
      </c>
      <c r="HO212" s="2" t="s">
        <v>6</v>
      </c>
      <c r="HP212" s="2" t="s">
        <v>6</v>
      </c>
      <c r="HQ212" s="2" t="s">
        <v>6</v>
      </c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17</v>
      </c>
      <c r="B213">
        <v>1</v>
      </c>
      <c r="E213" t="s">
        <v>276</v>
      </c>
      <c r="F213" t="s">
        <v>41</v>
      </c>
      <c r="G213" t="s">
        <v>277</v>
      </c>
      <c r="H213" t="s">
        <v>18</v>
      </c>
      <c r="I213">
        <v>14688</v>
      </c>
      <c r="J213">
        <v>0</v>
      </c>
      <c r="K213">
        <v>14688</v>
      </c>
      <c r="O213">
        <f t="shared" si="152"/>
        <v>513492</v>
      </c>
      <c r="P213">
        <f t="shared" si="153"/>
        <v>513492</v>
      </c>
      <c r="Q213">
        <f t="shared" si="154"/>
        <v>0</v>
      </c>
      <c r="R213">
        <f t="shared" si="155"/>
        <v>0</v>
      </c>
      <c r="S213">
        <f t="shared" si="156"/>
        <v>0</v>
      </c>
      <c r="T213">
        <f t="shared" si="157"/>
        <v>0</v>
      </c>
      <c r="U213">
        <f t="shared" si="158"/>
        <v>0</v>
      </c>
      <c r="V213">
        <f t="shared" si="159"/>
        <v>0</v>
      </c>
      <c r="W213">
        <f t="shared" si="160"/>
        <v>0</v>
      </c>
      <c r="X213">
        <f t="shared" si="161"/>
        <v>0</v>
      </c>
      <c r="Y213">
        <f t="shared" si="162"/>
        <v>0</v>
      </c>
      <c r="AA213">
        <v>41556121</v>
      </c>
      <c r="AB213">
        <f t="shared" si="163"/>
        <v>34.96</v>
      </c>
      <c r="AC213">
        <f t="shared" si="164"/>
        <v>34.96</v>
      </c>
      <c r="AD213">
        <f t="shared" si="165"/>
        <v>0</v>
      </c>
      <c r="AE213">
        <f t="shared" si="166"/>
        <v>0</v>
      </c>
      <c r="AF213">
        <f t="shared" si="167"/>
        <v>0</v>
      </c>
      <c r="AG213">
        <f t="shared" si="168"/>
        <v>0</v>
      </c>
      <c r="AH213">
        <f t="shared" si="169"/>
        <v>0</v>
      </c>
      <c r="AI213">
        <f t="shared" si="170"/>
        <v>0</v>
      </c>
      <c r="AJ213">
        <f t="shared" si="171"/>
        <v>0</v>
      </c>
      <c r="AK213">
        <v>34.96</v>
      </c>
      <c r="AL213">
        <v>34.96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6</v>
      </c>
      <c r="BE213" t="s">
        <v>6</v>
      </c>
      <c r="BF213" t="s">
        <v>6</v>
      </c>
      <c r="BG213" t="s">
        <v>6</v>
      </c>
      <c r="BH213">
        <v>3</v>
      </c>
      <c r="BI213">
        <v>1</v>
      </c>
      <c r="BJ213" t="s">
        <v>41</v>
      </c>
      <c r="BM213">
        <v>500003</v>
      </c>
      <c r="BN213">
        <v>0</v>
      </c>
      <c r="BO213" t="s">
        <v>6</v>
      </c>
      <c r="BP213">
        <v>0</v>
      </c>
      <c r="BQ213">
        <v>13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6</v>
      </c>
      <c r="BZ213">
        <v>0</v>
      </c>
      <c r="CA213">
        <v>0</v>
      </c>
      <c r="CB213" t="s">
        <v>6</v>
      </c>
      <c r="CE213">
        <v>0</v>
      </c>
      <c r="CF213">
        <v>0</v>
      </c>
      <c r="CG213">
        <v>0</v>
      </c>
      <c r="CM213">
        <v>0</v>
      </c>
      <c r="CN213" t="s">
        <v>6</v>
      </c>
      <c r="CO213">
        <v>0</v>
      </c>
      <c r="CP213">
        <f t="shared" si="172"/>
        <v>513492</v>
      </c>
      <c r="CQ213">
        <f t="shared" si="173"/>
        <v>34.96</v>
      </c>
      <c r="CR213">
        <f t="shared" si="174"/>
        <v>0</v>
      </c>
      <c r="CS213">
        <f t="shared" si="175"/>
        <v>0</v>
      </c>
      <c r="CT213">
        <f t="shared" si="176"/>
        <v>0</v>
      </c>
      <c r="CU213">
        <f t="shared" si="177"/>
        <v>0</v>
      </c>
      <c r="CV213">
        <f t="shared" si="178"/>
        <v>0</v>
      </c>
      <c r="CW213">
        <f t="shared" si="179"/>
        <v>0</v>
      </c>
      <c r="CX213">
        <f t="shared" si="180"/>
        <v>0</v>
      </c>
      <c r="CY213">
        <f t="shared" si="181"/>
        <v>0</v>
      </c>
      <c r="CZ213">
        <f t="shared" si="182"/>
        <v>0</v>
      </c>
      <c r="DC213" t="s">
        <v>6</v>
      </c>
      <c r="DD213" t="s">
        <v>6</v>
      </c>
      <c r="DE213" t="s">
        <v>6</v>
      </c>
      <c r="DF213" t="s">
        <v>6</v>
      </c>
      <c r="DG213" t="s">
        <v>6</v>
      </c>
      <c r="DH213" t="s">
        <v>6</v>
      </c>
      <c r="DI213" t="s">
        <v>6</v>
      </c>
      <c r="DJ213" t="s">
        <v>6</v>
      </c>
      <c r="DK213" t="s">
        <v>6</v>
      </c>
      <c r="DL213" t="s">
        <v>6</v>
      </c>
      <c r="DM213" t="s">
        <v>6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18</v>
      </c>
      <c r="DW213" t="s">
        <v>18</v>
      </c>
      <c r="DX213">
        <v>1</v>
      </c>
      <c r="DZ213" t="s">
        <v>6</v>
      </c>
      <c r="EA213" t="s">
        <v>6</v>
      </c>
      <c r="EB213" t="s">
        <v>6</v>
      </c>
      <c r="EC213" t="s">
        <v>6</v>
      </c>
      <c r="EE213">
        <v>41157063</v>
      </c>
      <c r="EF213">
        <v>13</v>
      </c>
      <c r="EG213" t="s">
        <v>43</v>
      </c>
      <c r="EH213">
        <v>0</v>
      </c>
      <c r="EI213" t="s">
        <v>6</v>
      </c>
      <c r="EJ213">
        <v>1</v>
      </c>
      <c r="EK213">
        <v>500003</v>
      </c>
      <c r="EL213" t="s">
        <v>44</v>
      </c>
      <c r="EM213" t="s">
        <v>45</v>
      </c>
      <c r="EO213" t="s">
        <v>6</v>
      </c>
      <c r="EQ213">
        <v>2097152</v>
      </c>
      <c r="ER213">
        <v>34.96</v>
      </c>
      <c r="ES213">
        <v>34.96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f t="shared" si="183"/>
        <v>0</v>
      </c>
      <c r="FS213">
        <v>0</v>
      </c>
      <c r="FX213">
        <v>0</v>
      </c>
      <c r="FY213">
        <v>0</v>
      </c>
      <c r="GA213" t="s">
        <v>6</v>
      </c>
      <c r="GD213">
        <v>1</v>
      </c>
      <c r="GF213">
        <v>-2083235189</v>
      </c>
      <c r="GG213">
        <v>2</v>
      </c>
      <c r="GH213">
        <v>2</v>
      </c>
      <c r="GI213">
        <v>-2</v>
      </c>
      <c r="GJ213">
        <v>0</v>
      </c>
      <c r="GK213">
        <v>0</v>
      </c>
      <c r="GL213">
        <f t="shared" si="184"/>
        <v>0</v>
      </c>
      <c r="GM213">
        <f t="shared" si="185"/>
        <v>513492</v>
      </c>
      <c r="GN213">
        <f t="shared" si="186"/>
        <v>513492</v>
      </c>
      <c r="GO213">
        <f t="shared" si="187"/>
        <v>0</v>
      </c>
      <c r="GP213">
        <f t="shared" si="188"/>
        <v>0</v>
      </c>
      <c r="GR213">
        <v>0</v>
      </c>
      <c r="GS213">
        <v>2</v>
      </c>
      <c r="GT213">
        <v>0</v>
      </c>
      <c r="GU213" t="s">
        <v>6</v>
      </c>
      <c r="GV213">
        <f t="shared" si="189"/>
        <v>0</v>
      </c>
      <c r="GW213">
        <v>1</v>
      </c>
      <c r="GX213">
        <f t="shared" si="190"/>
        <v>0</v>
      </c>
      <c r="HA213">
        <v>0</v>
      </c>
      <c r="HB213">
        <v>0</v>
      </c>
      <c r="HC213">
        <f t="shared" si="191"/>
        <v>0</v>
      </c>
      <c r="HE213" t="s">
        <v>6</v>
      </c>
      <c r="HF213" t="s">
        <v>6</v>
      </c>
      <c r="HM213" t="s">
        <v>6</v>
      </c>
      <c r="HN213" t="s">
        <v>6</v>
      </c>
      <c r="HO213" t="s">
        <v>6</v>
      </c>
      <c r="HP213" t="s">
        <v>6</v>
      </c>
      <c r="HQ213" t="s">
        <v>6</v>
      </c>
      <c r="IK213">
        <v>0</v>
      </c>
    </row>
    <row r="214" spans="1:255" x14ac:dyDescent="0.2">
      <c r="A214" s="2">
        <v>17</v>
      </c>
      <c r="B214" s="2">
        <v>1</v>
      </c>
      <c r="C214" s="2"/>
      <c r="D214" s="2"/>
      <c r="E214" s="2" t="s">
        <v>278</v>
      </c>
      <c r="F214" s="2" t="s">
        <v>41</v>
      </c>
      <c r="G214" s="2" t="s">
        <v>279</v>
      </c>
      <c r="H214" s="2" t="s">
        <v>18</v>
      </c>
      <c r="I214" s="2">
        <v>8450</v>
      </c>
      <c r="J214" s="2">
        <v>0</v>
      </c>
      <c r="K214" s="2">
        <v>8450</v>
      </c>
      <c r="L214" s="2"/>
      <c r="M214" s="2"/>
      <c r="N214" s="2"/>
      <c r="O214" s="2">
        <f t="shared" si="152"/>
        <v>88387</v>
      </c>
      <c r="P214" s="2">
        <f t="shared" si="153"/>
        <v>88387</v>
      </c>
      <c r="Q214" s="2">
        <f t="shared" si="154"/>
        <v>0</v>
      </c>
      <c r="R214" s="2">
        <f t="shared" si="155"/>
        <v>0</v>
      </c>
      <c r="S214" s="2">
        <f t="shared" si="156"/>
        <v>0</v>
      </c>
      <c r="T214" s="2">
        <f t="shared" si="157"/>
        <v>0</v>
      </c>
      <c r="U214" s="2">
        <f t="shared" si="158"/>
        <v>0</v>
      </c>
      <c r="V214" s="2">
        <f t="shared" si="159"/>
        <v>0</v>
      </c>
      <c r="W214" s="2">
        <f t="shared" si="160"/>
        <v>0</v>
      </c>
      <c r="X214" s="2">
        <f t="shared" si="161"/>
        <v>0</v>
      </c>
      <c r="Y214" s="2">
        <f t="shared" si="162"/>
        <v>0</v>
      </c>
      <c r="Z214" s="2"/>
      <c r="AA214" s="2">
        <v>41556122</v>
      </c>
      <c r="AB214" s="2">
        <f t="shared" si="163"/>
        <v>10.46</v>
      </c>
      <c r="AC214" s="2">
        <f t="shared" si="164"/>
        <v>10.46</v>
      </c>
      <c r="AD214" s="2">
        <f t="shared" si="165"/>
        <v>0</v>
      </c>
      <c r="AE214" s="2">
        <f t="shared" si="166"/>
        <v>0</v>
      </c>
      <c r="AF214" s="2">
        <f t="shared" si="167"/>
        <v>0</v>
      </c>
      <c r="AG214" s="2">
        <f t="shared" si="168"/>
        <v>0</v>
      </c>
      <c r="AH214" s="2">
        <f t="shared" si="169"/>
        <v>0</v>
      </c>
      <c r="AI214" s="2">
        <f t="shared" si="170"/>
        <v>0</v>
      </c>
      <c r="AJ214" s="2">
        <f t="shared" si="171"/>
        <v>0</v>
      </c>
      <c r="AK214" s="2">
        <v>10.46</v>
      </c>
      <c r="AL214" s="2">
        <v>10.46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1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6</v>
      </c>
      <c r="BE214" s="2" t="s">
        <v>6</v>
      </c>
      <c r="BF214" s="2" t="s">
        <v>6</v>
      </c>
      <c r="BG214" s="2" t="s">
        <v>6</v>
      </c>
      <c r="BH214" s="2">
        <v>3</v>
      </c>
      <c r="BI214" s="2">
        <v>1</v>
      </c>
      <c r="BJ214" s="2" t="s">
        <v>41</v>
      </c>
      <c r="BK214" s="2"/>
      <c r="BL214" s="2"/>
      <c r="BM214" s="2">
        <v>500003</v>
      </c>
      <c r="BN214" s="2">
        <v>0</v>
      </c>
      <c r="BO214" s="2" t="s">
        <v>6</v>
      </c>
      <c r="BP214" s="2">
        <v>0</v>
      </c>
      <c r="BQ214" s="2">
        <v>13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6</v>
      </c>
      <c r="BZ214" s="2">
        <v>0</v>
      </c>
      <c r="CA214" s="2">
        <v>0</v>
      </c>
      <c r="CB214" s="2" t="s">
        <v>6</v>
      </c>
      <c r="CC214" s="2"/>
      <c r="CD214" s="2"/>
      <c r="CE214" s="2">
        <v>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6</v>
      </c>
      <c r="CO214" s="2">
        <v>0</v>
      </c>
      <c r="CP214" s="2">
        <f t="shared" si="172"/>
        <v>88387</v>
      </c>
      <c r="CQ214" s="2">
        <f t="shared" si="173"/>
        <v>10.46</v>
      </c>
      <c r="CR214" s="2">
        <f t="shared" si="174"/>
        <v>0</v>
      </c>
      <c r="CS214" s="2">
        <f t="shared" si="175"/>
        <v>0</v>
      </c>
      <c r="CT214" s="2">
        <f t="shared" si="176"/>
        <v>0</v>
      </c>
      <c r="CU214" s="2">
        <f t="shared" si="177"/>
        <v>0</v>
      </c>
      <c r="CV214" s="2">
        <f t="shared" si="178"/>
        <v>0</v>
      </c>
      <c r="CW214" s="2">
        <f t="shared" si="179"/>
        <v>0</v>
      </c>
      <c r="CX214" s="2">
        <f t="shared" si="180"/>
        <v>0</v>
      </c>
      <c r="CY214" s="2">
        <f t="shared" si="181"/>
        <v>0</v>
      </c>
      <c r="CZ214" s="2">
        <f t="shared" si="182"/>
        <v>0</v>
      </c>
      <c r="DA214" s="2"/>
      <c r="DB214" s="2"/>
      <c r="DC214" s="2" t="s">
        <v>6</v>
      </c>
      <c r="DD214" s="2" t="s">
        <v>6</v>
      </c>
      <c r="DE214" s="2" t="s">
        <v>6</v>
      </c>
      <c r="DF214" s="2" t="s">
        <v>6</v>
      </c>
      <c r="DG214" s="2" t="s">
        <v>6</v>
      </c>
      <c r="DH214" s="2" t="s">
        <v>6</v>
      </c>
      <c r="DI214" s="2" t="s">
        <v>6</v>
      </c>
      <c r="DJ214" s="2" t="s">
        <v>6</v>
      </c>
      <c r="DK214" s="2" t="s">
        <v>6</v>
      </c>
      <c r="DL214" s="2" t="s">
        <v>6</v>
      </c>
      <c r="DM214" s="2" t="s">
        <v>6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1013</v>
      </c>
      <c r="DV214" s="2" t="s">
        <v>18</v>
      </c>
      <c r="DW214" s="2" t="s">
        <v>18</v>
      </c>
      <c r="DX214" s="2">
        <v>1</v>
      </c>
      <c r="DY214" s="2"/>
      <c r="DZ214" s="2" t="s">
        <v>6</v>
      </c>
      <c r="EA214" s="2" t="s">
        <v>6</v>
      </c>
      <c r="EB214" s="2" t="s">
        <v>6</v>
      </c>
      <c r="EC214" s="2" t="s">
        <v>6</v>
      </c>
      <c r="ED214" s="2"/>
      <c r="EE214" s="2">
        <v>41157063</v>
      </c>
      <c r="EF214" s="2">
        <v>13</v>
      </c>
      <c r="EG214" s="2" t="s">
        <v>43</v>
      </c>
      <c r="EH214" s="2">
        <v>0</v>
      </c>
      <c r="EI214" s="2" t="s">
        <v>6</v>
      </c>
      <c r="EJ214" s="2">
        <v>1</v>
      </c>
      <c r="EK214" s="2">
        <v>500003</v>
      </c>
      <c r="EL214" s="2" t="s">
        <v>44</v>
      </c>
      <c r="EM214" s="2" t="s">
        <v>45</v>
      </c>
      <c r="EN214" s="2"/>
      <c r="EO214" s="2" t="s">
        <v>6</v>
      </c>
      <c r="EP214" s="2"/>
      <c r="EQ214" s="2">
        <v>2097152</v>
      </c>
      <c r="ER214" s="2">
        <v>10.46</v>
      </c>
      <c r="ES214" s="2">
        <v>10.46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f t="shared" si="183"/>
        <v>0</v>
      </c>
      <c r="FS214" s="2">
        <v>0</v>
      </c>
      <c r="FT214" s="2"/>
      <c r="FU214" s="2"/>
      <c r="FV214" s="2"/>
      <c r="FW214" s="2"/>
      <c r="FX214" s="2">
        <v>0</v>
      </c>
      <c r="FY214" s="2">
        <v>0</v>
      </c>
      <c r="FZ214" s="2"/>
      <c r="GA214" s="2" t="s">
        <v>6</v>
      </c>
      <c r="GB214" s="2"/>
      <c r="GC214" s="2"/>
      <c r="GD214" s="2">
        <v>1</v>
      </c>
      <c r="GE214" s="2"/>
      <c r="GF214" s="2">
        <v>1862678615</v>
      </c>
      <c r="GG214" s="2">
        <v>2</v>
      </c>
      <c r="GH214" s="2">
        <v>2</v>
      </c>
      <c r="GI214" s="2">
        <v>-2</v>
      </c>
      <c r="GJ214" s="2">
        <v>0</v>
      </c>
      <c r="GK214" s="2">
        <v>0</v>
      </c>
      <c r="GL214" s="2">
        <f t="shared" si="184"/>
        <v>0</v>
      </c>
      <c r="GM214" s="2">
        <f t="shared" si="185"/>
        <v>88387</v>
      </c>
      <c r="GN214" s="2">
        <f t="shared" si="186"/>
        <v>88387</v>
      </c>
      <c r="GO214" s="2">
        <f t="shared" si="187"/>
        <v>0</v>
      </c>
      <c r="GP214" s="2">
        <f t="shared" si="188"/>
        <v>0</v>
      </c>
      <c r="GQ214" s="2"/>
      <c r="GR214" s="2">
        <v>0</v>
      </c>
      <c r="GS214" s="2">
        <v>2</v>
      </c>
      <c r="GT214" s="2">
        <v>0</v>
      </c>
      <c r="GU214" s="2" t="s">
        <v>6</v>
      </c>
      <c r="GV214" s="2">
        <f t="shared" si="189"/>
        <v>0</v>
      </c>
      <c r="GW214" s="2">
        <v>1</v>
      </c>
      <c r="GX214" s="2">
        <f t="shared" si="190"/>
        <v>0</v>
      </c>
      <c r="GY214" s="2"/>
      <c r="GZ214" s="2"/>
      <c r="HA214" s="2">
        <v>0</v>
      </c>
      <c r="HB214" s="2">
        <v>0</v>
      </c>
      <c r="HC214" s="2">
        <f t="shared" si="191"/>
        <v>0</v>
      </c>
      <c r="HD214" s="2"/>
      <c r="HE214" s="2" t="s">
        <v>6</v>
      </c>
      <c r="HF214" s="2" t="s">
        <v>6</v>
      </c>
      <c r="HG214" s="2"/>
      <c r="HH214" s="2"/>
      <c r="HI214" s="2"/>
      <c r="HJ214" s="2"/>
      <c r="HK214" s="2"/>
      <c r="HL214" s="2"/>
      <c r="HM214" s="2" t="s">
        <v>6</v>
      </c>
      <c r="HN214" s="2" t="s">
        <v>6</v>
      </c>
      <c r="HO214" s="2" t="s">
        <v>6</v>
      </c>
      <c r="HP214" s="2" t="s">
        <v>6</v>
      </c>
      <c r="HQ214" s="2" t="s">
        <v>6</v>
      </c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1</v>
      </c>
      <c r="E215" t="s">
        <v>278</v>
      </c>
      <c r="F215" t="s">
        <v>41</v>
      </c>
      <c r="G215" t="s">
        <v>279</v>
      </c>
      <c r="H215" t="s">
        <v>18</v>
      </c>
      <c r="I215">
        <v>8450</v>
      </c>
      <c r="J215">
        <v>0</v>
      </c>
      <c r="K215">
        <v>8450</v>
      </c>
      <c r="O215">
        <f t="shared" si="152"/>
        <v>88387</v>
      </c>
      <c r="P215">
        <f t="shared" si="153"/>
        <v>88387</v>
      </c>
      <c r="Q215">
        <f t="shared" si="154"/>
        <v>0</v>
      </c>
      <c r="R215">
        <f t="shared" si="155"/>
        <v>0</v>
      </c>
      <c r="S215">
        <f t="shared" si="156"/>
        <v>0</v>
      </c>
      <c r="T215">
        <f t="shared" si="157"/>
        <v>0</v>
      </c>
      <c r="U215">
        <f t="shared" si="158"/>
        <v>0</v>
      </c>
      <c r="V215">
        <f t="shared" si="159"/>
        <v>0</v>
      </c>
      <c r="W215">
        <f t="shared" si="160"/>
        <v>0</v>
      </c>
      <c r="X215">
        <f t="shared" si="161"/>
        <v>0</v>
      </c>
      <c r="Y215">
        <f t="shared" si="162"/>
        <v>0</v>
      </c>
      <c r="AA215">
        <v>41556121</v>
      </c>
      <c r="AB215">
        <f t="shared" si="163"/>
        <v>10.46</v>
      </c>
      <c r="AC215">
        <f t="shared" si="164"/>
        <v>10.46</v>
      </c>
      <c r="AD215">
        <f t="shared" si="165"/>
        <v>0</v>
      </c>
      <c r="AE215">
        <f t="shared" si="166"/>
        <v>0</v>
      </c>
      <c r="AF215">
        <f t="shared" si="167"/>
        <v>0</v>
      </c>
      <c r="AG215">
        <f t="shared" si="168"/>
        <v>0</v>
      </c>
      <c r="AH215">
        <f t="shared" si="169"/>
        <v>0</v>
      </c>
      <c r="AI215">
        <f t="shared" si="170"/>
        <v>0</v>
      </c>
      <c r="AJ215">
        <f t="shared" si="171"/>
        <v>0</v>
      </c>
      <c r="AK215">
        <v>10.46</v>
      </c>
      <c r="AL215">
        <v>10.46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6</v>
      </c>
      <c r="BE215" t="s">
        <v>6</v>
      </c>
      <c r="BF215" t="s">
        <v>6</v>
      </c>
      <c r="BG215" t="s">
        <v>6</v>
      </c>
      <c r="BH215">
        <v>3</v>
      </c>
      <c r="BI215">
        <v>1</v>
      </c>
      <c r="BJ215" t="s">
        <v>41</v>
      </c>
      <c r="BM215">
        <v>500003</v>
      </c>
      <c r="BN215">
        <v>0</v>
      </c>
      <c r="BO215" t="s">
        <v>6</v>
      </c>
      <c r="BP215">
        <v>0</v>
      </c>
      <c r="BQ215">
        <v>13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6</v>
      </c>
      <c r="BZ215">
        <v>0</v>
      </c>
      <c r="CA215">
        <v>0</v>
      </c>
      <c r="CB215" t="s">
        <v>6</v>
      </c>
      <c r="CE215">
        <v>0</v>
      </c>
      <c r="CF215">
        <v>0</v>
      </c>
      <c r="CG215">
        <v>0</v>
      </c>
      <c r="CM215">
        <v>0</v>
      </c>
      <c r="CN215" t="s">
        <v>6</v>
      </c>
      <c r="CO215">
        <v>0</v>
      </c>
      <c r="CP215">
        <f t="shared" si="172"/>
        <v>88387</v>
      </c>
      <c r="CQ215">
        <f t="shared" si="173"/>
        <v>10.46</v>
      </c>
      <c r="CR215">
        <f t="shared" si="174"/>
        <v>0</v>
      </c>
      <c r="CS215">
        <f t="shared" si="175"/>
        <v>0</v>
      </c>
      <c r="CT215">
        <f t="shared" si="176"/>
        <v>0</v>
      </c>
      <c r="CU215">
        <f t="shared" si="177"/>
        <v>0</v>
      </c>
      <c r="CV215">
        <f t="shared" si="178"/>
        <v>0</v>
      </c>
      <c r="CW215">
        <f t="shared" si="179"/>
        <v>0</v>
      </c>
      <c r="CX215">
        <f t="shared" si="180"/>
        <v>0</v>
      </c>
      <c r="CY215">
        <f t="shared" si="181"/>
        <v>0</v>
      </c>
      <c r="CZ215">
        <f t="shared" si="182"/>
        <v>0</v>
      </c>
      <c r="DC215" t="s">
        <v>6</v>
      </c>
      <c r="DD215" t="s">
        <v>6</v>
      </c>
      <c r="DE215" t="s">
        <v>6</v>
      </c>
      <c r="DF215" t="s">
        <v>6</v>
      </c>
      <c r="DG215" t="s">
        <v>6</v>
      </c>
      <c r="DH215" t="s">
        <v>6</v>
      </c>
      <c r="DI215" t="s">
        <v>6</v>
      </c>
      <c r="DJ215" t="s">
        <v>6</v>
      </c>
      <c r="DK215" t="s">
        <v>6</v>
      </c>
      <c r="DL215" t="s">
        <v>6</v>
      </c>
      <c r="DM215" t="s">
        <v>6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18</v>
      </c>
      <c r="DW215" t="s">
        <v>18</v>
      </c>
      <c r="DX215">
        <v>1</v>
      </c>
      <c r="DZ215" t="s">
        <v>6</v>
      </c>
      <c r="EA215" t="s">
        <v>6</v>
      </c>
      <c r="EB215" t="s">
        <v>6</v>
      </c>
      <c r="EC215" t="s">
        <v>6</v>
      </c>
      <c r="EE215">
        <v>41157063</v>
      </c>
      <c r="EF215">
        <v>13</v>
      </c>
      <c r="EG215" t="s">
        <v>43</v>
      </c>
      <c r="EH215">
        <v>0</v>
      </c>
      <c r="EI215" t="s">
        <v>6</v>
      </c>
      <c r="EJ215">
        <v>1</v>
      </c>
      <c r="EK215">
        <v>500003</v>
      </c>
      <c r="EL215" t="s">
        <v>44</v>
      </c>
      <c r="EM215" t="s">
        <v>45</v>
      </c>
      <c r="EO215" t="s">
        <v>6</v>
      </c>
      <c r="EQ215">
        <v>2097152</v>
      </c>
      <c r="ER215">
        <v>10.46</v>
      </c>
      <c r="ES215">
        <v>10.46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f t="shared" si="183"/>
        <v>0</v>
      </c>
      <c r="FS215">
        <v>0</v>
      </c>
      <c r="FX215">
        <v>0</v>
      </c>
      <c r="FY215">
        <v>0</v>
      </c>
      <c r="GA215" t="s">
        <v>6</v>
      </c>
      <c r="GD215">
        <v>1</v>
      </c>
      <c r="GF215">
        <v>1862678615</v>
      </c>
      <c r="GG215">
        <v>2</v>
      </c>
      <c r="GH215">
        <v>2</v>
      </c>
      <c r="GI215">
        <v>-2</v>
      </c>
      <c r="GJ215">
        <v>0</v>
      </c>
      <c r="GK215">
        <v>0</v>
      </c>
      <c r="GL215">
        <f t="shared" si="184"/>
        <v>0</v>
      </c>
      <c r="GM215">
        <f t="shared" si="185"/>
        <v>88387</v>
      </c>
      <c r="GN215">
        <f t="shared" si="186"/>
        <v>88387</v>
      </c>
      <c r="GO215">
        <f t="shared" si="187"/>
        <v>0</v>
      </c>
      <c r="GP215">
        <f t="shared" si="188"/>
        <v>0</v>
      </c>
      <c r="GR215">
        <v>0</v>
      </c>
      <c r="GS215">
        <v>2</v>
      </c>
      <c r="GT215">
        <v>0</v>
      </c>
      <c r="GU215" t="s">
        <v>6</v>
      </c>
      <c r="GV215">
        <f t="shared" si="189"/>
        <v>0</v>
      </c>
      <c r="GW215">
        <v>1</v>
      </c>
      <c r="GX215">
        <f t="shared" si="190"/>
        <v>0</v>
      </c>
      <c r="HA215">
        <v>0</v>
      </c>
      <c r="HB215">
        <v>0</v>
      </c>
      <c r="HC215">
        <f t="shared" si="191"/>
        <v>0</v>
      </c>
      <c r="HE215" t="s">
        <v>6</v>
      </c>
      <c r="HF215" t="s">
        <v>6</v>
      </c>
      <c r="HM215" t="s">
        <v>6</v>
      </c>
      <c r="HN215" t="s">
        <v>6</v>
      </c>
      <c r="HO215" t="s">
        <v>6</v>
      </c>
      <c r="HP215" t="s">
        <v>6</v>
      </c>
      <c r="HQ215" t="s">
        <v>6</v>
      </c>
      <c r="IK215">
        <v>0</v>
      </c>
    </row>
    <row r="216" spans="1:255" x14ac:dyDescent="0.2">
      <c r="A216" s="2">
        <v>17</v>
      </c>
      <c r="B216" s="2">
        <v>1</v>
      </c>
      <c r="C216" s="2"/>
      <c r="D216" s="2"/>
      <c r="E216" s="2" t="s">
        <v>280</v>
      </c>
      <c r="F216" s="2" t="s">
        <v>41</v>
      </c>
      <c r="G216" s="2" t="s">
        <v>130</v>
      </c>
      <c r="H216" s="2" t="s">
        <v>18</v>
      </c>
      <c r="I216" s="2">
        <v>18488</v>
      </c>
      <c r="J216" s="2">
        <v>0</v>
      </c>
      <c r="K216" s="2">
        <v>18488</v>
      </c>
      <c r="L216" s="2"/>
      <c r="M216" s="2"/>
      <c r="N216" s="2"/>
      <c r="O216" s="2">
        <f t="shared" si="152"/>
        <v>46775</v>
      </c>
      <c r="P216" s="2">
        <f t="shared" si="153"/>
        <v>46775</v>
      </c>
      <c r="Q216" s="2">
        <f t="shared" si="154"/>
        <v>0</v>
      </c>
      <c r="R216" s="2">
        <f t="shared" si="155"/>
        <v>0</v>
      </c>
      <c r="S216" s="2">
        <f t="shared" si="156"/>
        <v>0</v>
      </c>
      <c r="T216" s="2">
        <f t="shared" si="157"/>
        <v>0</v>
      </c>
      <c r="U216" s="2">
        <f t="shared" si="158"/>
        <v>0</v>
      </c>
      <c r="V216" s="2">
        <f t="shared" si="159"/>
        <v>0</v>
      </c>
      <c r="W216" s="2">
        <f t="shared" si="160"/>
        <v>0</v>
      </c>
      <c r="X216" s="2">
        <f t="shared" si="161"/>
        <v>0</v>
      </c>
      <c r="Y216" s="2">
        <f t="shared" si="162"/>
        <v>0</v>
      </c>
      <c r="Z216" s="2"/>
      <c r="AA216" s="2">
        <v>41556122</v>
      </c>
      <c r="AB216" s="2">
        <f t="shared" si="163"/>
        <v>2.5299999999999998</v>
      </c>
      <c r="AC216" s="2">
        <f t="shared" si="164"/>
        <v>2.5299999999999998</v>
      </c>
      <c r="AD216" s="2">
        <f t="shared" si="165"/>
        <v>0</v>
      </c>
      <c r="AE216" s="2">
        <f t="shared" si="166"/>
        <v>0</v>
      </c>
      <c r="AF216" s="2">
        <f t="shared" si="167"/>
        <v>0</v>
      </c>
      <c r="AG216" s="2">
        <f t="shared" si="168"/>
        <v>0</v>
      </c>
      <c r="AH216" s="2">
        <f t="shared" si="169"/>
        <v>0</v>
      </c>
      <c r="AI216" s="2">
        <f t="shared" si="170"/>
        <v>0</v>
      </c>
      <c r="AJ216" s="2">
        <f t="shared" si="171"/>
        <v>0</v>
      </c>
      <c r="AK216" s="2">
        <v>2.5299999999999998</v>
      </c>
      <c r="AL216" s="2">
        <v>2.5299999999999998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1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6</v>
      </c>
      <c r="BE216" s="2" t="s">
        <v>6</v>
      </c>
      <c r="BF216" s="2" t="s">
        <v>6</v>
      </c>
      <c r="BG216" s="2" t="s">
        <v>6</v>
      </c>
      <c r="BH216" s="2">
        <v>3</v>
      </c>
      <c r="BI216" s="2">
        <v>1</v>
      </c>
      <c r="BJ216" s="2" t="s">
        <v>41</v>
      </c>
      <c r="BK216" s="2"/>
      <c r="BL216" s="2"/>
      <c r="BM216" s="2">
        <v>500003</v>
      </c>
      <c r="BN216" s="2">
        <v>0</v>
      </c>
      <c r="BO216" s="2" t="s">
        <v>6</v>
      </c>
      <c r="BP216" s="2">
        <v>0</v>
      </c>
      <c r="BQ216" s="2">
        <v>13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6</v>
      </c>
      <c r="BZ216" s="2">
        <v>0</v>
      </c>
      <c r="CA216" s="2">
        <v>0</v>
      </c>
      <c r="CB216" s="2" t="s">
        <v>6</v>
      </c>
      <c r="CC216" s="2"/>
      <c r="CD216" s="2"/>
      <c r="CE216" s="2">
        <v>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6</v>
      </c>
      <c r="CO216" s="2">
        <v>0</v>
      </c>
      <c r="CP216" s="2">
        <f t="shared" si="172"/>
        <v>46775</v>
      </c>
      <c r="CQ216" s="2">
        <f t="shared" si="173"/>
        <v>2.5299999999999998</v>
      </c>
      <c r="CR216" s="2">
        <f t="shared" si="174"/>
        <v>0</v>
      </c>
      <c r="CS216" s="2">
        <f t="shared" si="175"/>
        <v>0</v>
      </c>
      <c r="CT216" s="2">
        <f t="shared" si="176"/>
        <v>0</v>
      </c>
      <c r="CU216" s="2">
        <f t="shared" si="177"/>
        <v>0</v>
      </c>
      <c r="CV216" s="2">
        <f t="shared" si="178"/>
        <v>0</v>
      </c>
      <c r="CW216" s="2">
        <f t="shared" si="179"/>
        <v>0</v>
      </c>
      <c r="CX216" s="2">
        <f t="shared" si="180"/>
        <v>0</v>
      </c>
      <c r="CY216" s="2">
        <f t="shared" si="181"/>
        <v>0</v>
      </c>
      <c r="CZ216" s="2">
        <f t="shared" si="182"/>
        <v>0</v>
      </c>
      <c r="DA216" s="2"/>
      <c r="DB216" s="2"/>
      <c r="DC216" s="2" t="s">
        <v>6</v>
      </c>
      <c r="DD216" s="2" t="s">
        <v>6</v>
      </c>
      <c r="DE216" s="2" t="s">
        <v>6</v>
      </c>
      <c r="DF216" s="2" t="s">
        <v>6</v>
      </c>
      <c r="DG216" s="2" t="s">
        <v>6</v>
      </c>
      <c r="DH216" s="2" t="s">
        <v>6</v>
      </c>
      <c r="DI216" s="2" t="s">
        <v>6</v>
      </c>
      <c r="DJ216" s="2" t="s">
        <v>6</v>
      </c>
      <c r="DK216" s="2" t="s">
        <v>6</v>
      </c>
      <c r="DL216" s="2" t="s">
        <v>6</v>
      </c>
      <c r="DM216" s="2" t="s">
        <v>6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1013</v>
      </c>
      <c r="DV216" s="2" t="s">
        <v>18</v>
      </c>
      <c r="DW216" s="2" t="s">
        <v>18</v>
      </c>
      <c r="DX216" s="2">
        <v>1</v>
      </c>
      <c r="DY216" s="2"/>
      <c r="DZ216" s="2" t="s">
        <v>6</v>
      </c>
      <c r="EA216" s="2" t="s">
        <v>6</v>
      </c>
      <c r="EB216" s="2" t="s">
        <v>6</v>
      </c>
      <c r="EC216" s="2" t="s">
        <v>6</v>
      </c>
      <c r="ED216" s="2"/>
      <c r="EE216" s="2">
        <v>41157063</v>
      </c>
      <c r="EF216" s="2">
        <v>13</v>
      </c>
      <c r="EG216" s="2" t="s">
        <v>43</v>
      </c>
      <c r="EH216" s="2">
        <v>0</v>
      </c>
      <c r="EI216" s="2" t="s">
        <v>6</v>
      </c>
      <c r="EJ216" s="2">
        <v>1</v>
      </c>
      <c r="EK216" s="2">
        <v>500003</v>
      </c>
      <c r="EL216" s="2" t="s">
        <v>44</v>
      </c>
      <c r="EM216" s="2" t="s">
        <v>45</v>
      </c>
      <c r="EN216" s="2"/>
      <c r="EO216" s="2" t="s">
        <v>6</v>
      </c>
      <c r="EP216" s="2"/>
      <c r="EQ216" s="2">
        <v>2097152</v>
      </c>
      <c r="ER216" s="2">
        <v>2.5299999999999998</v>
      </c>
      <c r="ES216" s="2">
        <v>2.5299999999999998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>
        <v>0</v>
      </c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f t="shared" si="183"/>
        <v>0</v>
      </c>
      <c r="FS216" s="2">
        <v>0</v>
      </c>
      <c r="FT216" s="2"/>
      <c r="FU216" s="2"/>
      <c r="FV216" s="2"/>
      <c r="FW216" s="2"/>
      <c r="FX216" s="2">
        <v>0</v>
      </c>
      <c r="FY216" s="2">
        <v>0</v>
      </c>
      <c r="FZ216" s="2"/>
      <c r="GA216" s="2" t="s">
        <v>6</v>
      </c>
      <c r="GB216" s="2"/>
      <c r="GC216" s="2"/>
      <c r="GD216" s="2">
        <v>1</v>
      </c>
      <c r="GE216" s="2"/>
      <c r="GF216" s="2">
        <v>1229011816</v>
      </c>
      <c r="GG216" s="2">
        <v>2</v>
      </c>
      <c r="GH216" s="2">
        <v>2</v>
      </c>
      <c r="GI216" s="2">
        <v>-2</v>
      </c>
      <c r="GJ216" s="2">
        <v>0</v>
      </c>
      <c r="GK216" s="2">
        <v>0</v>
      </c>
      <c r="GL216" s="2">
        <f t="shared" si="184"/>
        <v>0</v>
      </c>
      <c r="GM216" s="2">
        <f t="shared" si="185"/>
        <v>46775</v>
      </c>
      <c r="GN216" s="2">
        <f t="shared" si="186"/>
        <v>46775</v>
      </c>
      <c r="GO216" s="2">
        <f t="shared" si="187"/>
        <v>0</v>
      </c>
      <c r="GP216" s="2">
        <f t="shared" si="188"/>
        <v>0</v>
      </c>
      <c r="GQ216" s="2"/>
      <c r="GR216" s="2">
        <v>0</v>
      </c>
      <c r="GS216" s="2">
        <v>2</v>
      </c>
      <c r="GT216" s="2">
        <v>0</v>
      </c>
      <c r="GU216" s="2" t="s">
        <v>6</v>
      </c>
      <c r="GV216" s="2">
        <f t="shared" si="189"/>
        <v>0</v>
      </c>
      <c r="GW216" s="2">
        <v>1</v>
      </c>
      <c r="GX216" s="2">
        <f t="shared" si="190"/>
        <v>0</v>
      </c>
      <c r="GY216" s="2"/>
      <c r="GZ216" s="2"/>
      <c r="HA216" s="2">
        <v>0</v>
      </c>
      <c r="HB216" s="2">
        <v>0</v>
      </c>
      <c r="HC216" s="2">
        <f t="shared" si="191"/>
        <v>0</v>
      </c>
      <c r="HD216" s="2"/>
      <c r="HE216" s="2" t="s">
        <v>6</v>
      </c>
      <c r="HF216" s="2" t="s">
        <v>6</v>
      </c>
      <c r="HG216" s="2"/>
      <c r="HH216" s="2"/>
      <c r="HI216" s="2"/>
      <c r="HJ216" s="2"/>
      <c r="HK216" s="2"/>
      <c r="HL216" s="2"/>
      <c r="HM216" s="2" t="s">
        <v>6</v>
      </c>
      <c r="HN216" s="2" t="s">
        <v>6</v>
      </c>
      <c r="HO216" s="2" t="s">
        <v>6</v>
      </c>
      <c r="HP216" s="2" t="s">
        <v>6</v>
      </c>
      <c r="HQ216" s="2" t="s">
        <v>6</v>
      </c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17</v>
      </c>
      <c r="B217">
        <v>1</v>
      </c>
      <c r="E217" t="s">
        <v>280</v>
      </c>
      <c r="F217" t="s">
        <v>41</v>
      </c>
      <c r="G217" t="s">
        <v>130</v>
      </c>
      <c r="H217" t="s">
        <v>18</v>
      </c>
      <c r="I217">
        <v>18488</v>
      </c>
      <c r="J217">
        <v>0</v>
      </c>
      <c r="K217">
        <v>18488</v>
      </c>
      <c r="O217">
        <f t="shared" si="152"/>
        <v>46775</v>
      </c>
      <c r="P217">
        <f t="shared" si="153"/>
        <v>46775</v>
      </c>
      <c r="Q217">
        <f t="shared" si="154"/>
        <v>0</v>
      </c>
      <c r="R217">
        <f t="shared" si="155"/>
        <v>0</v>
      </c>
      <c r="S217">
        <f t="shared" si="156"/>
        <v>0</v>
      </c>
      <c r="T217">
        <f t="shared" si="157"/>
        <v>0</v>
      </c>
      <c r="U217">
        <f t="shared" si="158"/>
        <v>0</v>
      </c>
      <c r="V217">
        <f t="shared" si="159"/>
        <v>0</v>
      </c>
      <c r="W217">
        <f t="shared" si="160"/>
        <v>0</v>
      </c>
      <c r="X217">
        <f t="shared" si="161"/>
        <v>0</v>
      </c>
      <c r="Y217">
        <f t="shared" si="162"/>
        <v>0</v>
      </c>
      <c r="AA217">
        <v>41556121</v>
      </c>
      <c r="AB217">
        <f t="shared" si="163"/>
        <v>2.5299999999999998</v>
      </c>
      <c r="AC217">
        <f t="shared" si="164"/>
        <v>2.5299999999999998</v>
      </c>
      <c r="AD217">
        <f t="shared" si="165"/>
        <v>0</v>
      </c>
      <c r="AE217">
        <f t="shared" si="166"/>
        <v>0</v>
      </c>
      <c r="AF217">
        <f t="shared" si="167"/>
        <v>0</v>
      </c>
      <c r="AG217">
        <f t="shared" si="168"/>
        <v>0</v>
      </c>
      <c r="AH217">
        <f t="shared" si="169"/>
        <v>0</v>
      </c>
      <c r="AI217">
        <f t="shared" si="170"/>
        <v>0</v>
      </c>
      <c r="AJ217">
        <f t="shared" si="171"/>
        <v>0</v>
      </c>
      <c r="AK217">
        <v>2.5299999999999998</v>
      </c>
      <c r="AL217">
        <v>2.5299999999999998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6</v>
      </c>
      <c r="BE217" t="s">
        <v>6</v>
      </c>
      <c r="BF217" t="s">
        <v>6</v>
      </c>
      <c r="BG217" t="s">
        <v>6</v>
      </c>
      <c r="BH217">
        <v>3</v>
      </c>
      <c r="BI217">
        <v>1</v>
      </c>
      <c r="BJ217" t="s">
        <v>41</v>
      </c>
      <c r="BM217">
        <v>500003</v>
      </c>
      <c r="BN217">
        <v>0</v>
      </c>
      <c r="BO217" t="s">
        <v>6</v>
      </c>
      <c r="BP217">
        <v>0</v>
      </c>
      <c r="BQ217">
        <v>13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6</v>
      </c>
      <c r="BZ217">
        <v>0</v>
      </c>
      <c r="CA217">
        <v>0</v>
      </c>
      <c r="CB217" t="s">
        <v>6</v>
      </c>
      <c r="CE217">
        <v>0</v>
      </c>
      <c r="CF217">
        <v>0</v>
      </c>
      <c r="CG217">
        <v>0</v>
      </c>
      <c r="CM217">
        <v>0</v>
      </c>
      <c r="CN217" t="s">
        <v>6</v>
      </c>
      <c r="CO217">
        <v>0</v>
      </c>
      <c r="CP217">
        <f t="shared" si="172"/>
        <v>46775</v>
      </c>
      <c r="CQ217">
        <f t="shared" si="173"/>
        <v>2.5299999999999998</v>
      </c>
      <c r="CR217">
        <f t="shared" si="174"/>
        <v>0</v>
      </c>
      <c r="CS217">
        <f t="shared" si="175"/>
        <v>0</v>
      </c>
      <c r="CT217">
        <f t="shared" si="176"/>
        <v>0</v>
      </c>
      <c r="CU217">
        <f t="shared" si="177"/>
        <v>0</v>
      </c>
      <c r="CV217">
        <f t="shared" si="178"/>
        <v>0</v>
      </c>
      <c r="CW217">
        <f t="shared" si="179"/>
        <v>0</v>
      </c>
      <c r="CX217">
        <f t="shared" si="180"/>
        <v>0</v>
      </c>
      <c r="CY217">
        <f t="shared" si="181"/>
        <v>0</v>
      </c>
      <c r="CZ217">
        <f t="shared" si="182"/>
        <v>0</v>
      </c>
      <c r="DC217" t="s">
        <v>6</v>
      </c>
      <c r="DD217" t="s">
        <v>6</v>
      </c>
      <c r="DE217" t="s">
        <v>6</v>
      </c>
      <c r="DF217" t="s">
        <v>6</v>
      </c>
      <c r="DG217" t="s">
        <v>6</v>
      </c>
      <c r="DH217" t="s">
        <v>6</v>
      </c>
      <c r="DI217" t="s">
        <v>6</v>
      </c>
      <c r="DJ217" t="s">
        <v>6</v>
      </c>
      <c r="DK217" t="s">
        <v>6</v>
      </c>
      <c r="DL217" t="s">
        <v>6</v>
      </c>
      <c r="DM217" t="s">
        <v>6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18</v>
      </c>
      <c r="DW217" t="s">
        <v>18</v>
      </c>
      <c r="DX217">
        <v>1</v>
      </c>
      <c r="DZ217" t="s">
        <v>6</v>
      </c>
      <c r="EA217" t="s">
        <v>6</v>
      </c>
      <c r="EB217" t="s">
        <v>6</v>
      </c>
      <c r="EC217" t="s">
        <v>6</v>
      </c>
      <c r="EE217">
        <v>41157063</v>
      </c>
      <c r="EF217">
        <v>13</v>
      </c>
      <c r="EG217" t="s">
        <v>43</v>
      </c>
      <c r="EH217">
        <v>0</v>
      </c>
      <c r="EI217" t="s">
        <v>6</v>
      </c>
      <c r="EJ217">
        <v>1</v>
      </c>
      <c r="EK217">
        <v>500003</v>
      </c>
      <c r="EL217" t="s">
        <v>44</v>
      </c>
      <c r="EM217" t="s">
        <v>45</v>
      </c>
      <c r="EO217" t="s">
        <v>6</v>
      </c>
      <c r="EQ217">
        <v>2097152</v>
      </c>
      <c r="ER217">
        <v>2.5299999999999998</v>
      </c>
      <c r="ES217">
        <v>2.5299999999999998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f t="shared" si="183"/>
        <v>0</v>
      </c>
      <c r="FS217">
        <v>0</v>
      </c>
      <c r="FX217">
        <v>0</v>
      </c>
      <c r="FY217">
        <v>0</v>
      </c>
      <c r="GA217" t="s">
        <v>6</v>
      </c>
      <c r="GD217">
        <v>1</v>
      </c>
      <c r="GF217">
        <v>1229011816</v>
      </c>
      <c r="GG217">
        <v>2</v>
      </c>
      <c r="GH217">
        <v>2</v>
      </c>
      <c r="GI217">
        <v>-2</v>
      </c>
      <c r="GJ217">
        <v>0</v>
      </c>
      <c r="GK217">
        <v>0</v>
      </c>
      <c r="GL217">
        <f t="shared" si="184"/>
        <v>0</v>
      </c>
      <c r="GM217">
        <f t="shared" si="185"/>
        <v>46775</v>
      </c>
      <c r="GN217">
        <f t="shared" si="186"/>
        <v>46775</v>
      </c>
      <c r="GO217">
        <f t="shared" si="187"/>
        <v>0</v>
      </c>
      <c r="GP217">
        <f t="shared" si="188"/>
        <v>0</v>
      </c>
      <c r="GR217">
        <v>0</v>
      </c>
      <c r="GS217">
        <v>2</v>
      </c>
      <c r="GT217">
        <v>0</v>
      </c>
      <c r="GU217" t="s">
        <v>6</v>
      </c>
      <c r="GV217">
        <f t="shared" si="189"/>
        <v>0</v>
      </c>
      <c r="GW217">
        <v>1</v>
      </c>
      <c r="GX217">
        <f t="shared" si="190"/>
        <v>0</v>
      </c>
      <c r="HA217">
        <v>0</v>
      </c>
      <c r="HB217">
        <v>0</v>
      </c>
      <c r="HC217">
        <f t="shared" si="191"/>
        <v>0</v>
      </c>
      <c r="HE217" t="s">
        <v>6</v>
      </c>
      <c r="HF217" t="s">
        <v>6</v>
      </c>
      <c r="HM217" t="s">
        <v>6</v>
      </c>
      <c r="HN217" t="s">
        <v>6</v>
      </c>
      <c r="HO217" t="s">
        <v>6</v>
      </c>
      <c r="HP217" t="s">
        <v>6</v>
      </c>
      <c r="HQ217" t="s">
        <v>6</v>
      </c>
      <c r="IK217">
        <v>0</v>
      </c>
    </row>
    <row r="218" spans="1:255" x14ac:dyDescent="0.2">
      <c r="A218" s="2">
        <v>17</v>
      </c>
      <c r="B218" s="2">
        <v>1</v>
      </c>
      <c r="C218" s="2"/>
      <c r="D218" s="2"/>
      <c r="E218" s="2" t="s">
        <v>281</v>
      </c>
      <c r="F218" s="2" t="s">
        <v>41</v>
      </c>
      <c r="G218" s="2" t="s">
        <v>132</v>
      </c>
      <c r="H218" s="2" t="s">
        <v>18</v>
      </c>
      <c r="I218" s="2">
        <v>18488</v>
      </c>
      <c r="J218" s="2">
        <v>0</v>
      </c>
      <c r="K218" s="2">
        <v>18488</v>
      </c>
      <c r="L218" s="2"/>
      <c r="M218" s="2"/>
      <c r="N218" s="2"/>
      <c r="O218" s="2">
        <f t="shared" si="152"/>
        <v>26068</v>
      </c>
      <c r="P218" s="2">
        <f t="shared" si="153"/>
        <v>26068</v>
      </c>
      <c r="Q218" s="2">
        <f t="shared" si="154"/>
        <v>0</v>
      </c>
      <c r="R218" s="2">
        <f t="shared" si="155"/>
        <v>0</v>
      </c>
      <c r="S218" s="2">
        <f t="shared" si="156"/>
        <v>0</v>
      </c>
      <c r="T218" s="2">
        <f t="shared" si="157"/>
        <v>0</v>
      </c>
      <c r="U218" s="2">
        <f t="shared" si="158"/>
        <v>0</v>
      </c>
      <c r="V218" s="2">
        <f t="shared" si="159"/>
        <v>0</v>
      </c>
      <c r="W218" s="2">
        <f t="shared" si="160"/>
        <v>0</v>
      </c>
      <c r="X218" s="2">
        <f t="shared" si="161"/>
        <v>0</v>
      </c>
      <c r="Y218" s="2">
        <f t="shared" si="162"/>
        <v>0</v>
      </c>
      <c r="Z218" s="2"/>
      <c r="AA218" s="2">
        <v>41556122</v>
      </c>
      <c r="AB218" s="2">
        <f t="shared" si="163"/>
        <v>1.41</v>
      </c>
      <c r="AC218" s="2">
        <f t="shared" si="164"/>
        <v>1.41</v>
      </c>
      <c r="AD218" s="2">
        <f t="shared" si="165"/>
        <v>0</v>
      </c>
      <c r="AE218" s="2">
        <f t="shared" si="166"/>
        <v>0</v>
      </c>
      <c r="AF218" s="2">
        <f t="shared" si="167"/>
        <v>0</v>
      </c>
      <c r="AG218" s="2">
        <f t="shared" si="168"/>
        <v>0</v>
      </c>
      <c r="AH218" s="2">
        <f t="shared" si="169"/>
        <v>0</v>
      </c>
      <c r="AI218" s="2">
        <f t="shared" si="170"/>
        <v>0</v>
      </c>
      <c r="AJ218" s="2">
        <f t="shared" si="171"/>
        <v>0</v>
      </c>
      <c r="AK218" s="2">
        <v>1.41</v>
      </c>
      <c r="AL218" s="2">
        <v>1.41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1</v>
      </c>
      <c r="AW218" s="2">
        <v>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6</v>
      </c>
      <c r="BE218" s="2" t="s">
        <v>6</v>
      </c>
      <c r="BF218" s="2" t="s">
        <v>6</v>
      </c>
      <c r="BG218" s="2" t="s">
        <v>6</v>
      </c>
      <c r="BH218" s="2">
        <v>3</v>
      </c>
      <c r="BI218" s="2">
        <v>1</v>
      </c>
      <c r="BJ218" s="2" t="s">
        <v>41</v>
      </c>
      <c r="BK218" s="2"/>
      <c r="BL218" s="2"/>
      <c r="BM218" s="2">
        <v>500003</v>
      </c>
      <c r="BN218" s="2">
        <v>0</v>
      </c>
      <c r="BO218" s="2" t="s">
        <v>6</v>
      </c>
      <c r="BP218" s="2">
        <v>0</v>
      </c>
      <c r="BQ218" s="2">
        <v>13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6</v>
      </c>
      <c r="BZ218" s="2">
        <v>0</v>
      </c>
      <c r="CA218" s="2">
        <v>0</v>
      </c>
      <c r="CB218" s="2" t="s">
        <v>6</v>
      </c>
      <c r="CC218" s="2"/>
      <c r="CD218" s="2"/>
      <c r="CE218" s="2">
        <v>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6</v>
      </c>
      <c r="CO218" s="2">
        <v>0</v>
      </c>
      <c r="CP218" s="2">
        <f t="shared" si="172"/>
        <v>26068</v>
      </c>
      <c r="CQ218" s="2">
        <f t="shared" si="173"/>
        <v>1.41</v>
      </c>
      <c r="CR218" s="2">
        <f t="shared" si="174"/>
        <v>0</v>
      </c>
      <c r="CS218" s="2">
        <f t="shared" si="175"/>
        <v>0</v>
      </c>
      <c r="CT218" s="2">
        <f t="shared" si="176"/>
        <v>0</v>
      </c>
      <c r="CU218" s="2">
        <f t="shared" si="177"/>
        <v>0</v>
      </c>
      <c r="CV218" s="2">
        <f t="shared" si="178"/>
        <v>0</v>
      </c>
      <c r="CW218" s="2">
        <f t="shared" si="179"/>
        <v>0</v>
      </c>
      <c r="CX218" s="2">
        <f t="shared" si="180"/>
        <v>0</v>
      </c>
      <c r="CY218" s="2">
        <f t="shared" si="181"/>
        <v>0</v>
      </c>
      <c r="CZ218" s="2">
        <f t="shared" si="182"/>
        <v>0</v>
      </c>
      <c r="DA218" s="2"/>
      <c r="DB218" s="2"/>
      <c r="DC218" s="2" t="s">
        <v>6</v>
      </c>
      <c r="DD218" s="2" t="s">
        <v>6</v>
      </c>
      <c r="DE218" s="2" t="s">
        <v>6</v>
      </c>
      <c r="DF218" s="2" t="s">
        <v>6</v>
      </c>
      <c r="DG218" s="2" t="s">
        <v>6</v>
      </c>
      <c r="DH218" s="2" t="s">
        <v>6</v>
      </c>
      <c r="DI218" s="2" t="s">
        <v>6</v>
      </c>
      <c r="DJ218" s="2" t="s">
        <v>6</v>
      </c>
      <c r="DK218" s="2" t="s">
        <v>6</v>
      </c>
      <c r="DL218" s="2" t="s">
        <v>6</v>
      </c>
      <c r="DM218" s="2" t="s">
        <v>6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1013</v>
      </c>
      <c r="DV218" s="2" t="s">
        <v>18</v>
      </c>
      <c r="DW218" s="2" t="s">
        <v>18</v>
      </c>
      <c r="DX218" s="2">
        <v>1</v>
      </c>
      <c r="DY218" s="2"/>
      <c r="DZ218" s="2" t="s">
        <v>6</v>
      </c>
      <c r="EA218" s="2" t="s">
        <v>6</v>
      </c>
      <c r="EB218" s="2" t="s">
        <v>6</v>
      </c>
      <c r="EC218" s="2" t="s">
        <v>6</v>
      </c>
      <c r="ED218" s="2"/>
      <c r="EE218" s="2">
        <v>41157063</v>
      </c>
      <c r="EF218" s="2">
        <v>13</v>
      </c>
      <c r="EG218" s="2" t="s">
        <v>43</v>
      </c>
      <c r="EH218" s="2">
        <v>0</v>
      </c>
      <c r="EI218" s="2" t="s">
        <v>6</v>
      </c>
      <c r="EJ218" s="2">
        <v>1</v>
      </c>
      <c r="EK218" s="2">
        <v>500003</v>
      </c>
      <c r="EL218" s="2" t="s">
        <v>44</v>
      </c>
      <c r="EM218" s="2" t="s">
        <v>45</v>
      </c>
      <c r="EN218" s="2"/>
      <c r="EO218" s="2" t="s">
        <v>6</v>
      </c>
      <c r="EP218" s="2"/>
      <c r="EQ218" s="2">
        <v>2097152</v>
      </c>
      <c r="ER218" s="2">
        <v>1.41</v>
      </c>
      <c r="ES218" s="2">
        <v>1.41</v>
      </c>
      <c r="ET218" s="2">
        <v>0</v>
      </c>
      <c r="EU218" s="2">
        <v>0</v>
      </c>
      <c r="EV218" s="2">
        <v>0</v>
      </c>
      <c r="EW218" s="2">
        <v>0</v>
      </c>
      <c r="EX218" s="2">
        <v>0</v>
      </c>
      <c r="EY218" s="2">
        <v>0</v>
      </c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f t="shared" si="183"/>
        <v>0</v>
      </c>
      <c r="FS218" s="2">
        <v>0</v>
      </c>
      <c r="FT218" s="2"/>
      <c r="FU218" s="2"/>
      <c r="FV218" s="2"/>
      <c r="FW218" s="2"/>
      <c r="FX218" s="2">
        <v>0</v>
      </c>
      <c r="FY218" s="2">
        <v>0</v>
      </c>
      <c r="FZ218" s="2"/>
      <c r="GA218" s="2" t="s">
        <v>6</v>
      </c>
      <c r="GB218" s="2"/>
      <c r="GC218" s="2"/>
      <c r="GD218" s="2">
        <v>1</v>
      </c>
      <c r="GE218" s="2"/>
      <c r="GF218" s="2">
        <v>795389266</v>
      </c>
      <c r="GG218" s="2">
        <v>2</v>
      </c>
      <c r="GH218" s="2">
        <v>2</v>
      </c>
      <c r="GI218" s="2">
        <v>-2</v>
      </c>
      <c r="GJ218" s="2">
        <v>0</v>
      </c>
      <c r="GK218" s="2">
        <v>0</v>
      </c>
      <c r="GL218" s="2">
        <f t="shared" si="184"/>
        <v>0</v>
      </c>
      <c r="GM218" s="2">
        <f t="shared" si="185"/>
        <v>26068</v>
      </c>
      <c r="GN218" s="2">
        <f t="shared" si="186"/>
        <v>26068</v>
      </c>
      <c r="GO218" s="2">
        <f t="shared" si="187"/>
        <v>0</v>
      </c>
      <c r="GP218" s="2">
        <f t="shared" si="188"/>
        <v>0</v>
      </c>
      <c r="GQ218" s="2"/>
      <c r="GR218" s="2">
        <v>0</v>
      </c>
      <c r="GS218" s="2">
        <v>2</v>
      </c>
      <c r="GT218" s="2">
        <v>0</v>
      </c>
      <c r="GU218" s="2" t="s">
        <v>6</v>
      </c>
      <c r="GV218" s="2">
        <f t="shared" si="189"/>
        <v>0</v>
      </c>
      <c r="GW218" s="2">
        <v>1</v>
      </c>
      <c r="GX218" s="2">
        <f t="shared" si="190"/>
        <v>0</v>
      </c>
      <c r="GY218" s="2"/>
      <c r="GZ218" s="2"/>
      <c r="HA218" s="2">
        <v>0</v>
      </c>
      <c r="HB218" s="2">
        <v>0</v>
      </c>
      <c r="HC218" s="2">
        <f t="shared" si="191"/>
        <v>0</v>
      </c>
      <c r="HD218" s="2"/>
      <c r="HE218" s="2" t="s">
        <v>6</v>
      </c>
      <c r="HF218" s="2" t="s">
        <v>6</v>
      </c>
      <c r="HG218" s="2"/>
      <c r="HH218" s="2"/>
      <c r="HI218" s="2"/>
      <c r="HJ218" s="2"/>
      <c r="HK218" s="2"/>
      <c r="HL218" s="2"/>
      <c r="HM218" s="2" t="s">
        <v>6</v>
      </c>
      <c r="HN218" s="2" t="s">
        <v>6</v>
      </c>
      <c r="HO218" s="2" t="s">
        <v>6</v>
      </c>
      <c r="HP218" s="2" t="s">
        <v>6</v>
      </c>
      <c r="HQ218" s="2" t="s">
        <v>6</v>
      </c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17</v>
      </c>
      <c r="B219">
        <v>1</v>
      </c>
      <c r="E219" t="s">
        <v>281</v>
      </c>
      <c r="F219" t="s">
        <v>41</v>
      </c>
      <c r="G219" t="s">
        <v>132</v>
      </c>
      <c r="H219" t="s">
        <v>18</v>
      </c>
      <c r="I219">
        <v>18488</v>
      </c>
      <c r="J219">
        <v>0</v>
      </c>
      <c r="K219">
        <v>18488</v>
      </c>
      <c r="O219">
        <f t="shared" si="152"/>
        <v>26068</v>
      </c>
      <c r="P219">
        <f t="shared" si="153"/>
        <v>26068</v>
      </c>
      <c r="Q219">
        <f t="shared" si="154"/>
        <v>0</v>
      </c>
      <c r="R219">
        <f t="shared" si="155"/>
        <v>0</v>
      </c>
      <c r="S219">
        <f t="shared" si="156"/>
        <v>0</v>
      </c>
      <c r="T219">
        <f t="shared" si="157"/>
        <v>0</v>
      </c>
      <c r="U219">
        <f t="shared" si="158"/>
        <v>0</v>
      </c>
      <c r="V219">
        <f t="shared" si="159"/>
        <v>0</v>
      </c>
      <c r="W219">
        <f t="shared" si="160"/>
        <v>0</v>
      </c>
      <c r="X219">
        <f t="shared" si="161"/>
        <v>0</v>
      </c>
      <c r="Y219">
        <f t="shared" si="162"/>
        <v>0</v>
      </c>
      <c r="AA219">
        <v>41556121</v>
      </c>
      <c r="AB219">
        <f t="shared" si="163"/>
        <v>1.41</v>
      </c>
      <c r="AC219">
        <f t="shared" si="164"/>
        <v>1.41</v>
      </c>
      <c r="AD219">
        <f t="shared" si="165"/>
        <v>0</v>
      </c>
      <c r="AE219">
        <f t="shared" si="166"/>
        <v>0</v>
      </c>
      <c r="AF219">
        <f t="shared" si="167"/>
        <v>0</v>
      </c>
      <c r="AG219">
        <f t="shared" si="168"/>
        <v>0</v>
      </c>
      <c r="AH219">
        <f t="shared" si="169"/>
        <v>0</v>
      </c>
      <c r="AI219">
        <f t="shared" si="170"/>
        <v>0</v>
      </c>
      <c r="AJ219">
        <f t="shared" si="171"/>
        <v>0</v>
      </c>
      <c r="AK219">
        <v>1.41</v>
      </c>
      <c r="AL219">
        <v>1.41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6</v>
      </c>
      <c r="BE219" t="s">
        <v>6</v>
      </c>
      <c r="BF219" t="s">
        <v>6</v>
      </c>
      <c r="BG219" t="s">
        <v>6</v>
      </c>
      <c r="BH219">
        <v>3</v>
      </c>
      <c r="BI219">
        <v>1</v>
      </c>
      <c r="BJ219" t="s">
        <v>41</v>
      </c>
      <c r="BM219">
        <v>500003</v>
      </c>
      <c r="BN219">
        <v>0</v>
      </c>
      <c r="BO219" t="s">
        <v>6</v>
      </c>
      <c r="BP219">
        <v>0</v>
      </c>
      <c r="BQ219">
        <v>13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6</v>
      </c>
      <c r="BZ219">
        <v>0</v>
      </c>
      <c r="CA219">
        <v>0</v>
      </c>
      <c r="CB219" t="s">
        <v>6</v>
      </c>
      <c r="CE219">
        <v>0</v>
      </c>
      <c r="CF219">
        <v>0</v>
      </c>
      <c r="CG219">
        <v>0</v>
      </c>
      <c r="CM219">
        <v>0</v>
      </c>
      <c r="CN219" t="s">
        <v>6</v>
      </c>
      <c r="CO219">
        <v>0</v>
      </c>
      <c r="CP219">
        <f t="shared" si="172"/>
        <v>26068</v>
      </c>
      <c r="CQ219">
        <f t="shared" si="173"/>
        <v>1.41</v>
      </c>
      <c r="CR219">
        <f t="shared" si="174"/>
        <v>0</v>
      </c>
      <c r="CS219">
        <f t="shared" si="175"/>
        <v>0</v>
      </c>
      <c r="CT219">
        <f t="shared" si="176"/>
        <v>0</v>
      </c>
      <c r="CU219">
        <f t="shared" si="177"/>
        <v>0</v>
      </c>
      <c r="CV219">
        <f t="shared" si="178"/>
        <v>0</v>
      </c>
      <c r="CW219">
        <f t="shared" si="179"/>
        <v>0</v>
      </c>
      <c r="CX219">
        <f t="shared" si="180"/>
        <v>0</v>
      </c>
      <c r="CY219">
        <f t="shared" si="181"/>
        <v>0</v>
      </c>
      <c r="CZ219">
        <f t="shared" si="182"/>
        <v>0</v>
      </c>
      <c r="DC219" t="s">
        <v>6</v>
      </c>
      <c r="DD219" t="s">
        <v>6</v>
      </c>
      <c r="DE219" t="s">
        <v>6</v>
      </c>
      <c r="DF219" t="s">
        <v>6</v>
      </c>
      <c r="DG219" t="s">
        <v>6</v>
      </c>
      <c r="DH219" t="s">
        <v>6</v>
      </c>
      <c r="DI219" t="s">
        <v>6</v>
      </c>
      <c r="DJ219" t="s">
        <v>6</v>
      </c>
      <c r="DK219" t="s">
        <v>6</v>
      </c>
      <c r="DL219" t="s">
        <v>6</v>
      </c>
      <c r="DM219" t="s">
        <v>6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18</v>
      </c>
      <c r="DW219" t="s">
        <v>18</v>
      </c>
      <c r="DX219">
        <v>1</v>
      </c>
      <c r="DZ219" t="s">
        <v>6</v>
      </c>
      <c r="EA219" t="s">
        <v>6</v>
      </c>
      <c r="EB219" t="s">
        <v>6</v>
      </c>
      <c r="EC219" t="s">
        <v>6</v>
      </c>
      <c r="EE219">
        <v>41157063</v>
      </c>
      <c r="EF219">
        <v>13</v>
      </c>
      <c r="EG219" t="s">
        <v>43</v>
      </c>
      <c r="EH219">
        <v>0</v>
      </c>
      <c r="EI219" t="s">
        <v>6</v>
      </c>
      <c r="EJ219">
        <v>1</v>
      </c>
      <c r="EK219">
        <v>500003</v>
      </c>
      <c r="EL219" t="s">
        <v>44</v>
      </c>
      <c r="EM219" t="s">
        <v>45</v>
      </c>
      <c r="EO219" t="s">
        <v>6</v>
      </c>
      <c r="EQ219">
        <v>2097152</v>
      </c>
      <c r="ER219">
        <v>1.41</v>
      </c>
      <c r="ES219">
        <v>1.41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f t="shared" si="183"/>
        <v>0</v>
      </c>
      <c r="FS219">
        <v>0</v>
      </c>
      <c r="FX219">
        <v>0</v>
      </c>
      <c r="FY219">
        <v>0</v>
      </c>
      <c r="GA219" t="s">
        <v>6</v>
      </c>
      <c r="GD219">
        <v>1</v>
      </c>
      <c r="GF219">
        <v>795389266</v>
      </c>
      <c r="GG219">
        <v>2</v>
      </c>
      <c r="GH219">
        <v>2</v>
      </c>
      <c r="GI219">
        <v>-2</v>
      </c>
      <c r="GJ219">
        <v>0</v>
      </c>
      <c r="GK219">
        <v>0</v>
      </c>
      <c r="GL219">
        <f t="shared" si="184"/>
        <v>0</v>
      </c>
      <c r="GM219">
        <f t="shared" si="185"/>
        <v>26068</v>
      </c>
      <c r="GN219">
        <f t="shared" si="186"/>
        <v>26068</v>
      </c>
      <c r="GO219">
        <f t="shared" si="187"/>
        <v>0</v>
      </c>
      <c r="GP219">
        <f t="shared" si="188"/>
        <v>0</v>
      </c>
      <c r="GR219">
        <v>0</v>
      </c>
      <c r="GS219">
        <v>2</v>
      </c>
      <c r="GT219">
        <v>0</v>
      </c>
      <c r="GU219" t="s">
        <v>6</v>
      </c>
      <c r="GV219">
        <f t="shared" si="189"/>
        <v>0</v>
      </c>
      <c r="GW219">
        <v>1</v>
      </c>
      <c r="GX219">
        <f t="shared" si="190"/>
        <v>0</v>
      </c>
      <c r="HA219">
        <v>0</v>
      </c>
      <c r="HB219">
        <v>0</v>
      </c>
      <c r="HC219">
        <f t="shared" si="191"/>
        <v>0</v>
      </c>
      <c r="HE219" t="s">
        <v>6</v>
      </c>
      <c r="HF219" t="s">
        <v>6</v>
      </c>
      <c r="HM219" t="s">
        <v>6</v>
      </c>
      <c r="HN219" t="s">
        <v>6</v>
      </c>
      <c r="HO219" t="s">
        <v>6</v>
      </c>
      <c r="HP219" t="s">
        <v>6</v>
      </c>
      <c r="HQ219" t="s">
        <v>6</v>
      </c>
      <c r="IK219">
        <v>0</v>
      </c>
    </row>
    <row r="220" spans="1:255" x14ac:dyDescent="0.2">
      <c r="A220" s="2">
        <v>17</v>
      </c>
      <c r="B220" s="2">
        <v>1</v>
      </c>
      <c r="C220" s="2">
        <f>ROW(SmtRes!A346)</f>
        <v>346</v>
      </c>
      <c r="D220" s="2">
        <f>ROW(EtalonRes!A346)</f>
        <v>346</v>
      </c>
      <c r="E220" s="2" t="s">
        <v>282</v>
      </c>
      <c r="F220" s="2" t="s">
        <v>283</v>
      </c>
      <c r="G220" s="2" t="s">
        <v>284</v>
      </c>
      <c r="H220" s="2" t="s">
        <v>29</v>
      </c>
      <c r="I220" s="2">
        <f>ROUND(7484/100,9)</f>
        <v>74.84</v>
      </c>
      <c r="J220" s="2">
        <v>0</v>
      </c>
      <c r="K220" s="2">
        <f>ROUND(7484/100,9)</f>
        <v>74.84</v>
      </c>
      <c r="L220" s="2"/>
      <c r="M220" s="2"/>
      <c r="N220" s="2"/>
      <c r="O220" s="2">
        <f t="shared" si="152"/>
        <v>6529</v>
      </c>
      <c r="P220" s="2">
        <f t="shared" si="153"/>
        <v>1698</v>
      </c>
      <c r="Q220" s="2">
        <f t="shared" si="154"/>
        <v>406</v>
      </c>
      <c r="R220" s="2">
        <f t="shared" si="155"/>
        <v>57</v>
      </c>
      <c r="S220" s="2">
        <f t="shared" si="156"/>
        <v>4425</v>
      </c>
      <c r="T220" s="2">
        <f t="shared" si="157"/>
        <v>0</v>
      </c>
      <c r="U220" s="2">
        <f t="shared" si="158"/>
        <v>470.74360000000001</v>
      </c>
      <c r="V220" s="2">
        <f t="shared" si="159"/>
        <v>4.4904000000000002</v>
      </c>
      <c r="W220" s="2">
        <f t="shared" si="160"/>
        <v>0</v>
      </c>
      <c r="X220" s="2">
        <f t="shared" si="161"/>
        <v>4348</v>
      </c>
      <c r="Y220" s="2">
        <f t="shared" si="162"/>
        <v>2286</v>
      </c>
      <c r="Z220" s="2"/>
      <c r="AA220" s="2">
        <v>41556122</v>
      </c>
      <c r="AB220" s="2">
        <f t="shared" si="163"/>
        <v>87.25</v>
      </c>
      <c r="AC220" s="2">
        <f t="shared" si="164"/>
        <v>22.69</v>
      </c>
      <c r="AD220" s="2">
        <f t="shared" si="165"/>
        <v>5.43</v>
      </c>
      <c r="AE220" s="2">
        <f t="shared" si="166"/>
        <v>0.76</v>
      </c>
      <c r="AF220" s="2">
        <f t="shared" si="167"/>
        <v>59.13</v>
      </c>
      <c r="AG220" s="2">
        <f t="shared" si="168"/>
        <v>0</v>
      </c>
      <c r="AH220" s="2">
        <f t="shared" si="169"/>
        <v>6.29</v>
      </c>
      <c r="AI220" s="2">
        <f t="shared" si="170"/>
        <v>0.06</v>
      </c>
      <c r="AJ220" s="2">
        <f t="shared" si="171"/>
        <v>0</v>
      </c>
      <c r="AK220" s="2">
        <v>87.25</v>
      </c>
      <c r="AL220" s="2">
        <v>22.69</v>
      </c>
      <c r="AM220" s="2">
        <v>5.43</v>
      </c>
      <c r="AN220" s="2">
        <v>0.76</v>
      </c>
      <c r="AO220" s="2">
        <v>59.13</v>
      </c>
      <c r="AP220" s="2">
        <v>0</v>
      </c>
      <c r="AQ220" s="2">
        <v>6.29</v>
      </c>
      <c r="AR220" s="2">
        <v>0.06</v>
      </c>
      <c r="AS220" s="2">
        <v>0</v>
      </c>
      <c r="AT220" s="2">
        <v>97</v>
      </c>
      <c r="AU220" s="2">
        <v>51</v>
      </c>
      <c r="AV220" s="2">
        <v>1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6</v>
      </c>
      <c r="BE220" s="2" t="s">
        <v>6</v>
      </c>
      <c r="BF220" s="2" t="s">
        <v>6</v>
      </c>
      <c r="BG220" s="2" t="s">
        <v>6</v>
      </c>
      <c r="BH220" s="2">
        <v>0</v>
      </c>
      <c r="BI220" s="2">
        <v>2</v>
      </c>
      <c r="BJ220" s="2" t="s">
        <v>285</v>
      </c>
      <c r="BK220" s="2"/>
      <c r="BL220" s="2"/>
      <c r="BM220" s="2">
        <v>108001</v>
      </c>
      <c r="BN220" s="2">
        <v>0</v>
      </c>
      <c r="BO220" s="2" t="s">
        <v>6</v>
      </c>
      <c r="BP220" s="2">
        <v>0</v>
      </c>
      <c r="BQ220" s="2">
        <v>3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6</v>
      </c>
      <c r="BZ220" s="2">
        <v>97</v>
      </c>
      <c r="CA220" s="2">
        <v>51</v>
      </c>
      <c r="CB220" s="2" t="s">
        <v>6</v>
      </c>
      <c r="CC220" s="2"/>
      <c r="CD220" s="2"/>
      <c r="CE220" s="2">
        <v>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6</v>
      </c>
      <c r="CO220" s="2">
        <v>0</v>
      </c>
      <c r="CP220" s="2">
        <f t="shared" si="172"/>
        <v>6529</v>
      </c>
      <c r="CQ220" s="2">
        <f t="shared" si="173"/>
        <v>22.69</v>
      </c>
      <c r="CR220" s="2">
        <f t="shared" si="174"/>
        <v>5.43</v>
      </c>
      <c r="CS220" s="2">
        <f t="shared" si="175"/>
        <v>0.76</v>
      </c>
      <c r="CT220" s="2">
        <f t="shared" si="176"/>
        <v>59.13</v>
      </c>
      <c r="CU220" s="2">
        <f t="shared" si="177"/>
        <v>0</v>
      </c>
      <c r="CV220" s="2">
        <f t="shared" si="178"/>
        <v>6.29</v>
      </c>
      <c r="CW220" s="2">
        <f t="shared" si="179"/>
        <v>0.06</v>
      </c>
      <c r="CX220" s="2">
        <f t="shared" si="180"/>
        <v>0</v>
      </c>
      <c r="CY220" s="2">
        <f t="shared" si="181"/>
        <v>4347.54</v>
      </c>
      <c r="CZ220" s="2">
        <f t="shared" si="182"/>
        <v>2285.8200000000002</v>
      </c>
      <c r="DA220" s="2"/>
      <c r="DB220" s="2"/>
      <c r="DC220" s="2" t="s">
        <v>6</v>
      </c>
      <c r="DD220" s="2" t="s">
        <v>6</v>
      </c>
      <c r="DE220" s="2" t="s">
        <v>6</v>
      </c>
      <c r="DF220" s="2" t="s">
        <v>6</v>
      </c>
      <c r="DG220" s="2" t="s">
        <v>6</v>
      </c>
      <c r="DH220" s="2" t="s">
        <v>6</v>
      </c>
      <c r="DI220" s="2" t="s">
        <v>6</v>
      </c>
      <c r="DJ220" s="2" t="s">
        <v>6</v>
      </c>
      <c r="DK220" s="2" t="s">
        <v>6</v>
      </c>
      <c r="DL220" s="2" t="s">
        <v>6</v>
      </c>
      <c r="DM220" s="2" t="s">
        <v>6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1003</v>
      </c>
      <c r="DV220" s="2" t="s">
        <v>29</v>
      </c>
      <c r="DW220" s="2" t="s">
        <v>29</v>
      </c>
      <c r="DX220" s="2">
        <v>100</v>
      </c>
      <c r="DY220" s="2"/>
      <c r="DZ220" s="2" t="s">
        <v>6</v>
      </c>
      <c r="EA220" s="2" t="s">
        <v>6</v>
      </c>
      <c r="EB220" s="2" t="s">
        <v>6</v>
      </c>
      <c r="EC220" s="2" t="s">
        <v>6</v>
      </c>
      <c r="ED220" s="2"/>
      <c r="EE220" s="2">
        <v>41156807</v>
      </c>
      <c r="EF220" s="2">
        <v>3</v>
      </c>
      <c r="EG220" s="2" t="s">
        <v>20</v>
      </c>
      <c r="EH220" s="2">
        <v>0</v>
      </c>
      <c r="EI220" s="2" t="s">
        <v>6</v>
      </c>
      <c r="EJ220" s="2">
        <v>2</v>
      </c>
      <c r="EK220" s="2">
        <v>108001</v>
      </c>
      <c r="EL220" s="2" t="s">
        <v>21</v>
      </c>
      <c r="EM220" s="2" t="s">
        <v>22</v>
      </c>
      <c r="EN220" s="2"/>
      <c r="EO220" s="2" t="s">
        <v>6</v>
      </c>
      <c r="EP220" s="2"/>
      <c r="EQ220" s="2">
        <v>0</v>
      </c>
      <c r="ER220" s="2">
        <v>87.25</v>
      </c>
      <c r="ES220" s="2">
        <v>22.69</v>
      </c>
      <c r="ET220" s="2">
        <v>5.43</v>
      </c>
      <c r="EU220" s="2">
        <v>0.76</v>
      </c>
      <c r="EV220" s="2">
        <v>59.13</v>
      </c>
      <c r="EW220" s="2">
        <v>6.29</v>
      </c>
      <c r="EX220" s="2">
        <v>0.06</v>
      </c>
      <c r="EY220" s="2">
        <v>0</v>
      </c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f t="shared" si="183"/>
        <v>0</v>
      </c>
      <c r="FS220" s="2">
        <v>0</v>
      </c>
      <c r="FT220" s="2"/>
      <c r="FU220" s="2"/>
      <c r="FV220" s="2"/>
      <c r="FW220" s="2"/>
      <c r="FX220" s="2">
        <v>97</v>
      </c>
      <c r="FY220" s="2">
        <v>51</v>
      </c>
      <c r="FZ220" s="2"/>
      <c r="GA220" s="2" t="s">
        <v>6</v>
      </c>
      <c r="GB220" s="2"/>
      <c r="GC220" s="2"/>
      <c r="GD220" s="2">
        <v>1</v>
      </c>
      <c r="GE220" s="2"/>
      <c r="GF220" s="2">
        <v>640271210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si="184"/>
        <v>0</v>
      </c>
      <c r="GM220" s="2">
        <f t="shared" si="185"/>
        <v>13163</v>
      </c>
      <c r="GN220" s="2">
        <f t="shared" si="186"/>
        <v>0</v>
      </c>
      <c r="GO220" s="2">
        <f t="shared" si="187"/>
        <v>13163</v>
      </c>
      <c r="GP220" s="2">
        <f t="shared" si="188"/>
        <v>0</v>
      </c>
      <c r="GQ220" s="2"/>
      <c r="GR220" s="2">
        <v>0</v>
      </c>
      <c r="GS220" s="2">
        <v>3</v>
      </c>
      <c r="GT220" s="2">
        <v>0</v>
      </c>
      <c r="GU220" s="2" t="s">
        <v>6</v>
      </c>
      <c r="GV220" s="2">
        <f t="shared" si="189"/>
        <v>0</v>
      </c>
      <c r="GW220" s="2">
        <v>1</v>
      </c>
      <c r="GX220" s="2">
        <f t="shared" si="190"/>
        <v>0</v>
      </c>
      <c r="GY220" s="2"/>
      <c r="GZ220" s="2"/>
      <c r="HA220" s="2">
        <v>0</v>
      </c>
      <c r="HB220" s="2">
        <v>0</v>
      </c>
      <c r="HC220" s="2">
        <f t="shared" si="191"/>
        <v>0</v>
      </c>
      <c r="HD220" s="2"/>
      <c r="HE220" s="2" t="s">
        <v>6</v>
      </c>
      <c r="HF220" s="2" t="s">
        <v>6</v>
      </c>
      <c r="HG220" s="2"/>
      <c r="HH220" s="2"/>
      <c r="HI220" s="2"/>
      <c r="HJ220" s="2"/>
      <c r="HK220" s="2"/>
      <c r="HL220" s="2"/>
      <c r="HM220" s="2" t="s">
        <v>6</v>
      </c>
      <c r="HN220" s="2" t="s">
        <v>23</v>
      </c>
      <c r="HO220" s="2" t="s">
        <v>24</v>
      </c>
      <c r="HP220" s="2" t="s">
        <v>25</v>
      </c>
      <c r="HQ220" s="2" t="s">
        <v>25</v>
      </c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17</v>
      </c>
      <c r="B221">
        <v>1</v>
      </c>
      <c r="C221">
        <f>ROW(SmtRes!A356)</f>
        <v>356</v>
      </c>
      <c r="D221">
        <f>ROW(EtalonRes!A356)</f>
        <v>356</v>
      </c>
      <c r="E221" t="s">
        <v>282</v>
      </c>
      <c r="F221" t="s">
        <v>283</v>
      </c>
      <c r="G221" t="s">
        <v>284</v>
      </c>
      <c r="H221" t="s">
        <v>29</v>
      </c>
      <c r="I221">
        <f>ROUND(7484/100,9)</f>
        <v>74.84</v>
      </c>
      <c r="J221">
        <v>0</v>
      </c>
      <c r="K221">
        <f>ROUND(7484/100,9)</f>
        <v>74.84</v>
      </c>
      <c r="O221">
        <f t="shared" si="152"/>
        <v>6529</v>
      </c>
      <c r="P221">
        <f t="shared" si="153"/>
        <v>1698</v>
      </c>
      <c r="Q221">
        <f t="shared" si="154"/>
        <v>406</v>
      </c>
      <c r="R221">
        <f t="shared" si="155"/>
        <v>57</v>
      </c>
      <c r="S221">
        <f t="shared" si="156"/>
        <v>4425</v>
      </c>
      <c r="T221">
        <f t="shared" si="157"/>
        <v>0</v>
      </c>
      <c r="U221">
        <f t="shared" si="158"/>
        <v>470.74360000000001</v>
      </c>
      <c r="V221">
        <f t="shared" si="159"/>
        <v>4.4904000000000002</v>
      </c>
      <c r="W221">
        <f t="shared" si="160"/>
        <v>0</v>
      </c>
      <c r="X221">
        <f t="shared" si="161"/>
        <v>4348</v>
      </c>
      <c r="Y221">
        <f t="shared" si="162"/>
        <v>2286</v>
      </c>
      <c r="AA221">
        <v>41556121</v>
      </c>
      <c r="AB221">
        <f t="shared" si="163"/>
        <v>87.25</v>
      </c>
      <c r="AC221">
        <f t="shared" si="164"/>
        <v>22.69</v>
      </c>
      <c r="AD221">
        <f t="shared" si="165"/>
        <v>5.43</v>
      </c>
      <c r="AE221">
        <f t="shared" si="166"/>
        <v>0.76</v>
      </c>
      <c r="AF221">
        <f t="shared" si="167"/>
        <v>59.13</v>
      </c>
      <c r="AG221">
        <f t="shared" si="168"/>
        <v>0</v>
      </c>
      <c r="AH221">
        <f t="shared" si="169"/>
        <v>6.29</v>
      </c>
      <c r="AI221">
        <f t="shared" si="170"/>
        <v>0.06</v>
      </c>
      <c r="AJ221">
        <f t="shared" si="171"/>
        <v>0</v>
      </c>
      <c r="AK221">
        <v>87.25</v>
      </c>
      <c r="AL221">
        <v>22.69</v>
      </c>
      <c r="AM221">
        <v>5.43</v>
      </c>
      <c r="AN221">
        <v>0.76</v>
      </c>
      <c r="AO221">
        <v>59.13</v>
      </c>
      <c r="AP221">
        <v>0</v>
      </c>
      <c r="AQ221">
        <v>6.29</v>
      </c>
      <c r="AR221">
        <v>0.06</v>
      </c>
      <c r="AS221">
        <v>0</v>
      </c>
      <c r="AT221">
        <v>97</v>
      </c>
      <c r="AU221">
        <v>51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6</v>
      </c>
      <c r="BE221" t="s">
        <v>6</v>
      </c>
      <c r="BF221" t="s">
        <v>6</v>
      </c>
      <c r="BG221" t="s">
        <v>6</v>
      </c>
      <c r="BH221">
        <v>0</v>
      </c>
      <c r="BI221">
        <v>2</v>
      </c>
      <c r="BJ221" t="s">
        <v>285</v>
      </c>
      <c r="BM221">
        <v>108001</v>
      </c>
      <c r="BN221">
        <v>0</v>
      </c>
      <c r="BO221" t="s">
        <v>6</v>
      </c>
      <c r="BP221">
        <v>0</v>
      </c>
      <c r="BQ221">
        <v>3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6</v>
      </c>
      <c r="BZ221">
        <v>97</v>
      </c>
      <c r="CA221">
        <v>51</v>
      </c>
      <c r="CB221" t="s">
        <v>6</v>
      </c>
      <c r="CE221">
        <v>0</v>
      </c>
      <c r="CF221">
        <v>0</v>
      </c>
      <c r="CG221">
        <v>0</v>
      </c>
      <c r="CM221">
        <v>0</v>
      </c>
      <c r="CN221" t="s">
        <v>6</v>
      </c>
      <c r="CO221">
        <v>0</v>
      </c>
      <c r="CP221">
        <f t="shared" si="172"/>
        <v>6529</v>
      </c>
      <c r="CQ221">
        <f t="shared" si="173"/>
        <v>22.69</v>
      </c>
      <c r="CR221">
        <f t="shared" si="174"/>
        <v>5.43</v>
      </c>
      <c r="CS221">
        <f t="shared" si="175"/>
        <v>0.76</v>
      </c>
      <c r="CT221">
        <f t="shared" si="176"/>
        <v>59.13</v>
      </c>
      <c r="CU221">
        <f t="shared" si="177"/>
        <v>0</v>
      </c>
      <c r="CV221">
        <f t="shared" si="178"/>
        <v>6.29</v>
      </c>
      <c r="CW221">
        <f t="shared" si="179"/>
        <v>0.06</v>
      </c>
      <c r="CX221">
        <f t="shared" si="180"/>
        <v>0</v>
      </c>
      <c r="CY221">
        <f t="shared" si="181"/>
        <v>4347.54</v>
      </c>
      <c r="CZ221">
        <f t="shared" si="182"/>
        <v>2285.8200000000002</v>
      </c>
      <c r="DC221" t="s">
        <v>6</v>
      </c>
      <c r="DD221" t="s">
        <v>6</v>
      </c>
      <c r="DE221" t="s">
        <v>6</v>
      </c>
      <c r="DF221" t="s">
        <v>6</v>
      </c>
      <c r="DG221" t="s">
        <v>6</v>
      </c>
      <c r="DH221" t="s">
        <v>6</v>
      </c>
      <c r="DI221" t="s">
        <v>6</v>
      </c>
      <c r="DJ221" t="s">
        <v>6</v>
      </c>
      <c r="DK221" t="s">
        <v>6</v>
      </c>
      <c r="DL221" t="s">
        <v>6</v>
      </c>
      <c r="DM221" t="s">
        <v>6</v>
      </c>
      <c r="DN221">
        <v>0</v>
      </c>
      <c r="DO221">
        <v>0</v>
      </c>
      <c r="DP221">
        <v>1</v>
      </c>
      <c r="DQ221">
        <v>1</v>
      </c>
      <c r="DU221">
        <v>1003</v>
      </c>
      <c r="DV221" t="s">
        <v>29</v>
      </c>
      <c r="DW221" t="s">
        <v>29</v>
      </c>
      <c r="DX221">
        <v>100</v>
      </c>
      <c r="DZ221" t="s">
        <v>6</v>
      </c>
      <c r="EA221" t="s">
        <v>6</v>
      </c>
      <c r="EB221" t="s">
        <v>6</v>
      </c>
      <c r="EC221" t="s">
        <v>6</v>
      </c>
      <c r="EE221">
        <v>41156807</v>
      </c>
      <c r="EF221">
        <v>3</v>
      </c>
      <c r="EG221" t="s">
        <v>20</v>
      </c>
      <c r="EH221">
        <v>0</v>
      </c>
      <c r="EI221" t="s">
        <v>6</v>
      </c>
      <c r="EJ221">
        <v>2</v>
      </c>
      <c r="EK221">
        <v>108001</v>
      </c>
      <c r="EL221" t="s">
        <v>21</v>
      </c>
      <c r="EM221" t="s">
        <v>22</v>
      </c>
      <c r="EO221" t="s">
        <v>6</v>
      </c>
      <c r="EQ221">
        <v>0</v>
      </c>
      <c r="ER221">
        <v>87.25</v>
      </c>
      <c r="ES221">
        <v>22.69</v>
      </c>
      <c r="ET221">
        <v>5.43</v>
      </c>
      <c r="EU221">
        <v>0.76</v>
      </c>
      <c r="EV221">
        <v>59.13</v>
      </c>
      <c r="EW221">
        <v>6.29</v>
      </c>
      <c r="EX221">
        <v>0.06</v>
      </c>
      <c r="EY221">
        <v>0</v>
      </c>
      <c r="FQ221">
        <v>0</v>
      </c>
      <c r="FR221">
        <f t="shared" si="183"/>
        <v>0</v>
      </c>
      <c r="FS221">
        <v>0</v>
      </c>
      <c r="FX221">
        <v>97</v>
      </c>
      <c r="FY221">
        <v>51</v>
      </c>
      <c r="GA221" t="s">
        <v>6</v>
      </c>
      <c r="GD221">
        <v>1</v>
      </c>
      <c r="GF221">
        <v>640271210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 t="shared" si="184"/>
        <v>0</v>
      </c>
      <c r="GM221">
        <f t="shared" si="185"/>
        <v>13163</v>
      </c>
      <c r="GN221">
        <f t="shared" si="186"/>
        <v>0</v>
      </c>
      <c r="GO221">
        <f t="shared" si="187"/>
        <v>13163</v>
      </c>
      <c r="GP221">
        <f t="shared" si="188"/>
        <v>0</v>
      </c>
      <c r="GR221">
        <v>0</v>
      </c>
      <c r="GS221">
        <v>3</v>
      </c>
      <c r="GT221">
        <v>0</v>
      </c>
      <c r="GU221" t="s">
        <v>6</v>
      </c>
      <c r="GV221">
        <f t="shared" si="189"/>
        <v>0</v>
      </c>
      <c r="GW221">
        <v>1</v>
      </c>
      <c r="GX221">
        <f t="shared" si="190"/>
        <v>0</v>
      </c>
      <c r="HA221">
        <v>0</v>
      </c>
      <c r="HB221">
        <v>0</v>
      </c>
      <c r="HC221">
        <f t="shared" si="191"/>
        <v>0</v>
      </c>
      <c r="HE221" t="s">
        <v>6</v>
      </c>
      <c r="HF221" t="s">
        <v>6</v>
      </c>
      <c r="HM221" t="s">
        <v>6</v>
      </c>
      <c r="HN221" t="s">
        <v>23</v>
      </c>
      <c r="HO221" t="s">
        <v>24</v>
      </c>
      <c r="HP221" t="s">
        <v>25</v>
      </c>
      <c r="HQ221" t="s">
        <v>25</v>
      </c>
      <c r="IK221">
        <v>0</v>
      </c>
    </row>
    <row r="222" spans="1:255" x14ac:dyDescent="0.2">
      <c r="A222" s="2">
        <v>17</v>
      </c>
      <c r="B222" s="2">
        <v>1</v>
      </c>
      <c r="C222" s="2"/>
      <c r="D222" s="2"/>
      <c r="E222" s="2" t="s">
        <v>286</v>
      </c>
      <c r="F222" s="2" t="s">
        <v>41</v>
      </c>
      <c r="G222" s="2" t="s">
        <v>287</v>
      </c>
      <c r="H222" s="2" t="s">
        <v>87</v>
      </c>
      <c r="I222" s="2">
        <v>6251</v>
      </c>
      <c r="J222" s="2">
        <v>0</v>
      </c>
      <c r="K222" s="2">
        <v>6251</v>
      </c>
      <c r="L222" s="2"/>
      <c r="M222" s="2"/>
      <c r="N222" s="2"/>
      <c r="O222" s="2">
        <f t="shared" si="152"/>
        <v>508394</v>
      </c>
      <c r="P222" s="2">
        <f t="shared" si="153"/>
        <v>508394</v>
      </c>
      <c r="Q222" s="2">
        <f t="shared" si="154"/>
        <v>0</v>
      </c>
      <c r="R222" s="2">
        <f t="shared" si="155"/>
        <v>0</v>
      </c>
      <c r="S222" s="2">
        <f t="shared" si="156"/>
        <v>0</v>
      </c>
      <c r="T222" s="2">
        <f t="shared" si="157"/>
        <v>0</v>
      </c>
      <c r="U222" s="2">
        <f t="shared" si="158"/>
        <v>0</v>
      </c>
      <c r="V222" s="2">
        <f t="shared" si="159"/>
        <v>0</v>
      </c>
      <c r="W222" s="2">
        <f t="shared" si="160"/>
        <v>0</v>
      </c>
      <c r="X222" s="2">
        <f t="shared" si="161"/>
        <v>0</v>
      </c>
      <c r="Y222" s="2">
        <f t="shared" si="162"/>
        <v>0</v>
      </c>
      <c r="Z222" s="2"/>
      <c r="AA222" s="2">
        <v>41556122</v>
      </c>
      <c r="AB222" s="2">
        <f t="shared" si="163"/>
        <v>81.33</v>
      </c>
      <c r="AC222" s="2">
        <f t="shared" si="164"/>
        <v>81.33</v>
      </c>
      <c r="AD222" s="2">
        <f t="shared" si="165"/>
        <v>0</v>
      </c>
      <c r="AE222" s="2">
        <f t="shared" si="166"/>
        <v>0</v>
      </c>
      <c r="AF222" s="2">
        <f t="shared" si="167"/>
        <v>0</v>
      </c>
      <c r="AG222" s="2">
        <f t="shared" si="168"/>
        <v>0</v>
      </c>
      <c r="AH222" s="2">
        <f t="shared" si="169"/>
        <v>0</v>
      </c>
      <c r="AI222" s="2">
        <f t="shared" si="170"/>
        <v>0</v>
      </c>
      <c r="AJ222" s="2">
        <f t="shared" si="171"/>
        <v>0</v>
      </c>
      <c r="AK222" s="2">
        <v>81.33</v>
      </c>
      <c r="AL222" s="2">
        <v>81.33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1</v>
      </c>
      <c r="AW222" s="2">
        <v>1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6</v>
      </c>
      <c r="BE222" s="2" t="s">
        <v>6</v>
      </c>
      <c r="BF222" s="2" t="s">
        <v>6</v>
      </c>
      <c r="BG222" s="2" t="s">
        <v>6</v>
      </c>
      <c r="BH222" s="2">
        <v>3</v>
      </c>
      <c r="BI222" s="2">
        <v>1</v>
      </c>
      <c r="BJ222" s="2" t="s">
        <v>41</v>
      </c>
      <c r="BK222" s="2"/>
      <c r="BL222" s="2"/>
      <c r="BM222" s="2">
        <v>500003</v>
      </c>
      <c r="BN222" s="2">
        <v>0</v>
      </c>
      <c r="BO222" s="2" t="s">
        <v>6</v>
      </c>
      <c r="BP222" s="2">
        <v>0</v>
      </c>
      <c r="BQ222" s="2">
        <v>13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6</v>
      </c>
      <c r="BZ222" s="2">
        <v>0</v>
      </c>
      <c r="CA222" s="2">
        <v>0</v>
      </c>
      <c r="CB222" s="2" t="s">
        <v>6</v>
      </c>
      <c r="CC222" s="2"/>
      <c r="CD222" s="2"/>
      <c r="CE222" s="2">
        <v>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6</v>
      </c>
      <c r="CO222" s="2">
        <v>0</v>
      </c>
      <c r="CP222" s="2">
        <f t="shared" si="172"/>
        <v>508394</v>
      </c>
      <c r="CQ222" s="2">
        <f t="shared" si="173"/>
        <v>81.33</v>
      </c>
      <c r="CR222" s="2">
        <f t="shared" si="174"/>
        <v>0</v>
      </c>
      <c r="CS222" s="2">
        <f t="shared" si="175"/>
        <v>0</v>
      </c>
      <c r="CT222" s="2">
        <f t="shared" si="176"/>
        <v>0</v>
      </c>
      <c r="CU222" s="2">
        <f t="shared" si="177"/>
        <v>0</v>
      </c>
      <c r="CV222" s="2">
        <f t="shared" si="178"/>
        <v>0</v>
      </c>
      <c r="CW222" s="2">
        <f t="shared" si="179"/>
        <v>0</v>
      </c>
      <c r="CX222" s="2">
        <f t="shared" si="180"/>
        <v>0</v>
      </c>
      <c r="CY222" s="2">
        <f t="shared" si="181"/>
        <v>0</v>
      </c>
      <c r="CZ222" s="2">
        <f t="shared" si="182"/>
        <v>0</v>
      </c>
      <c r="DA222" s="2"/>
      <c r="DB222" s="2"/>
      <c r="DC222" s="2" t="s">
        <v>6</v>
      </c>
      <c r="DD222" s="2" t="s">
        <v>6</v>
      </c>
      <c r="DE222" s="2" t="s">
        <v>6</v>
      </c>
      <c r="DF222" s="2" t="s">
        <v>6</v>
      </c>
      <c r="DG222" s="2" t="s">
        <v>6</v>
      </c>
      <c r="DH222" s="2" t="s">
        <v>6</v>
      </c>
      <c r="DI222" s="2" t="s">
        <v>6</v>
      </c>
      <c r="DJ222" s="2" t="s">
        <v>6</v>
      </c>
      <c r="DK222" s="2" t="s">
        <v>6</v>
      </c>
      <c r="DL222" s="2" t="s">
        <v>6</v>
      </c>
      <c r="DM222" s="2" t="s">
        <v>6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1003</v>
      </c>
      <c r="DV222" s="2" t="s">
        <v>87</v>
      </c>
      <c r="DW222" s="2" t="s">
        <v>87</v>
      </c>
      <c r="DX222" s="2">
        <v>1</v>
      </c>
      <c r="DY222" s="2"/>
      <c r="DZ222" s="2" t="s">
        <v>6</v>
      </c>
      <c r="EA222" s="2" t="s">
        <v>6</v>
      </c>
      <c r="EB222" s="2" t="s">
        <v>6</v>
      </c>
      <c r="EC222" s="2" t="s">
        <v>6</v>
      </c>
      <c r="ED222" s="2"/>
      <c r="EE222" s="2">
        <v>41157063</v>
      </c>
      <c r="EF222" s="2">
        <v>13</v>
      </c>
      <c r="EG222" s="2" t="s">
        <v>43</v>
      </c>
      <c r="EH222" s="2">
        <v>0</v>
      </c>
      <c r="EI222" s="2" t="s">
        <v>6</v>
      </c>
      <c r="EJ222" s="2">
        <v>1</v>
      </c>
      <c r="EK222" s="2">
        <v>500003</v>
      </c>
      <c r="EL222" s="2" t="s">
        <v>44</v>
      </c>
      <c r="EM222" s="2" t="s">
        <v>45</v>
      </c>
      <c r="EN222" s="2"/>
      <c r="EO222" s="2" t="s">
        <v>6</v>
      </c>
      <c r="EP222" s="2"/>
      <c r="EQ222" s="2">
        <v>2097152</v>
      </c>
      <c r="ER222" s="2">
        <v>81.33</v>
      </c>
      <c r="ES222" s="2">
        <v>81.33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f t="shared" si="183"/>
        <v>0</v>
      </c>
      <c r="FS222" s="2">
        <v>0</v>
      </c>
      <c r="FT222" s="2"/>
      <c r="FU222" s="2"/>
      <c r="FV222" s="2"/>
      <c r="FW222" s="2"/>
      <c r="FX222" s="2">
        <v>0</v>
      </c>
      <c r="FY222" s="2">
        <v>0</v>
      </c>
      <c r="FZ222" s="2"/>
      <c r="GA222" s="2" t="s">
        <v>6</v>
      </c>
      <c r="GB222" s="2"/>
      <c r="GC222" s="2"/>
      <c r="GD222" s="2">
        <v>1</v>
      </c>
      <c r="GE222" s="2"/>
      <c r="GF222" s="2">
        <v>-879941501</v>
      </c>
      <c r="GG222" s="2">
        <v>2</v>
      </c>
      <c r="GH222" s="2">
        <v>2</v>
      </c>
      <c r="GI222" s="2">
        <v>-2</v>
      </c>
      <c r="GJ222" s="2">
        <v>0</v>
      </c>
      <c r="GK222" s="2">
        <v>0</v>
      </c>
      <c r="GL222" s="2">
        <f t="shared" si="184"/>
        <v>0</v>
      </c>
      <c r="GM222" s="2">
        <f t="shared" si="185"/>
        <v>508394</v>
      </c>
      <c r="GN222" s="2">
        <f t="shared" si="186"/>
        <v>508394</v>
      </c>
      <c r="GO222" s="2">
        <f t="shared" si="187"/>
        <v>0</v>
      </c>
      <c r="GP222" s="2">
        <f t="shared" si="188"/>
        <v>0</v>
      </c>
      <c r="GQ222" s="2"/>
      <c r="GR222" s="2">
        <v>0</v>
      </c>
      <c r="GS222" s="2">
        <v>2</v>
      </c>
      <c r="GT222" s="2">
        <v>0</v>
      </c>
      <c r="GU222" s="2" t="s">
        <v>6</v>
      </c>
      <c r="GV222" s="2">
        <f t="shared" si="189"/>
        <v>0</v>
      </c>
      <c r="GW222" s="2">
        <v>1</v>
      </c>
      <c r="GX222" s="2">
        <f t="shared" si="190"/>
        <v>0</v>
      </c>
      <c r="GY222" s="2"/>
      <c r="GZ222" s="2"/>
      <c r="HA222" s="2">
        <v>0</v>
      </c>
      <c r="HB222" s="2">
        <v>0</v>
      </c>
      <c r="HC222" s="2">
        <f t="shared" si="191"/>
        <v>0</v>
      </c>
      <c r="HD222" s="2"/>
      <c r="HE222" s="2" t="s">
        <v>6</v>
      </c>
      <c r="HF222" s="2" t="s">
        <v>6</v>
      </c>
      <c r="HG222" s="2"/>
      <c r="HH222" s="2"/>
      <c r="HI222" s="2"/>
      <c r="HJ222" s="2"/>
      <c r="HK222" s="2"/>
      <c r="HL222" s="2"/>
      <c r="HM222" s="2" t="s">
        <v>6</v>
      </c>
      <c r="HN222" s="2" t="s">
        <v>6</v>
      </c>
      <c r="HO222" s="2" t="s">
        <v>6</v>
      </c>
      <c r="HP222" s="2" t="s">
        <v>6</v>
      </c>
      <c r="HQ222" s="2" t="s">
        <v>6</v>
      </c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E223" t="s">
        <v>286</v>
      </c>
      <c r="F223" t="s">
        <v>41</v>
      </c>
      <c r="G223" t="s">
        <v>287</v>
      </c>
      <c r="H223" t="s">
        <v>87</v>
      </c>
      <c r="I223">
        <v>6251</v>
      </c>
      <c r="J223">
        <v>0</v>
      </c>
      <c r="K223">
        <v>6251</v>
      </c>
      <c r="O223">
        <f t="shared" si="152"/>
        <v>508394</v>
      </c>
      <c r="P223">
        <f t="shared" si="153"/>
        <v>508394</v>
      </c>
      <c r="Q223">
        <f t="shared" si="154"/>
        <v>0</v>
      </c>
      <c r="R223">
        <f t="shared" si="155"/>
        <v>0</v>
      </c>
      <c r="S223">
        <f t="shared" si="156"/>
        <v>0</v>
      </c>
      <c r="T223">
        <f t="shared" si="157"/>
        <v>0</v>
      </c>
      <c r="U223">
        <f t="shared" si="158"/>
        <v>0</v>
      </c>
      <c r="V223">
        <f t="shared" si="159"/>
        <v>0</v>
      </c>
      <c r="W223">
        <f t="shared" si="160"/>
        <v>0</v>
      </c>
      <c r="X223">
        <f t="shared" si="161"/>
        <v>0</v>
      </c>
      <c r="Y223">
        <f t="shared" si="162"/>
        <v>0</v>
      </c>
      <c r="AA223">
        <v>41556121</v>
      </c>
      <c r="AB223">
        <f t="shared" si="163"/>
        <v>81.33</v>
      </c>
      <c r="AC223">
        <f t="shared" si="164"/>
        <v>81.33</v>
      </c>
      <c r="AD223">
        <f t="shared" si="165"/>
        <v>0</v>
      </c>
      <c r="AE223">
        <f t="shared" si="166"/>
        <v>0</v>
      </c>
      <c r="AF223">
        <f t="shared" si="167"/>
        <v>0</v>
      </c>
      <c r="AG223">
        <f t="shared" si="168"/>
        <v>0</v>
      </c>
      <c r="AH223">
        <f t="shared" si="169"/>
        <v>0</v>
      </c>
      <c r="AI223">
        <f t="shared" si="170"/>
        <v>0</v>
      </c>
      <c r="AJ223">
        <f t="shared" si="171"/>
        <v>0</v>
      </c>
      <c r="AK223">
        <v>81.33</v>
      </c>
      <c r="AL223">
        <v>81.33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6</v>
      </c>
      <c r="BE223" t="s">
        <v>6</v>
      </c>
      <c r="BF223" t="s">
        <v>6</v>
      </c>
      <c r="BG223" t="s">
        <v>6</v>
      </c>
      <c r="BH223">
        <v>3</v>
      </c>
      <c r="BI223">
        <v>1</v>
      </c>
      <c r="BJ223" t="s">
        <v>41</v>
      </c>
      <c r="BM223">
        <v>500003</v>
      </c>
      <c r="BN223">
        <v>0</v>
      </c>
      <c r="BO223" t="s">
        <v>6</v>
      </c>
      <c r="BP223">
        <v>0</v>
      </c>
      <c r="BQ223">
        <v>13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6</v>
      </c>
      <c r="BZ223">
        <v>0</v>
      </c>
      <c r="CA223">
        <v>0</v>
      </c>
      <c r="CB223" t="s">
        <v>6</v>
      </c>
      <c r="CE223">
        <v>0</v>
      </c>
      <c r="CF223">
        <v>0</v>
      </c>
      <c r="CG223">
        <v>0</v>
      </c>
      <c r="CM223">
        <v>0</v>
      </c>
      <c r="CN223" t="s">
        <v>6</v>
      </c>
      <c r="CO223">
        <v>0</v>
      </c>
      <c r="CP223">
        <f t="shared" si="172"/>
        <v>508394</v>
      </c>
      <c r="CQ223">
        <f t="shared" si="173"/>
        <v>81.33</v>
      </c>
      <c r="CR223">
        <f t="shared" si="174"/>
        <v>0</v>
      </c>
      <c r="CS223">
        <f t="shared" si="175"/>
        <v>0</v>
      </c>
      <c r="CT223">
        <f t="shared" si="176"/>
        <v>0</v>
      </c>
      <c r="CU223">
        <f t="shared" si="177"/>
        <v>0</v>
      </c>
      <c r="CV223">
        <f t="shared" si="178"/>
        <v>0</v>
      </c>
      <c r="CW223">
        <f t="shared" si="179"/>
        <v>0</v>
      </c>
      <c r="CX223">
        <f t="shared" si="180"/>
        <v>0</v>
      </c>
      <c r="CY223">
        <f t="shared" si="181"/>
        <v>0</v>
      </c>
      <c r="CZ223">
        <f t="shared" si="182"/>
        <v>0</v>
      </c>
      <c r="DC223" t="s">
        <v>6</v>
      </c>
      <c r="DD223" t="s">
        <v>6</v>
      </c>
      <c r="DE223" t="s">
        <v>6</v>
      </c>
      <c r="DF223" t="s">
        <v>6</v>
      </c>
      <c r="DG223" t="s">
        <v>6</v>
      </c>
      <c r="DH223" t="s">
        <v>6</v>
      </c>
      <c r="DI223" t="s">
        <v>6</v>
      </c>
      <c r="DJ223" t="s">
        <v>6</v>
      </c>
      <c r="DK223" t="s">
        <v>6</v>
      </c>
      <c r="DL223" t="s">
        <v>6</v>
      </c>
      <c r="DM223" t="s">
        <v>6</v>
      </c>
      <c r="DN223">
        <v>0</v>
      </c>
      <c r="DO223">
        <v>0</v>
      </c>
      <c r="DP223">
        <v>1</v>
      </c>
      <c r="DQ223">
        <v>1</v>
      </c>
      <c r="DU223">
        <v>1003</v>
      </c>
      <c r="DV223" t="s">
        <v>87</v>
      </c>
      <c r="DW223" t="s">
        <v>87</v>
      </c>
      <c r="DX223">
        <v>1</v>
      </c>
      <c r="DZ223" t="s">
        <v>6</v>
      </c>
      <c r="EA223" t="s">
        <v>6</v>
      </c>
      <c r="EB223" t="s">
        <v>6</v>
      </c>
      <c r="EC223" t="s">
        <v>6</v>
      </c>
      <c r="EE223">
        <v>41157063</v>
      </c>
      <c r="EF223">
        <v>13</v>
      </c>
      <c r="EG223" t="s">
        <v>43</v>
      </c>
      <c r="EH223">
        <v>0</v>
      </c>
      <c r="EI223" t="s">
        <v>6</v>
      </c>
      <c r="EJ223">
        <v>1</v>
      </c>
      <c r="EK223">
        <v>500003</v>
      </c>
      <c r="EL223" t="s">
        <v>44</v>
      </c>
      <c r="EM223" t="s">
        <v>45</v>
      </c>
      <c r="EO223" t="s">
        <v>6</v>
      </c>
      <c r="EQ223">
        <v>2097152</v>
      </c>
      <c r="ER223">
        <v>81.33</v>
      </c>
      <c r="ES223">
        <v>81.33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f t="shared" si="183"/>
        <v>0</v>
      </c>
      <c r="FS223">
        <v>0</v>
      </c>
      <c r="FX223">
        <v>0</v>
      </c>
      <c r="FY223">
        <v>0</v>
      </c>
      <c r="GA223" t="s">
        <v>6</v>
      </c>
      <c r="GD223">
        <v>1</v>
      </c>
      <c r="GF223">
        <v>-879941501</v>
      </c>
      <c r="GG223">
        <v>2</v>
      </c>
      <c r="GH223">
        <v>2</v>
      </c>
      <c r="GI223">
        <v>-2</v>
      </c>
      <c r="GJ223">
        <v>0</v>
      </c>
      <c r="GK223">
        <v>0</v>
      </c>
      <c r="GL223">
        <f t="shared" si="184"/>
        <v>0</v>
      </c>
      <c r="GM223">
        <f t="shared" si="185"/>
        <v>508394</v>
      </c>
      <c r="GN223">
        <f t="shared" si="186"/>
        <v>508394</v>
      </c>
      <c r="GO223">
        <f t="shared" si="187"/>
        <v>0</v>
      </c>
      <c r="GP223">
        <f t="shared" si="188"/>
        <v>0</v>
      </c>
      <c r="GR223">
        <v>0</v>
      </c>
      <c r="GS223">
        <v>2</v>
      </c>
      <c r="GT223">
        <v>0</v>
      </c>
      <c r="GU223" t="s">
        <v>6</v>
      </c>
      <c r="GV223">
        <f t="shared" si="189"/>
        <v>0</v>
      </c>
      <c r="GW223">
        <v>1</v>
      </c>
      <c r="GX223">
        <f t="shared" si="190"/>
        <v>0</v>
      </c>
      <c r="HA223">
        <v>0</v>
      </c>
      <c r="HB223">
        <v>0</v>
      </c>
      <c r="HC223">
        <f t="shared" si="191"/>
        <v>0</v>
      </c>
      <c r="HE223" t="s">
        <v>6</v>
      </c>
      <c r="HF223" t="s">
        <v>6</v>
      </c>
      <c r="HM223" t="s">
        <v>6</v>
      </c>
      <c r="HN223" t="s">
        <v>6</v>
      </c>
      <c r="HO223" t="s">
        <v>6</v>
      </c>
      <c r="HP223" t="s">
        <v>6</v>
      </c>
      <c r="HQ223" t="s">
        <v>6</v>
      </c>
      <c r="IK223">
        <v>0</v>
      </c>
    </row>
    <row r="224" spans="1:255" x14ac:dyDescent="0.2">
      <c r="A224" s="2">
        <v>17</v>
      </c>
      <c r="B224" s="2">
        <v>1</v>
      </c>
      <c r="C224" s="2"/>
      <c r="D224" s="2"/>
      <c r="E224" s="2" t="s">
        <v>288</v>
      </c>
      <c r="F224" s="2" t="s">
        <v>41</v>
      </c>
      <c r="G224" s="2" t="s">
        <v>289</v>
      </c>
      <c r="H224" s="2" t="s">
        <v>87</v>
      </c>
      <c r="I224" s="2">
        <v>153</v>
      </c>
      <c r="J224" s="2">
        <v>0</v>
      </c>
      <c r="K224" s="2">
        <v>153</v>
      </c>
      <c r="L224" s="2"/>
      <c r="M224" s="2"/>
      <c r="N224" s="2"/>
      <c r="O224" s="2">
        <f t="shared" si="152"/>
        <v>27785</v>
      </c>
      <c r="P224" s="2">
        <f t="shared" si="153"/>
        <v>27785</v>
      </c>
      <c r="Q224" s="2">
        <f t="shared" si="154"/>
        <v>0</v>
      </c>
      <c r="R224" s="2">
        <f t="shared" si="155"/>
        <v>0</v>
      </c>
      <c r="S224" s="2">
        <f t="shared" si="156"/>
        <v>0</v>
      </c>
      <c r="T224" s="2">
        <f t="shared" si="157"/>
        <v>0</v>
      </c>
      <c r="U224" s="2">
        <f t="shared" si="158"/>
        <v>0</v>
      </c>
      <c r="V224" s="2">
        <f t="shared" si="159"/>
        <v>0</v>
      </c>
      <c r="W224" s="2">
        <f t="shared" si="160"/>
        <v>0</v>
      </c>
      <c r="X224" s="2">
        <f t="shared" si="161"/>
        <v>0</v>
      </c>
      <c r="Y224" s="2">
        <f t="shared" si="162"/>
        <v>0</v>
      </c>
      <c r="Z224" s="2"/>
      <c r="AA224" s="2">
        <v>41556122</v>
      </c>
      <c r="AB224" s="2">
        <f t="shared" si="163"/>
        <v>181.6</v>
      </c>
      <c r="AC224" s="2">
        <f t="shared" si="164"/>
        <v>181.6</v>
      </c>
      <c r="AD224" s="2">
        <f t="shared" si="165"/>
        <v>0</v>
      </c>
      <c r="AE224" s="2">
        <f t="shared" si="166"/>
        <v>0</v>
      </c>
      <c r="AF224" s="2">
        <f t="shared" si="167"/>
        <v>0</v>
      </c>
      <c r="AG224" s="2">
        <f t="shared" si="168"/>
        <v>0</v>
      </c>
      <c r="AH224" s="2">
        <f t="shared" si="169"/>
        <v>0</v>
      </c>
      <c r="AI224" s="2">
        <f t="shared" si="170"/>
        <v>0</v>
      </c>
      <c r="AJ224" s="2">
        <f t="shared" si="171"/>
        <v>0</v>
      </c>
      <c r="AK224" s="2">
        <v>181.6</v>
      </c>
      <c r="AL224" s="2">
        <v>181.6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6</v>
      </c>
      <c r="BE224" s="2" t="s">
        <v>6</v>
      </c>
      <c r="BF224" s="2" t="s">
        <v>6</v>
      </c>
      <c r="BG224" s="2" t="s">
        <v>6</v>
      </c>
      <c r="BH224" s="2">
        <v>3</v>
      </c>
      <c r="BI224" s="2">
        <v>1</v>
      </c>
      <c r="BJ224" s="2" t="s">
        <v>41</v>
      </c>
      <c r="BK224" s="2"/>
      <c r="BL224" s="2"/>
      <c r="BM224" s="2">
        <v>500003</v>
      </c>
      <c r="BN224" s="2">
        <v>0</v>
      </c>
      <c r="BO224" s="2" t="s">
        <v>6</v>
      </c>
      <c r="BP224" s="2">
        <v>0</v>
      </c>
      <c r="BQ224" s="2">
        <v>13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6</v>
      </c>
      <c r="BZ224" s="2">
        <v>0</v>
      </c>
      <c r="CA224" s="2">
        <v>0</v>
      </c>
      <c r="CB224" s="2" t="s">
        <v>6</v>
      </c>
      <c r="CC224" s="2"/>
      <c r="CD224" s="2"/>
      <c r="CE224" s="2">
        <v>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6</v>
      </c>
      <c r="CO224" s="2">
        <v>0</v>
      </c>
      <c r="CP224" s="2">
        <f t="shared" si="172"/>
        <v>27785</v>
      </c>
      <c r="CQ224" s="2">
        <f t="shared" si="173"/>
        <v>181.6</v>
      </c>
      <c r="CR224" s="2">
        <f t="shared" si="174"/>
        <v>0</v>
      </c>
      <c r="CS224" s="2">
        <f t="shared" si="175"/>
        <v>0</v>
      </c>
      <c r="CT224" s="2">
        <f t="shared" si="176"/>
        <v>0</v>
      </c>
      <c r="CU224" s="2">
        <f t="shared" si="177"/>
        <v>0</v>
      </c>
      <c r="CV224" s="2">
        <f t="shared" si="178"/>
        <v>0</v>
      </c>
      <c r="CW224" s="2">
        <f t="shared" si="179"/>
        <v>0</v>
      </c>
      <c r="CX224" s="2">
        <f t="shared" si="180"/>
        <v>0</v>
      </c>
      <c r="CY224" s="2">
        <f t="shared" si="181"/>
        <v>0</v>
      </c>
      <c r="CZ224" s="2">
        <f t="shared" si="182"/>
        <v>0</v>
      </c>
      <c r="DA224" s="2"/>
      <c r="DB224" s="2"/>
      <c r="DC224" s="2" t="s">
        <v>6</v>
      </c>
      <c r="DD224" s="2" t="s">
        <v>6</v>
      </c>
      <c r="DE224" s="2" t="s">
        <v>6</v>
      </c>
      <c r="DF224" s="2" t="s">
        <v>6</v>
      </c>
      <c r="DG224" s="2" t="s">
        <v>6</v>
      </c>
      <c r="DH224" s="2" t="s">
        <v>6</v>
      </c>
      <c r="DI224" s="2" t="s">
        <v>6</v>
      </c>
      <c r="DJ224" s="2" t="s">
        <v>6</v>
      </c>
      <c r="DK224" s="2" t="s">
        <v>6</v>
      </c>
      <c r="DL224" s="2" t="s">
        <v>6</v>
      </c>
      <c r="DM224" s="2" t="s">
        <v>6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1003</v>
      </c>
      <c r="DV224" s="2" t="s">
        <v>87</v>
      </c>
      <c r="DW224" s="2" t="s">
        <v>87</v>
      </c>
      <c r="DX224" s="2">
        <v>1</v>
      </c>
      <c r="DY224" s="2"/>
      <c r="DZ224" s="2" t="s">
        <v>6</v>
      </c>
      <c r="EA224" s="2" t="s">
        <v>6</v>
      </c>
      <c r="EB224" s="2" t="s">
        <v>6</v>
      </c>
      <c r="EC224" s="2" t="s">
        <v>6</v>
      </c>
      <c r="ED224" s="2"/>
      <c r="EE224" s="2">
        <v>41157063</v>
      </c>
      <c r="EF224" s="2">
        <v>13</v>
      </c>
      <c r="EG224" s="2" t="s">
        <v>43</v>
      </c>
      <c r="EH224" s="2">
        <v>0</v>
      </c>
      <c r="EI224" s="2" t="s">
        <v>6</v>
      </c>
      <c r="EJ224" s="2">
        <v>1</v>
      </c>
      <c r="EK224" s="2">
        <v>500003</v>
      </c>
      <c r="EL224" s="2" t="s">
        <v>44</v>
      </c>
      <c r="EM224" s="2" t="s">
        <v>45</v>
      </c>
      <c r="EN224" s="2"/>
      <c r="EO224" s="2" t="s">
        <v>6</v>
      </c>
      <c r="EP224" s="2"/>
      <c r="EQ224" s="2">
        <v>2097152</v>
      </c>
      <c r="ER224" s="2">
        <v>181.6</v>
      </c>
      <c r="ES224" s="2">
        <v>181.6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>
        <v>0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f t="shared" si="183"/>
        <v>0</v>
      </c>
      <c r="FS224" s="2">
        <v>0</v>
      </c>
      <c r="FT224" s="2"/>
      <c r="FU224" s="2"/>
      <c r="FV224" s="2"/>
      <c r="FW224" s="2"/>
      <c r="FX224" s="2">
        <v>0</v>
      </c>
      <c r="FY224" s="2">
        <v>0</v>
      </c>
      <c r="FZ224" s="2"/>
      <c r="GA224" s="2" t="s">
        <v>6</v>
      </c>
      <c r="GB224" s="2"/>
      <c r="GC224" s="2"/>
      <c r="GD224" s="2">
        <v>1</v>
      </c>
      <c r="GE224" s="2"/>
      <c r="GF224" s="2">
        <v>995146166</v>
      </c>
      <c r="GG224" s="2">
        <v>2</v>
      </c>
      <c r="GH224" s="2">
        <v>2</v>
      </c>
      <c r="GI224" s="2">
        <v>-2</v>
      </c>
      <c r="GJ224" s="2">
        <v>0</v>
      </c>
      <c r="GK224" s="2">
        <v>0</v>
      </c>
      <c r="GL224" s="2">
        <f t="shared" si="184"/>
        <v>0</v>
      </c>
      <c r="GM224" s="2">
        <f t="shared" si="185"/>
        <v>27785</v>
      </c>
      <c r="GN224" s="2">
        <f t="shared" si="186"/>
        <v>27785</v>
      </c>
      <c r="GO224" s="2">
        <f t="shared" si="187"/>
        <v>0</v>
      </c>
      <c r="GP224" s="2">
        <f t="shared" si="188"/>
        <v>0</v>
      </c>
      <c r="GQ224" s="2"/>
      <c r="GR224" s="2">
        <v>0</v>
      </c>
      <c r="GS224" s="2">
        <v>2</v>
      </c>
      <c r="GT224" s="2">
        <v>0</v>
      </c>
      <c r="GU224" s="2" t="s">
        <v>6</v>
      </c>
      <c r="GV224" s="2">
        <f t="shared" si="189"/>
        <v>0</v>
      </c>
      <c r="GW224" s="2">
        <v>1</v>
      </c>
      <c r="GX224" s="2">
        <f t="shared" si="190"/>
        <v>0</v>
      </c>
      <c r="GY224" s="2"/>
      <c r="GZ224" s="2"/>
      <c r="HA224" s="2">
        <v>0</v>
      </c>
      <c r="HB224" s="2">
        <v>0</v>
      </c>
      <c r="HC224" s="2">
        <f t="shared" si="191"/>
        <v>0</v>
      </c>
      <c r="HD224" s="2"/>
      <c r="HE224" s="2" t="s">
        <v>6</v>
      </c>
      <c r="HF224" s="2" t="s">
        <v>6</v>
      </c>
      <c r="HG224" s="2"/>
      <c r="HH224" s="2"/>
      <c r="HI224" s="2"/>
      <c r="HJ224" s="2"/>
      <c r="HK224" s="2"/>
      <c r="HL224" s="2"/>
      <c r="HM224" s="2" t="s">
        <v>6</v>
      </c>
      <c r="HN224" s="2" t="s">
        <v>6</v>
      </c>
      <c r="HO224" s="2" t="s">
        <v>6</v>
      </c>
      <c r="HP224" s="2" t="s">
        <v>6</v>
      </c>
      <c r="HQ224" s="2" t="s">
        <v>6</v>
      </c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E225" t="s">
        <v>288</v>
      </c>
      <c r="F225" t="s">
        <v>41</v>
      </c>
      <c r="G225" t="s">
        <v>289</v>
      </c>
      <c r="H225" t="s">
        <v>87</v>
      </c>
      <c r="I225">
        <v>153</v>
      </c>
      <c r="J225">
        <v>0</v>
      </c>
      <c r="K225">
        <v>153</v>
      </c>
      <c r="O225">
        <f t="shared" si="152"/>
        <v>27785</v>
      </c>
      <c r="P225">
        <f t="shared" si="153"/>
        <v>27785</v>
      </c>
      <c r="Q225">
        <f t="shared" si="154"/>
        <v>0</v>
      </c>
      <c r="R225">
        <f t="shared" si="155"/>
        <v>0</v>
      </c>
      <c r="S225">
        <f t="shared" si="156"/>
        <v>0</v>
      </c>
      <c r="T225">
        <f t="shared" si="157"/>
        <v>0</v>
      </c>
      <c r="U225">
        <f t="shared" si="158"/>
        <v>0</v>
      </c>
      <c r="V225">
        <f t="shared" si="159"/>
        <v>0</v>
      </c>
      <c r="W225">
        <f t="shared" si="160"/>
        <v>0</v>
      </c>
      <c r="X225">
        <f t="shared" si="161"/>
        <v>0</v>
      </c>
      <c r="Y225">
        <f t="shared" si="162"/>
        <v>0</v>
      </c>
      <c r="AA225">
        <v>41556121</v>
      </c>
      <c r="AB225">
        <f t="shared" si="163"/>
        <v>181.6</v>
      </c>
      <c r="AC225">
        <f t="shared" si="164"/>
        <v>181.6</v>
      </c>
      <c r="AD225">
        <f t="shared" si="165"/>
        <v>0</v>
      </c>
      <c r="AE225">
        <f t="shared" si="166"/>
        <v>0</v>
      </c>
      <c r="AF225">
        <f t="shared" si="167"/>
        <v>0</v>
      </c>
      <c r="AG225">
        <f t="shared" si="168"/>
        <v>0</v>
      </c>
      <c r="AH225">
        <f t="shared" si="169"/>
        <v>0</v>
      </c>
      <c r="AI225">
        <f t="shared" si="170"/>
        <v>0</v>
      </c>
      <c r="AJ225">
        <f t="shared" si="171"/>
        <v>0</v>
      </c>
      <c r="AK225">
        <v>181.6</v>
      </c>
      <c r="AL225">
        <v>181.6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6</v>
      </c>
      <c r="BE225" t="s">
        <v>6</v>
      </c>
      <c r="BF225" t="s">
        <v>6</v>
      </c>
      <c r="BG225" t="s">
        <v>6</v>
      </c>
      <c r="BH225">
        <v>3</v>
      </c>
      <c r="BI225">
        <v>1</v>
      </c>
      <c r="BJ225" t="s">
        <v>41</v>
      </c>
      <c r="BM225">
        <v>500003</v>
      </c>
      <c r="BN225">
        <v>0</v>
      </c>
      <c r="BO225" t="s">
        <v>6</v>
      </c>
      <c r="BP225">
        <v>0</v>
      </c>
      <c r="BQ225">
        <v>13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6</v>
      </c>
      <c r="BZ225">
        <v>0</v>
      </c>
      <c r="CA225">
        <v>0</v>
      </c>
      <c r="CB225" t="s">
        <v>6</v>
      </c>
      <c r="CE225">
        <v>0</v>
      </c>
      <c r="CF225">
        <v>0</v>
      </c>
      <c r="CG225">
        <v>0</v>
      </c>
      <c r="CM225">
        <v>0</v>
      </c>
      <c r="CN225" t="s">
        <v>6</v>
      </c>
      <c r="CO225">
        <v>0</v>
      </c>
      <c r="CP225">
        <f t="shared" si="172"/>
        <v>27785</v>
      </c>
      <c r="CQ225">
        <f t="shared" si="173"/>
        <v>181.6</v>
      </c>
      <c r="CR225">
        <f t="shared" si="174"/>
        <v>0</v>
      </c>
      <c r="CS225">
        <f t="shared" si="175"/>
        <v>0</v>
      </c>
      <c r="CT225">
        <f t="shared" si="176"/>
        <v>0</v>
      </c>
      <c r="CU225">
        <f t="shared" si="177"/>
        <v>0</v>
      </c>
      <c r="CV225">
        <f t="shared" si="178"/>
        <v>0</v>
      </c>
      <c r="CW225">
        <f t="shared" si="179"/>
        <v>0</v>
      </c>
      <c r="CX225">
        <f t="shared" si="180"/>
        <v>0</v>
      </c>
      <c r="CY225">
        <f t="shared" si="181"/>
        <v>0</v>
      </c>
      <c r="CZ225">
        <f t="shared" si="182"/>
        <v>0</v>
      </c>
      <c r="DC225" t="s">
        <v>6</v>
      </c>
      <c r="DD225" t="s">
        <v>6</v>
      </c>
      <c r="DE225" t="s">
        <v>6</v>
      </c>
      <c r="DF225" t="s">
        <v>6</v>
      </c>
      <c r="DG225" t="s">
        <v>6</v>
      </c>
      <c r="DH225" t="s">
        <v>6</v>
      </c>
      <c r="DI225" t="s">
        <v>6</v>
      </c>
      <c r="DJ225" t="s">
        <v>6</v>
      </c>
      <c r="DK225" t="s">
        <v>6</v>
      </c>
      <c r="DL225" t="s">
        <v>6</v>
      </c>
      <c r="DM225" t="s">
        <v>6</v>
      </c>
      <c r="DN225">
        <v>0</v>
      </c>
      <c r="DO225">
        <v>0</v>
      </c>
      <c r="DP225">
        <v>1</v>
      </c>
      <c r="DQ225">
        <v>1</v>
      </c>
      <c r="DU225">
        <v>1003</v>
      </c>
      <c r="DV225" t="s">
        <v>87</v>
      </c>
      <c r="DW225" t="s">
        <v>87</v>
      </c>
      <c r="DX225">
        <v>1</v>
      </c>
      <c r="DZ225" t="s">
        <v>6</v>
      </c>
      <c r="EA225" t="s">
        <v>6</v>
      </c>
      <c r="EB225" t="s">
        <v>6</v>
      </c>
      <c r="EC225" t="s">
        <v>6</v>
      </c>
      <c r="EE225">
        <v>41157063</v>
      </c>
      <c r="EF225">
        <v>13</v>
      </c>
      <c r="EG225" t="s">
        <v>43</v>
      </c>
      <c r="EH225">
        <v>0</v>
      </c>
      <c r="EI225" t="s">
        <v>6</v>
      </c>
      <c r="EJ225">
        <v>1</v>
      </c>
      <c r="EK225">
        <v>500003</v>
      </c>
      <c r="EL225" t="s">
        <v>44</v>
      </c>
      <c r="EM225" t="s">
        <v>45</v>
      </c>
      <c r="EO225" t="s">
        <v>6</v>
      </c>
      <c r="EQ225">
        <v>2097152</v>
      </c>
      <c r="ER225">
        <v>181.6</v>
      </c>
      <c r="ES225">
        <v>181.6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f t="shared" si="183"/>
        <v>0</v>
      </c>
      <c r="FS225">
        <v>0</v>
      </c>
      <c r="FX225">
        <v>0</v>
      </c>
      <c r="FY225">
        <v>0</v>
      </c>
      <c r="GA225" t="s">
        <v>6</v>
      </c>
      <c r="GD225">
        <v>1</v>
      </c>
      <c r="GF225">
        <v>995146166</v>
      </c>
      <c r="GG225">
        <v>2</v>
      </c>
      <c r="GH225">
        <v>2</v>
      </c>
      <c r="GI225">
        <v>-2</v>
      </c>
      <c r="GJ225">
        <v>0</v>
      </c>
      <c r="GK225">
        <v>0</v>
      </c>
      <c r="GL225">
        <f t="shared" si="184"/>
        <v>0</v>
      </c>
      <c r="GM225">
        <f t="shared" si="185"/>
        <v>27785</v>
      </c>
      <c r="GN225">
        <f t="shared" si="186"/>
        <v>27785</v>
      </c>
      <c r="GO225">
        <f t="shared" si="187"/>
        <v>0</v>
      </c>
      <c r="GP225">
        <f t="shared" si="188"/>
        <v>0</v>
      </c>
      <c r="GR225">
        <v>0</v>
      </c>
      <c r="GS225">
        <v>2</v>
      </c>
      <c r="GT225">
        <v>0</v>
      </c>
      <c r="GU225" t="s">
        <v>6</v>
      </c>
      <c r="GV225">
        <f t="shared" si="189"/>
        <v>0</v>
      </c>
      <c r="GW225">
        <v>1</v>
      </c>
      <c r="GX225">
        <f t="shared" si="190"/>
        <v>0</v>
      </c>
      <c r="HA225">
        <v>0</v>
      </c>
      <c r="HB225">
        <v>0</v>
      </c>
      <c r="HC225">
        <f t="shared" si="191"/>
        <v>0</v>
      </c>
      <c r="HE225" t="s">
        <v>6</v>
      </c>
      <c r="HF225" t="s">
        <v>6</v>
      </c>
      <c r="HM225" t="s">
        <v>6</v>
      </c>
      <c r="HN225" t="s">
        <v>6</v>
      </c>
      <c r="HO225" t="s">
        <v>6</v>
      </c>
      <c r="HP225" t="s">
        <v>6</v>
      </c>
      <c r="HQ225" t="s">
        <v>6</v>
      </c>
      <c r="IK225">
        <v>0</v>
      </c>
    </row>
    <row r="226" spans="1:255" x14ac:dyDescent="0.2">
      <c r="A226" s="2">
        <v>17</v>
      </c>
      <c r="B226" s="2">
        <v>1</v>
      </c>
      <c r="C226" s="2"/>
      <c r="D226" s="2"/>
      <c r="E226" s="2" t="s">
        <v>290</v>
      </c>
      <c r="F226" s="2" t="s">
        <v>41</v>
      </c>
      <c r="G226" s="2" t="s">
        <v>291</v>
      </c>
      <c r="H226" s="2" t="s">
        <v>87</v>
      </c>
      <c r="I226" s="2">
        <v>245</v>
      </c>
      <c r="J226" s="2">
        <v>0</v>
      </c>
      <c r="K226" s="2">
        <v>245</v>
      </c>
      <c r="L226" s="2"/>
      <c r="M226" s="2"/>
      <c r="N226" s="2"/>
      <c r="O226" s="2">
        <f t="shared" si="152"/>
        <v>17204</v>
      </c>
      <c r="P226" s="2">
        <f t="shared" si="153"/>
        <v>17204</v>
      </c>
      <c r="Q226" s="2">
        <f t="shared" si="154"/>
        <v>0</v>
      </c>
      <c r="R226" s="2">
        <f t="shared" si="155"/>
        <v>0</v>
      </c>
      <c r="S226" s="2">
        <f t="shared" si="156"/>
        <v>0</v>
      </c>
      <c r="T226" s="2">
        <f t="shared" si="157"/>
        <v>0</v>
      </c>
      <c r="U226" s="2">
        <f t="shared" si="158"/>
        <v>0</v>
      </c>
      <c r="V226" s="2">
        <f t="shared" si="159"/>
        <v>0</v>
      </c>
      <c r="W226" s="2">
        <f t="shared" si="160"/>
        <v>0</v>
      </c>
      <c r="X226" s="2">
        <f t="shared" si="161"/>
        <v>0</v>
      </c>
      <c r="Y226" s="2">
        <f t="shared" si="162"/>
        <v>0</v>
      </c>
      <c r="Z226" s="2"/>
      <c r="AA226" s="2">
        <v>41556122</v>
      </c>
      <c r="AB226" s="2">
        <f t="shared" si="163"/>
        <v>70.22</v>
      </c>
      <c r="AC226" s="2">
        <f t="shared" si="164"/>
        <v>70.22</v>
      </c>
      <c r="AD226" s="2">
        <f t="shared" si="165"/>
        <v>0</v>
      </c>
      <c r="AE226" s="2">
        <f t="shared" si="166"/>
        <v>0</v>
      </c>
      <c r="AF226" s="2">
        <f t="shared" si="167"/>
        <v>0</v>
      </c>
      <c r="AG226" s="2">
        <f t="shared" si="168"/>
        <v>0</v>
      </c>
      <c r="AH226" s="2">
        <f t="shared" si="169"/>
        <v>0</v>
      </c>
      <c r="AI226" s="2">
        <f t="shared" si="170"/>
        <v>0</v>
      </c>
      <c r="AJ226" s="2">
        <f t="shared" si="171"/>
        <v>0</v>
      </c>
      <c r="AK226" s="2">
        <v>70.22</v>
      </c>
      <c r="AL226" s="2">
        <v>70.22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1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6</v>
      </c>
      <c r="BE226" s="2" t="s">
        <v>6</v>
      </c>
      <c r="BF226" s="2" t="s">
        <v>6</v>
      </c>
      <c r="BG226" s="2" t="s">
        <v>6</v>
      </c>
      <c r="BH226" s="2">
        <v>3</v>
      </c>
      <c r="BI226" s="2">
        <v>1</v>
      </c>
      <c r="BJ226" s="2" t="s">
        <v>41</v>
      </c>
      <c r="BK226" s="2"/>
      <c r="BL226" s="2"/>
      <c r="BM226" s="2">
        <v>500003</v>
      </c>
      <c r="BN226" s="2">
        <v>0</v>
      </c>
      <c r="BO226" s="2" t="s">
        <v>6</v>
      </c>
      <c r="BP226" s="2">
        <v>0</v>
      </c>
      <c r="BQ226" s="2">
        <v>13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6</v>
      </c>
      <c r="BZ226" s="2">
        <v>0</v>
      </c>
      <c r="CA226" s="2">
        <v>0</v>
      </c>
      <c r="CB226" s="2" t="s">
        <v>6</v>
      </c>
      <c r="CC226" s="2"/>
      <c r="CD226" s="2"/>
      <c r="CE226" s="2">
        <v>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6</v>
      </c>
      <c r="CO226" s="2">
        <v>0</v>
      </c>
      <c r="CP226" s="2">
        <f t="shared" si="172"/>
        <v>17204</v>
      </c>
      <c r="CQ226" s="2">
        <f t="shared" si="173"/>
        <v>70.22</v>
      </c>
      <c r="CR226" s="2">
        <f t="shared" si="174"/>
        <v>0</v>
      </c>
      <c r="CS226" s="2">
        <f t="shared" si="175"/>
        <v>0</v>
      </c>
      <c r="CT226" s="2">
        <f t="shared" si="176"/>
        <v>0</v>
      </c>
      <c r="CU226" s="2">
        <f t="shared" si="177"/>
        <v>0</v>
      </c>
      <c r="CV226" s="2">
        <f t="shared" si="178"/>
        <v>0</v>
      </c>
      <c r="CW226" s="2">
        <f t="shared" si="179"/>
        <v>0</v>
      </c>
      <c r="CX226" s="2">
        <f t="shared" si="180"/>
        <v>0</v>
      </c>
      <c r="CY226" s="2">
        <f t="shared" si="181"/>
        <v>0</v>
      </c>
      <c r="CZ226" s="2">
        <f t="shared" si="182"/>
        <v>0</v>
      </c>
      <c r="DA226" s="2"/>
      <c r="DB226" s="2"/>
      <c r="DC226" s="2" t="s">
        <v>6</v>
      </c>
      <c r="DD226" s="2" t="s">
        <v>6</v>
      </c>
      <c r="DE226" s="2" t="s">
        <v>6</v>
      </c>
      <c r="DF226" s="2" t="s">
        <v>6</v>
      </c>
      <c r="DG226" s="2" t="s">
        <v>6</v>
      </c>
      <c r="DH226" s="2" t="s">
        <v>6</v>
      </c>
      <c r="DI226" s="2" t="s">
        <v>6</v>
      </c>
      <c r="DJ226" s="2" t="s">
        <v>6</v>
      </c>
      <c r="DK226" s="2" t="s">
        <v>6</v>
      </c>
      <c r="DL226" s="2" t="s">
        <v>6</v>
      </c>
      <c r="DM226" s="2" t="s">
        <v>6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1003</v>
      </c>
      <c r="DV226" s="2" t="s">
        <v>87</v>
      </c>
      <c r="DW226" s="2" t="s">
        <v>87</v>
      </c>
      <c r="DX226" s="2">
        <v>1</v>
      </c>
      <c r="DY226" s="2"/>
      <c r="DZ226" s="2" t="s">
        <v>6</v>
      </c>
      <c r="EA226" s="2" t="s">
        <v>6</v>
      </c>
      <c r="EB226" s="2" t="s">
        <v>6</v>
      </c>
      <c r="EC226" s="2" t="s">
        <v>6</v>
      </c>
      <c r="ED226" s="2"/>
      <c r="EE226" s="2">
        <v>41157063</v>
      </c>
      <c r="EF226" s="2">
        <v>13</v>
      </c>
      <c r="EG226" s="2" t="s">
        <v>43</v>
      </c>
      <c r="EH226" s="2">
        <v>0</v>
      </c>
      <c r="EI226" s="2" t="s">
        <v>6</v>
      </c>
      <c r="EJ226" s="2">
        <v>1</v>
      </c>
      <c r="EK226" s="2">
        <v>500003</v>
      </c>
      <c r="EL226" s="2" t="s">
        <v>44</v>
      </c>
      <c r="EM226" s="2" t="s">
        <v>45</v>
      </c>
      <c r="EN226" s="2"/>
      <c r="EO226" s="2" t="s">
        <v>6</v>
      </c>
      <c r="EP226" s="2"/>
      <c r="EQ226" s="2">
        <v>2097152</v>
      </c>
      <c r="ER226" s="2">
        <v>70.22</v>
      </c>
      <c r="ES226" s="2">
        <v>70.22</v>
      </c>
      <c r="ET226" s="2">
        <v>0</v>
      </c>
      <c r="EU226" s="2">
        <v>0</v>
      </c>
      <c r="EV226" s="2">
        <v>0</v>
      </c>
      <c r="EW226" s="2">
        <v>0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f t="shared" si="183"/>
        <v>0</v>
      </c>
      <c r="FS226" s="2">
        <v>0</v>
      </c>
      <c r="FT226" s="2"/>
      <c r="FU226" s="2"/>
      <c r="FV226" s="2"/>
      <c r="FW226" s="2"/>
      <c r="FX226" s="2">
        <v>0</v>
      </c>
      <c r="FY226" s="2">
        <v>0</v>
      </c>
      <c r="FZ226" s="2"/>
      <c r="GA226" s="2" t="s">
        <v>6</v>
      </c>
      <c r="GB226" s="2"/>
      <c r="GC226" s="2"/>
      <c r="GD226" s="2">
        <v>1</v>
      </c>
      <c r="GE226" s="2"/>
      <c r="GF226" s="2">
        <v>-254652404</v>
      </c>
      <c r="GG226" s="2">
        <v>2</v>
      </c>
      <c r="GH226" s="2">
        <v>2</v>
      </c>
      <c r="GI226" s="2">
        <v>-2</v>
      </c>
      <c r="GJ226" s="2">
        <v>0</v>
      </c>
      <c r="GK226" s="2">
        <v>0</v>
      </c>
      <c r="GL226" s="2">
        <f t="shared" si="184"/>
        <v>0</v>
      </c>
      <c r="GM226" s="2">
        <f t="shared" si="185"/>
        <v>17204</v>
      </c>
      <c r="GN226" s="2">
        <f t="shared" si="186"/>
        <v>17204</v>
      </c>
      <c r="GO226" s="2">
        <f t="shared" si="187"/>
        <v>0</v>
      </c>
      <c r="GP226" s="2">
        <f t="shared" si="188"/>
        <v>0</v>
      </c>
      <c r="GQ226" s="2"/>
      <c r="GR226" s="2">
        <v>0</v>
      </c>
      <c r="GS226" s="2">
        <v>2</v>
      </c>
      <c r="GT226" s="2">
        <v>0</v>
      </c>
      <c r="GU226" s="2" t="s">
        <v>6</v>
      </c>
      <c r="GV226" s="2">
        <f t="shared" si="189"/>
        <v>0</v>
      </c>
      <c r="GW226" s="2">
        <v>1</v>
      </c>
      <c r="GX226" s="2">
        <f t="shared" si="190"/>
        <v>0</v>
      </c>
      <c r="GY226" s="2"/>
      <c r="GZ226" s="2"/>
      <c r="HA226" s="2">
        <v>0</v>
      </c>
      <c r="HB226" s="2">
        <v>0</v>
      </c>
      <c r="HC226" s="2">
        <f t="shared" si="191"/>
        <v>0</v>
      </c>
      <c r="HD226" s="2"/>
      <c r="HE226" s="2" t="s">
        <v>6</v>
      </c>
      <c r="HF226" s="2" t="s">
        <v>6</v>
      </c>
      <c r="HG226" s="2"/>
      <c r="HH226" s="2"/>
      <c r="HI226" s="2"/>
      <c r="HJ226" s="2"/>
      <c r="HK226" s="2"/>
      <c r="HL226" s="2"/>
      <c r="HM226" s="2" t="s">
        <v>6</v>
      </c>
      <c r="HN226" s="2" t="s">
        <v>6</v>
      </c>
      <c r="HO226" s="2" t="s">
        <v>6</v>
      </c>
      <c r="HP226" s="2" t="s">
        <v>6</v>
      </c>
      <c r="HQ226" s="2" t="s">
        <v>6</v>
      </c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E227" t="s">
        <v>290</v>
      </c>
      <c r="F227" t="s">
        <v>41</v>
      </c>
      <c r="G227" t="s">
        <v>291</v>
      </c>
      <c r="H227" t="s">
        <v>87</v>
      </c>
      <c r="I227">
        <v>245</v>
      </c>
      <c r="J227">
        <v>0</v>
      </c>
      <c r="K227">
        <v>245</v>
      </c>
      <c r="O227">
        <f t="shared" si="152"/>
        <v>17204</v>
      </c>
      <c r="P227">
        <f t="shared" si="153"/>
        <v>17204</v>
      </c>
      <c r="Q227">
        <f t="shared" si="154"/>
        <v>0</v>
      </c>
      <c r="R227">
        <f t="shared" si="155"/>
        <v>0</v>
      </c>
      <c r="S227">
        <f t="shared" si="156"/>
        <v>0</v>
      </c>
      <c r="T227">
        <f t="shared" si="157"/>
        <v>0</v>
      </c>
      <c r="U227">
        <f t="shared" si="158"/>
        <v>0</v>
      </c>
      <c r="V227">
        <f t="shared" si="159"/>
        <v>0</v>
      </c>
      <c r="W227">
        <f t="shared" si="160"/>
        <v>0</v>
      </c>
      <c r="X227">
        <f t="shared" si="161"/>
        <v>0</v>
      </c>
      <c r="Y227">
        <f t="shared" si="162"/>
        <v>0</v>
      </c>
      <c r="AA227">
        <v>41556121</v>
      </c>
      <c r="AB227">
        <f t="shared" si="163"/>
        <v>70.22</v>
      </c>
      <c r="AC227">
        <f t="shared" si="164"/>
        <v>70.22</v>
      </c>
      <c r="AD227">
        <f t="shared" si="165"/>
        <v>0</v>
      </c>
      <c r="AE227">
        <f t="shared" si="166"/>
        <v>0</v>
      </c>
      <c r="AF227">
        <f t="shared" si="167"/>
        <v>0</v>
      </c>
      <c r="AG227">
        <f t="shared" si="168"/>
        <v>0</v>
      </c>
      <c r="AH227">
        <f t="shared" si="169"/>
        <v>0</v>
      </c>
      <c r="AI227">
        <f t="shared" si="170"/>
        <v>0</v>
      </c>
      <c r="AJ227">
        <f t="shared" si="171"/>
        <v>0</v>
      </c>
      <c r="AK227">
        <v>70.22</v>
      </c>
      <c r="AL227">
        <v>70.22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6</v>
      </c>
      <c r="BE227" t="s">
        <v>6</v>
      </c>
      <c r="BF227" t="s">
        <v>6</v>
      </c>
      <c r="BG227" t="s">
        <v>6</v>
      </c>
      <c r="BH227">
        <v>3</v>
      </c>
      <c r="BI227">
        <v>1</v>
      </c>
      <c r="BJ227" t="s">
        <v>41</v>
      </c>
      <c r="BM227">
        <v>500003</v>
      </c>
      <c r="BN227">
        <v>0</v>
      </c>
      <c r="BO227" t="s">
        <v>6</v>
      </c>
      <c r="BP227">
        <v>0</v>
      </c>
      <c r="BQ227">
        <v>13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6</v>
      </c>
      <c r="BZ227">
        <v>0</v>
      </c>
      <c r="CA227">
        <v>0</v>
      </c>
      <c r="CB227" t="s">
        <v>6</v>
      </c>
      <c r="CE227">
        <v>0</v>
      </c>
      <c r="CF227">
        <v>0</v>
      </c>
      <c r="CG227">
        <v>0</v>
      </c>
      <c r="CM227">
        <v>0</v>
      </c>
      <c r="CN227" t="s">
        <v>6</v>
      </c>
      <c r="CO227">
        <v>0</v>
      </c>
      <c r="CP227">
        <f t="shared" si="172"/>
        <v>17204</v>
      </c>
      <c r="CQ227">
        <f t="shared" si="173"/>
        <v>70.22</v>
      </c>
      <c r="CR227">
        <f t="shared" si="174"/>
        <v>0</v>
      </c>
      <c r="CS227">
        <f t="shared" si="175"/>
        <v>0</v>
      </c>
      <c r="CT227">
        <f t="shared" si="176"/>
        <v>0</v>
      </c>
      <c r="CU227">
        <f t="shared" si="177"/>
        <v>0</v>
      </c>
      <c r="CV227">
        <f t="shared" si="178"/>
        <v>0</v>
      </c>
      <c r="CW227">
        <f t="shared" si="179"/>
        <v>0</v>
      </c>
      <c r="CX227">
        <f t="shared" si="180"/>
        <v>0</v>
      </c>
      <c r="CY227">
        <f t="shared" si="181"/>
        <v>0</v>
      </c>
      <c r="CZ227">
        <f t="shared" si="182"/>
        <v>0</v>
      </c>
      <c r="DC227" t="s">
        <v>6</v>
      </c>
      <c r="DD227" t="s">
        <v>6</v>
      </c>
      <c r="DE227" t="s">
        <v>6</v>
      </c>
      <c r="DF227" t="s">
        <v>6</v>
      </c>
      <c r="DG227" t="s">
        <v>6</v>
      </c>
      <c r="DH227" t="s">
        <v>6</v>
      </c>
      <c r="DI227" t="s">
        <v>6</v>
      </c>
      <c r="DJ227" t="s">
        <v>6</v>
      </c>
      <c r="DK227" t="s">
        <v>6</v>
      </c>
      <c r="DL227" t="s">
        <v>6</v>
      </c>
      <c r="DM227" t="s">
        <v>6</v>
      </c>
      <c r="DN227">
        <v>0</v>
      </c>
      <c r="DO227">
        <v>0</v>
      </c>
      <c r="DP227">
        <v>1</v>
      </c>
      <c r="DQ227">
        <v>1</v>
      </c>
      <c r="DU227">
        <v>1003</v>
      </c>
      <c r="DV227" t="s">
        <v>87</v>
      </c>
      <c r="DW227" t="s">
        <v>87</v>
      </c>
      <c r="DX227">
        <v>1</v>
      </c>
      <c r="DZ227" t="s">
        <v>6</v>
      </c>
      <c r="EA227" t="s">
        <v>6</v>
      </c>
      <c r="EB227" t="s">
        <v>6</v>
      </c>
      <c r="EC227" t="s">
        <v>6</v>
      </c>
      <c r="EE227">
        <v>41157063</v>
      </c>
      <c r="EF227">
        <v>13</v>
      </c>
      <c r="EG227" t="s">
        <v>43</v>
      </c>
      <c r="EH227">
        <v>0</v>
      </c>
      <c r="EI227" t="s">
        <v>6</v>
      </c>
      <c r="EJ227">
        <v>1</v>
      </c>
      <c r="EK227">
        <v>500003</v>
      </c>
      <c r="EL227" t="s">
        <v>44</v>
      </c>
      <c r="EM227" t="s">
        <v>45</v>
      </c>
      <c r="EO227" t="s">
        <v>6</v>
      </c>
      <c r="EQ227">
        <v>2097152</v>
      </c>
      <c r="ER227">
        <v>70.22</v>
      </c>
      <c r="ES227">
        <v>70.22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FQ227">
        <v>0</v>
      </c>
      <c r="FR227">
        <f t="shared" si="183"/>
        <v>0</v>
      </c>
      <c r="FS227">
        <v>0</v>
      </c>
      <c r="FX227">
        <v>0</v>
      </c>
      <c r="FY227">
        <v>0</v>
      </c>
      <c r="GA227" t="s">
        <v>6</v>
      </c>
      <c r="GD227">
        <v>1</v>
      </c>
      <c r="GF227">
        <v>-254652404</v>
      </c>
      <c r="GG227">
        <v>2</v>
      </c>
      <c r="GH227">
        <v>2</v>
      </c>
      <c r="GI227">
        <v>-2</v>
      </c>
      <c r="GJ227">
        <v>0</v>
      </c>
      <c r="GK227">
        <v>0</v>
      </c>
      <c r="GL227">
        <f t="shared" si="184"/>
        <v>0</v>
      </c>
      <c r="GM227">
        <f t="shared" si="185"/>
        <v>17204</v>
      </c>
      <c r="GN227">
        <f t="shared" si="186"/>
        <v>17204</v>
      </c>
      <c r="GO227">
        <f t="shared" si="187"/>
        <v>0</v>
      </c>
      <c r="GP227">
        <f t="shared" si="188"/>
        <v>0</v>
      </c>
      <c r="GR227">
        <v>0</v>
      </c>
      <c r="GS227">
        <v>2</v>
      </c>
      <c r="GT227">
        <v>0</v>
      </c>
      <c r="GU227" t="s">
        <v>6</v>
      </c>
      <c r="GV227">
        <f t="shared" si="189"/>
        <v>0</v>
      </c>
      <c r="GW227">
        <v>1</v>
      </c>
      <c r="GX227">
        <f t="shared" si="190"/>
        <v>0</v>
      </c>
      <c r="HA227">
        <v>0</v>
      </c>
      <c r="HB227">
        <v>0</v>
      </c>
      <c r="HC227">
        <f t="shared" si="191"/>
        <v>0</v>
      </c>
      <c r="HE227" t="s">
        <v>6</v>
      </c>
      <c r="HF227" t="s">
        <v>6</v>
      </c>
      <c r="HM227" t="s">
        <v>6</v>
      </c>
      <c r="HN227" t="s">
        <v>6</v>
      </c>
      <c r="HO227" t="s">
        <v>6</v>
      </c>
      <c r="HP227" t="s">
        <v>6</v>
      </c>
      <c r="HQ227" t="s">
        <v>6</v>
      </c>
      <c r="IK227">
        <v>0</v>
      </c>
    </row>
    <row r="228" spans="1:255" x14ac:dyDescent="0.2">
      <c r="A228" s="2">
        <v>17</v>
      </c>
      <c r="B228" s="2">
        <v>1</v>
      </c>
      <c r="C228" s="2"/>
      <c r="D228" s="2"/>
      <c r="E228" s="2" t="s">
        <v>292</v>
      </c>
      <c r="F228" s="2" t="s">
        <v>41</v>
      </c>
      <c r="G228" s="2" t="s">
        <v>293</v>
      </c>
      <c r="H228" s="2" t="s">
        <v>87</v>
      </c>
      <c r="I228" s="2">
        <v>153</v>
      </c>
      <c r="J228" s="2">
        <v>0</v>
      </c>
      <c r="K228" s="2">
        <v>153</v>
      </c>
      <c r="L228" s="2"/>
      <c r="M228" s="2"/>
      <c r="N228" s="2"/>
      <c r="O228" s="2">
        <f t="shared" ref="O228:O259" si="192">ROUND(CP228,0)</f>
        <v>14113</v>
      </c>
      <c r="P228" s="2">
        <f t="shared" ref="P228:P259" si="193">ROUND(CQ228*I228,0)</f>
        <v>14113</v>
      </c>
      <c r="Q228" s="2">
        <f t="shared" ref="Q228:Q259" si="194">ROUND(CR228*I228,0)</f>
        <v>0</v>
      </c>
      <c r="R228" s="2">
        <f t="shared" ref="R228:R259" si="195">ROUND(CS228*I228,0)</f>
        <v>0</v>
      </c>
      <c r="S228" s="2">
        <f t="shared" ref="S228:S259" si="196">ROUND(CT228*I228,0)</f>
        <v>0</v>
      </c>
      <c r="T228" s="2">
        <f t="shared" ref="T228:T259" si="197">ROUND(CU228*I228,0)</f>
        <v>0</v>
      </c>
      <c r="U228" s="2">
        <f t="shared" ref="U228:U259" si="198">CV228*I228</f>
        <v>0</v>
      </c>
      <c r="V228" s="2">
        <f t="shared" ref="V228:V259" si="199">CW228*I228</f>
        <v>0</v>
      </c>
      <c r="W228" s="2">
        <f t="shared" ref="W228:W259" si="200">ROUND(CX228*I228,0)</f>
        <v>0</v>
      </c>
      <c r="X228" s="2">
        <f t="shared" ref="X228:X259" si="201">ROUND(CY228,0)</f>
        <v>0</v>
      </c>
      <c r="Y228" s="2">
        <f t="shared" ref="Y228:Y259" si="202">ROUND(CZ228,0)</f>
        <v>0</v>
      </c>
      <c r="Z228" s="2"/>
      <c r="AA228" s="2">
        <v>41556122</v>
      </c>
      <c r="AB228" s="2">
        <f t="shared" ref="AB228:AB259" si="203">ROUND((AC228+AD228+AF228),2)</f>
        <v>92.24</v>
      </c>
      <c r="AC228" s="2">
        <f t="shared" ref="AC228:AC259" si="204">ROUND((ES228),2)</f>
        <v>92.24</v>
      </c>
      <c r="AD228" s="2">
        <f t="shared" ref="AD228:AD259" si="205">ROUND((((ET228)-(EU228))+AE228),2)</f>
        <v>0</v>
      </c>
      <c r="AE228" s="2">
        <f t="shared" ref="AE228:AE259" si="206">ROUND((EU228),2)</f>
        <v>0</v>
      </c>
      <c r="AF228" s="2">
        <f t="shared" ref="AF228:AF259" si="207">ROUND((EV228),2)</f>
        <v>0</v>
      </c>
      <c r="AG228" s="2">
        <f t="shared" ref="AG228:AG259" si="208">ROUND((AP228),2)</f>
        <v>0</v>
      </c>
      <c r="AH228" s="2">
        <f t="shared" ref="AH228:AH259" si="209">(EW228)</f>
        <v>0</v>
      </c>
      <c r="AI228" s="2">
        <f t="shared" ref="AI228:AI259" si="210">(EX228)</f>
        <v>0</v>
      </c>
      <c r="AJ228" s="2">
        <f t="shared" ref="AJ228:AJ259" si="211">(AS228)</f>
        <v>0</v>
      </c>
      <c r="AK228" s="2">
        <v>92.24</v>
      </c>
      <c r="AL228" s="2">
        <v>92.24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6</v>
      </c>
      <c r="BE228" s="2" t="s">
        <v>6</v>
      </c>
      <c r="BF228" s="2" t="s">
        <v>6</v>
      </c>
      <c r="BG228" s="2" t="s">
        <v>6</v>
      </c>
      <c r="BH228" s="2">
        <v>3</v>
      </c>
      <c r="BI228" s="2">
        <v>1</v>
      </c>
      <c r="BJ228" s="2" t="s">
        <v>41</v>
      </c>
      <c r="BK228" s="2"/>
      <c r="BL228" s="2"/>
      <c r="BM228" s="2">
        <v>500003</v>
      </c>
      <c r="BN228" s="2">
        <v>0</v>
      </c>
      <c r="BO228" s="2" t="s">
        <v>6</v>
      </c>
      <c r="BP228" s="2">
        <v>0</v>
      </c>
      <c r="BQ228" s="2">
        <v>13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6</v>
      </c>
      <c r="BZ228" s="2">
        <v>0</v>
      </c>
      <c r="CA228" s="2">
        <v>0</v>
      </c>
      <c r="CB228" s="2" t="s">
        <v>6</v>
      </c>
      <c r="CC228" s="2"/>
      <c r="CD228" s="2"/>
      <c r="CE228" s="2">
        <v>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6</v>
      </c>
      <c r="CO228" s="2">
        <v>0</v>
      </c>
      <c r="CP228" s="2">
        <f t="shared" ref="CP228:CP259" si="212">(P228+Q228+S228)</f>
        <v>14113</v>
      </c>
      <c r="CQ228" s="2">
        <f t="shared" ref="CQ228:CQ259" si="213">AC228*BC228</f>
        <v>92.24</v>
      </c>
      <c r="CR228" s="2">
        <f t="shared" ref="CR228:CR259" si="214">AD228*BB228</f>
        <v>0</v>
      </c>
      <c r="CS228" s="2">
        <f t="shared" ref="CS228:CS259" si="215">AE228*BS228</f>
        <v>0</v>
      </c>
      <c r="CT228" s="2">
        <f t="shared" ref="CT228:CT259" si="216">AF228*BA228</f>
        <v>0</v>
      </c>
      <c r="CU228" s="2">
        <f t="shared" ref="CU228:CU259" si="217">AG228</f>
        <v>0</v>
      </c>
      <c r="CV228" s="2">
        <f t="shared" ref="CV228:CV259" si="218">AH228</f>
        <v>0</v>
      </c>
      <c r="CW228" s="2">
        <f t="shared" ref="CW228:CW259" si="219">AI228</f>
        <v>0</v>
      </c>
      <c r="CX228" s="2">
        <f t="shared" ref="CX228:CX259" si="220">AJ228</f>
        <v>0</v>
      </c>
      <c r="CY228" s="2">
        <f t="shared" ref="CY228:CY259" si="221">(((S228+R228)*AT228)/100)</f>
        <v>0</v>
      </c>
      <c r="CZ228" s="2">
        <f t="shared" ref="CZ228:CZ259" si="222">(((S228+R228)*AU228)/100)</f>
        <v>0</v>
      </c>
      <c r="DA228" s="2"/>
      <c r="DB228" s="2"/>
      <c r="DC228" s="2" t="s">
        <v>6</v>
      </c>
      <c r="DD228" s="2" t="s">
        <v>6</v>
      </c>
      <c r="DE228" s="2" t="s">
        <v>6</v>
      </c>
      <c r="DF228" s="2" t="s">
        <v>6</v>
      </c>
      <c r="DG228" s="2" t="s">
        <v>6</v>
      </c>
      <c r="DH228" s="2" t="s">
        <v>6</v>
      </c>
      <c r="DI228" s="2" t="s">
        <v>6</v>
      </c>
      <c r="DJ228" s="2" t="s">
        <v>6</v>
      </c>
      <c r="DK228" s="2" t="s">
        <v>6</v>
      </c>
      <c r="DL228" s="2" t="s">
        <v>6</v>
      </c>
      <c r="DM228" s="2" t="s">
        <v>6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1003</v>
      </c>
      <c r="DV228" s="2" t="s">
        <v>87</v>
      </c>
      <c r="DW228" s="2" t="s">
        <v>87</v>
      </c>
      <c r="DX228" s="2">
        <v>1</v>
      </c>
      <c r="DY228" s="2"/>
      <c r="DZ228" s="2" t="s">
        <v>6</v>
      </c>
      <c r="EA228" s="2" t="s">
        <v>6</v>
      </c>
      <c r="EB228" s="2" t="s">
        <v>6</v>
      </c>
      <c r="EC228" s="2" t="s">
        <v>6</v>
      </c>
      <c r="ED228" s="2"/>
      <c r="EE228" s="2">
        <v>41157063</v>
      </c>
      <c r="EF228" s="2">
        <v>13</v>
      </c>
      <c r="EG228" s="2" t="s">
        <v>43</v>
      </c>
      <c r="EH228" s="2">
        <v>0</v>
      </c>
      <c r="EI228" s="2" t="s">
        <v>6</v>
      </c>
      <c r="EJ228" s="2">
        <v>1</v>
      </c>
      <c r="EK228" s="2">
        <v>500003</v>
      </c>
      <c r="EL228" s="2" t="s">
        <v>44</v>
      </c>
      <c r="EM228" s="2" t="s">
        <v>45</v>
      </c>
      <c r="EN228" s="2"/>
      <c r="EO228" s="2" t="s">
        <v>6</v>
      </c>
      <c r="EP228" s="2"/>
      <c r="EQ228" s="2">
        <v>2097152</v>
      </c>
      <c r="ER228" s="2">
        <v>92.24</v>
      </c>
      <c r="ES228" s="2">
        <v>92.24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>
        <v>0</v>
      </c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f t="shared" ref="FR228:FR259" si="223">ROUND(IF(AND(BH228=3,BI228=3),P228,0),0)</f>
        <v>0</v>
      </c>
      <c r="FS228" s="2">
        <v>0</v>
      </c>
      <c r="FT228" s="2"/>
      <c r="FU228" s="2"/>
      <c r="FV228" s="2"/>
      <c r="FW228" s="2"/>
      <c r="FX228" s="2">
        <v>0</v>
      </c>
      <c r="FY228" s="2">
        <v>0</v>
      </c>
      <c r="FZ228" s="2"/>
      <c r="GA228" s="2" t="s">
        <v>6</v>
      </c>
      <c r="GB228" s="2"/>
      <c r="GC228" s="2"/>
      <c r="GD228" s="2">
        <v>1</v>
      </c>
      <c r="GE228" s="2"/>
      <c r="GF228" s="2">
        <v>699549278</v>
      </c>
      <c r="GG228" s="2">
        <v>2</v>
      </c>
      <c r="GH228" s="2">
        <v>2</v>
      </c>
      <c r="GI228" s="2">
        <v>-2</v>
      </c>
      <c r="GJ228" s="2">
        <v>0</v>
      </c>
      <c r="GK228" s="2">
        <v>0</v>
      </c>
      <c r="GL228" s="2">
        <f t="shared" ref="GL228:GL259" si="224">ROUND(IF(AND(BH228=3,BI228=3,FS228&lt;&gt;0),P228,0),0)</f>
        <v>0</v>
      </c>
      <c r="GM228" s="2">
        <f t="shared" ref="GM228:GM259" si="225">ROUND(O228+X228+Y228,0)+GX228</f>
        <v>14113</v>
      </c>
      <c r="GN228" s="2">
        <f t="shared" ref="GN228:GN259" si="226">IF(OR(BI228=0,BI228=1),ROUND(O228+X228+Y228,0),0)</f>
        <v>14113</v>
      </c>
      <c r="GO228" s="2">
        <f t="shared" ref="GO228:GO259" si="227">IF(BI228=2,ROUND(O228+X228+Y228,0),0)</f>
        <v>0</v>
      </c>
      <c r="GP228" s="2">
        <f t="shared" ref="GP228:GP259" si="228">IF(BI228=4,ROUND(O228+X228+Y228,0)+GX228,0)</f>
        <v>0</v>
      </c>
      <c r="GQ228" s="2"/>
      <c r="GR228" s="2">
        <v>0</v>
      </c>
      <c r="GS228" s="2">
        <v>2</v>
      </c>
      <c r="GT228" s="2">
        <v>0</v>
      </c>
      <c r="GU228" s="2" t="s">
        <v>6</v>
      </c>
      <c r="GV228" s="2">
        <f t="shared" ref="GV228:GV259" si="229">ROUND((GT228),2)</f>
        <v>0</v>
      </c>
      <c r="GW228" s="2">
        <v>1</v>
      </c>
      <c r="GX228" s="2">
        <f t="shared" ref="GX228:GX259" si="230">ROUND(HC228*I228,0)</f>
        <v>0</v>
      </c>
      <c r="GY228" s="2"/>
      <c r="GZ228" s="2"/>
      <c r="HA228" s="2">
        <v>0</v>
      </c>
      <c r="HB228" s="2">
        <v>0</v>
      </c>
      <c r="HC228" s="2">
        <f t="shared" ref="HC228:HC259" si="231">GV228*GW228</f>
        <v>0</v>
      </c>
      <c r="HD228" s="2"/>
      <c r="HE228" s="2" t="s">
        <v>6</v>
      </c>
      <c r="HF228" s="2" t="s">
        <v>6</v>
      </c>
      <c r="HG228" s="2"/>
      <c r="HH228" s="2"/>
      <c r="HI228" s="2"/>
      <c r="HJ228" s="2"/>
      <c r="HK228" s="2"/>
      <c r="HL228" s="2"/>
      <c r="HM228" s="2" t="s">
        <v>6</v>
      </c>
      <c r="HN228" s="2" t="s">
        <v>6</v>
      </c>
      <c r="HO228" s="2" t="s">
        <v>6</v>
      </c>
      <c r="HP228" s="2" t="s">
        <v>6</v>
      </c>
      <c r="HQ228" s="2" t="s">
        <v>6</v>
      </c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17</v>
      </c>
      <c r="B229">
        <v>1</v>
      </c>
      <c r="E229" t="s">
        <v>292</v>
      </c>
      <c r="F229" t="s">
        <v>41</v>
      </c>
      <c r="G229" t="s">
        <v>293</v>
      </c>
      <c r="H229" t="s">
        <v>87</v>
      </c>
      <c r="I229">
        <v>153</v>
      </c>
      <c r="J229">
        <v>0</v>
      </c>
      <c r="K229">
        <v>153</v>
      </c>
      <c r="O229">
        <f t="shared" si="192"/>
        <v>14113</v>
      </c>
      <c r="P229">
        <f t="shared" si="193"/>
        <v>14113</v>
      </c>
      <c r="Q229">
        <f t="shared" si="194"/>
        <v>0</v>
      </c>
      <c r="R229">
        <f t="shared" si="195"/>
        <v>0</v>
      </c>
      <c r="S229">
        <f t="shared" si="196"/>
        <v>0</v>
      </c>
      <c r="T229">
        <f t="shared" si="197"/>
        <v>0</v>
      </c>
      <c r="U229">
        <f t="shared" si="198"/>
        <v>0</v>
      </c>
      <c r="V229">
        <f t="shared" si="199"/>
        <v>0</v>
      </c>
      <c r="W229">
        <f t="shared" si="200"/>
        <v>0</v>
      </c>
      <c r="X229">
        <f t="shared" si="201"/>
        <v>0</v>
      </c>
      <c r="Y229">
        <f t="shared" si="202"/>
        <v>0</v>
      </c>
      <c r="AA229">
        <v>41556121</v>
      </c>
      <c r="AB229">
        <f t="shared" si="203"/>
        <v>92.24</v>
      </c>
      <c r="AC229">
        <f t="shared" si="204"/>
        <v>92.24</v>
      </c>
      <c r="AD229">
        <f t="shared" si="205"/>
        <v>0</v>
      </c>
      <c r="AE229">
        <f t="shared" si="206"/>
        <v>0</v>
      </c>
      <c r="AF229">
        <f t="shared" si="207"/>
        <v>0</v>
      </c>
      <c r="AG229">
        <f t="shared" si="208"/>
        <v>0</v>
      </c>
      <c r="AH229">
        <f t="shared" si="209"/>
        <v>0</v>
      </c>
      <c r="AI229">
        <f t="shared" si="210"/>
        <v>0</v>
      </c>
      <c r="AJ229">
        <f t="shared" si="211"/>
        <v>0</v>
      </c>
      <c r="AK229">
        <v>92.24</v>
      </c>
      <c r="AL229">
        <v>92.24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6</v>
      </c>
      <c r="BE229" t="s">
        <v>6</v>
      </c>
      <c r="BF229" t="s">
        <v>6</v>
      </c>
      <c r="BG229" t="s">
        <v>6</v>
      </c>
      <c r="BH229">
        <v>3</v>
      </c>
      <c r="BI229">
        <v>1</v>
      </c>
      <c r="BJ229" t="s">
        <v>41</v>
      </c>
      <c r="BM229">
        <v>500003</v>
      </c>
      <c r="BN229">
        <v>0</v>
      </c>
      <c r="BO229" t="s">
        <v>6</v>
      </c>
      <c r="BP229">
        <v>0</v>
      </c>
      <c r="BQ229">
        <v>13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6</v>
      </c>
      <c r="BZ229">
        <v>0</v>
      </c>
      <c r="CA229">
        <v>0</v>
      </c>
      <c r="CB229" t="s">
        <v>6</v>
      </c>
      <c r="CE229">
        <v>0</v>
      </c>
      <c r="CF229">
        <v>0</v>
      </c>
      <c r="CG229">
        <v>0</v>
      </c>
      <c r="CM229">
        <v>0</v>
      </c>
      <c r="CN229" t="s">
        <v>6</v>
      </c>
      <c r="CO229">
        <v>0</v>
      </c>
      <c r="CP229">
        <f t="shared" si="212"/>
        <v>14113</v>
      </c>
      <c r="CQ229">
        <f t="shared" si="213"/>
        <v>92.24</v>
      </c>
      <c r="CR229">
        <f t="shared" si="214"/>
        <v>0</v>
      </c>
      <c r="CS229">
        <f t="shared" si="215"/>
        <v>0</v>
      </c>
      <c r="CT229">
        <f t="shared" si="216"/>
        <v>0</v>
      </c>
      <c r="CU229">
        <f t="shared" si="217"/>
        <v>0</v>
      </c>
      <c r="CV229">
        <f t="shared" si="218"/>
        <v>0</v>
      </c>
      <c r="CW229">
        <f t="shared" si="219"/>
        <v>0</v>
      </c>
      <c r="CX229">
        <f t="shared" si="220"/>
        <v>0</v>
      </c>
      <c r="CY229">
        <f t="shared" si="221"/>
        <v>0</v>
      </c>
      <c r="CZ229">
        <f t="shared" si="222"/>
        <v>0</v>
      </c>
      <c r="DC229" t="s">
        <v>6</v>
      </c>
      <c r="DD229" t="s">
        <v>6</v>
      </c>
      <c r="DE229" t="s">
        <v>6</v>
      </c>
      <c r="DF229" t="s">
        <v>6</v>
      </c>
      <c r="DG229" t="s">
        <v>6</v>
      </c>
      <c r="DH229" t="s">
        <v>6</v>
      </c>
      <c r="DI229" t="s">
        <v>6</v>
      </c>
      <c r="DJ229" t="s">
        <v>6</v>
      </c>
      <c r="DK229" t="s">
        <v>6</v>
      </c>
      <c r="DL229" t="s">
        <v>6</v>
      </c>
      <c r="DM229" t="s">
        <v>6</v>
      </c>
      <c r="DN229">
        <v>0</v>
      </c>
      <c r="DO229">
        <v>0</v>
      </c>
      <c r="DP229">
        <v>1</v>
      </c>
      <c r="DQ229">
        <v>1</v>
      </c>
      <c r="DU229">
        <v>1003</v>
      </c>
      <c r="DV229" t="s">
        <v>87</v>
      </c>
      <c r="DW229" t="s">
        <v>87</v>
      </c>
      <c r="DX229">
        <v>1</v>
      </c>
      <c r="DZ229" t="s">
        <v>6</v>
      </c>
      <c r="EA229" t="s">
        <v>6</v>
      </c>
      <c r="EB229" t="s">
        <v>6</v>
      </c>
      <c r="EC229" t="s">
        <v>6</v>
      </c>
      <c r="EE229">
        <v>41157063</v>
      </c>
      <c r="EF229">
        <v>13</v>
      </c>
      <c r="EG229" t="s">
        <v>43</v>
      </c>
      <c r="EH229">
        <v>0</v>
      </c>
      <c r="EI229" t="s">
        <v>6</v>
      </c>
      <c r="EJ229">
        <v>1</v>
      </c>
      <c r="EK229">
        <v>500003</v>
      </c>
      <c r="EL229" t="s">
        <v>44</v>
      </c>
      <c r="EM229" t="s">
        <v>45</v>
      </c>
      <c r="EO229" t="s">
        <v>6</v>
      </c>
      <c r="EQ229">
        <v>2097152</v>
      </c>
      <c r="ER229">
        <v>92.24</v>
      </c>
      <c r="ES229">
        <v>92.24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FQ229">
        <v>0</v>
      </c>
      <c r="FR229">
        <f t="shared" si="223"/>
        <v>0</v>
      </c>
      <c r="FS229">
        <v>0</v>
      </c>
      <c r="FX229">
        <v>0</v>
      </c>
      <c r="FY229">
        <v>0</v>
      </c>
      <c r="GA229" t="s">
        <v>6</v>
      </c>
      <c r="GD229">
        <v>1</v>
      </c>
      <c r="GF229">
        <v>699549278</v>
      </c>
      <c r="GG229">
        <v>2</v>
      </c>
      <c r="GH229">
        <v>2</v>
      </c>
      <c r="GI229">
        <v>-2</v>
      </c>
      <c r="GJ229">
        <v>0</v>
      </c>
      <c r="GK229">
        <v>0</v>
      </c>
      <c r="GL229">
        <f t="shared" si="224"/>
        <v>0</v>
      </c>
      <c r="GM229">
        <f t="shared" si="225"/>
        <v>14113</v>
      </c>
      <c r="GN229">
        <f t="shared" si="226"/>
        <v>14113</v>
      </c>
      <c r="GO229">
        <f t="shared" si="227"/>
        <v>0</v>
      </c>
      <c r="GP229">
        <f t="shared" si="228"/>
        <v>0</v>
      </c>
      <c r="GR229">
        <v>0</v>
      </c>
      <c r="GS229">
        <v>2</v>
      </c>
      <c r="GT229">
        <v>0</v>
      </c>
      <c r="GU229" t="s">
        <v>6</v>
      </c>
      <c r="GV229">
        <f t="shared" si="229"/>
        <v>0</v>
      </c>
      <c r="GW229">
        <v>1</v>
      </c>
      <c r="GX229">
        <f t="shared" si="230"/>
        <v>0</v>
      </c>
      <c r="HA229">
        <v>0</v>
      </c>
      <c r="HB229">
        <v>0</v>
      </c>
      <c r="HC229">
        <f t="shared" si="231"/>
        <v>0</v>
      </c>
      <c r="HE229" t="s">
        <v>6</v>
      </c>
      <c r="HF229" t="s">
        <v>6</v>
      </c>
      <c r="HM229" t="s">
        <v>6</v>
      </c>
      <c r="HN229" t="s">
        <v>6</v>
      </c>
      <c r="HO229" t="s">
        <v>6</v>
      </c>
      <c r="HP229" t="s">
        <v>6</v>
      </c>
      <c r="HQ229" t="s">
        <v>6</v>
      </c>
      <c r="IK229">
        <v>0</v>
      </c>
    </row>
    <row r="230" spans="1:255" x14ac:dyDescent="0.2">
      <c r="A230" s="2">
        <v>17</v>
      </c>
      <c r="B230" s="2">
        <v>1</v>
      </c>
      <c r="C230" s="2"/>
      <c r="D230" s="2"/>
      <c r="E230" s="2" t="s">
        <v>294</v>
      </c>
      <c r="F230" s="2" t="s">
        <v>41</v>
      </c>
      <c r="G230" s="2" t="s">
        <v>295</v>
      </c>
      <c r="H230" s="2" t="s">
        <v>87</v>
      </c>
      <c r="I230" s="2">
        <v>832</v>
      </c>
      <c r="J230" s="2">
        <v>0</v>
      </c>
      <c r="K230" s="2">
        <v>832</v>
      </c>
      <c r="L230" s="2"/>
      <c r="M230" s="2"/>
      <c r="N230" s="2"/>
      <c r="O230" s="2">
        <f t="shared" si="192"/>
        <v>47174</v>
      </c>
      <c r="P230" s="2">
        <f t="shared" si="193"/>
        <v>47174</v>
      </c>
      <c r="Q230" s="2">
        <f t="shared" si="194"/>
        <v>0</v>
      </c>
      <c r="R230" s="2">
        <f t="shared" si="195"/>
        <v>0</v>
      </c>
      <c r="S230" s="2">
        <f t="shared" si="196"/>
        <v>0</v>
      </c>
      <c r="T230" s="2">
        <f t="shared" si="197"/>
        <v>0</v>
      </c>
      <c r="U230" s="2">
        <f t="shared" si="198"/>
        <v>0</v>
      </c>
      <c r="V230" s="2">
        <f t="shared" si="199"/>
        <v>0</v>
      </c>
      <c r="W230" s="2">
        <f t="shared" si="200"/>
        <v>0</v>
      </c>
      <c r="X230" s="2">
        <f t="shared" si="201"/>
        <v>0</v>
      </c>
      <c r="Y230" s="2">
        <f t="shared" si="202"/>
        <v>0</v>
      </c>
      <c r="Z230" s="2"/>
      <c r="AA230" s="2">
        <v>41556122</v>
      </c>
      <c r="AB230" s="2">
        <f t="shared" si="203"/>
        <v>56.7</v>
      </c>
      <c r="AC230" s="2">
        <f t="shared" si="204"/>
        <v>56.7</v>
      </c>
      <c r="AD230" s="2">
        <f t="shared" si="205"/>
        <v>0</v>
      </c>
      <c r="AE230" s="2">
        <f t="shared" si="206"/>
        <v>0</v>
      </c>
      <c r="AF230" s="2">
        <f t="shared" si="207"/>
        <v>0</v>
      </c>
      <c r="AG230" s="2">
        <f t="shared" si="208"/>
        <v>0</v>
      </c>
      <c r="AH230" s="2">
        <f t="shared" si="209"/>
        <v>0</v>
      </c>
      <c r="AI230" s="2">
        <f t="shared" si="210"/>
        <v>0</v>
      </c>
      <c r="AJ230" s="2">
        <f t="shared" si="211"/>
        <v>0</v>
      </c>
      <c r="AK230" s="2">
        <v>56.7</v>
      </c>
      <c r="AL230" s="2">
        <v>56.7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6</v>
      </c>
      <c r="BE230" s="2" t="s">
        <v>6</v>
      </c>
      <c r="BF230" s="2" t="s">
        <v>6</v>
      </c>
      <c r="BG230" s="2" t="s">
        <v>6</v>
      </c>
      <c r="BH230" s="2">
        <v>3</v>
      </c>
      <c r="BI230" s="2">
        <v>1</v>
      </c>
      <c r="BJ230" s="2" t="s">
        <v>41</v>
      </c>
      <c r="BK230" s="2"/>
      <c r="BL230" s="2"/>
      <c r="BM230" s="2">
        <v>500003</v>
      </c>
      <c r="BN230" s="2">
        <v>0</v>
      </c>
      <c r="BO230" s="2" t="s">
        <v>6</v>
      </c>
      <c r="BP230" s="2">
        <v>0</v>
      </c>
      <c r="BQ230" s="2">
        <v>13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6</v>
      </c>
      <c r="BZ230" s="2">
        <v>0</v>
      </c>
      <c r="CA230" s="2">
        <v>0</v>
      </c>
      <c r="CB230" s="2" t="s">
        <v>6</v>
      </c>
      <c r="CC230" s="2"/>
      <c r="CD230" s="2"/>
      <c r="CE230" s="2">
        <v>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6</v>
      </c>
      <c r="CO230" s="2">
        <v>0</v>
      </c>
      <c r="CP230" s="2">
        <f t="shared" si="212"/>
        <v>47174</v>
      </c>
      <c r="CQ230" s="2">
        <f t="shared" si="213"/>
        <v>56.7</v>
      </c>
      <c r="CR230" s="2">
        <f t="shared" si="214"/>
        <v>0</v>
      </c>
      <c r="CS230" s="2">
        <f t="shared" si="215"/>
        <v>0</v>
      </c>
      <c r="CT230" s="2">
        <f t="shared" si="216"/>
        <v>0</v>
      </c>
      <c r="CU230" s="2">
        <f t="shared" si="217"/>
        <v>0</v>
      </c>
      <c r="CV230" s="2">
        <f t="shared" si="218"/>
        <v>0</v>
      </c>
      <c r="CW230" s="2">
        <f t="shared" si="219"/>
        <v>0</v>
      </c>
      <c r="CX230" s="2">
        <f t="shared" si="220"/>
        <v>0</v>
      </c>
      <c r="CY230" s="2">
        <f t="shared" si="221"/>
        <v>0</v>
      </c>
      <c r="CZ230" s="2">
        <f t="shared" si="222"/>
        <v>0</v>
      </c>
      <c r="DA230" s="2"/>
      <c r="DB230" s="2"/>
      <c r="DC230" s="2" t="s">
        <v>6</v>
      </c>
      <c r="DD230" s="2" t="s">
        <v>6</v>
      </c>
      <c r="DE230" s="2" t="s">
        <v>6</v>
      </c>
      <c r="DF230" s="2" t="s">
        <v>6</v>
      </c>
      <c r="DG230" s="2" t="s">
        <v>6</v>
      </c>
      <c r="DH230" s="2" t="s">
        <v>6</v>
      </c>
      <c r="DI230" s="2" t="s">
        <v>6</v>
      </c>
      <c r="DJ230" s="2" t="s">
        <v>6</v>
      </c>
      <c r="DK230" s="2" t="s">
        <v>6</v>
      </c>
      <c r="DL230" s="2" t="s">
        <v>6</v>
      </c>
      <c r="DM230" s="2" t="s">
        <v>6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1003</v>
      </c>
      <c r="DV230" s="2" t="s">
        <v>87</v>
      </c>
      <c r="DW230" s="2" t="s">
        <v>87</v>
      </c>
      <c r="DX230" s="2">
        <v>1</v>
      </c>
      <c r="DY230" s="2"/>
      <c r="DZ230" s="2" t="s">
        <v>6</v>
      </c>
      <c r="EA230" s="2" t="s">
        <v>6</v>
      </c>
      <c r="EB230" s="2" t="s">
        <v>6</v>
      </c>
      <c r="EC230" s="2" t="s">
        <v>6</v>
      </c>
      <c r="ED230" s="2"/>
      <c r="EE230" s="2">
        <v>41157063</v>
      </c>
      <c r="EF230" s="2">
        <v>13</v>
      </c>
      <c r="EG230" s="2" t="s">
        <v>43</v>
      </c>
      <c r="EH230" s="2">
        <v>0</v>
      </c>
      <c r="EI230" s="2" t="s">
        <v>6</v>
      </c>
      <c r="EJ230" s="2">
        <v>1</v>
      </c>
      <c r="EK230" s="2">
        <v>500003</v>
      </c>
      <c r="EL230" s="2" t="s">
        <v>44</v>
      </c>
      <c r="EM230" s="2" t="s">
        <v>45</v>
      </c>
      <c r="EN230" s="2"/>
      <c r="EO230" s="2" t="s">
        <v>6</v>
      </c>
      <c r="EP230" s="2"/>
      <c r="EQ230" s="2">
        <v>2097152</v>
      </c>
      <c r="ER230" s="2">
        <v>56.7</v>
      </c>
      <c r="ES230" s="2">
        <v>56.7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>
        <v>0</v>
      </c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f t="shared" si="223"/>
        <v>0</v>
      </c>
      <c r="FS230" s="2">
        <v>0</v>
      </c>
      <c r="FT230" s="2"/>
      <c r="FU230" s="2"/>
      <c r="FV230" s="2"/>
      <c r="FW230" s="2"/>
      <c r="FX230" s="2">
        <v>0</v>
      </c>
      <c r="FY230" s="2">
        <v>0</v>
      </c>
      <c r="FZ230" s="2"/>
      <c r="GA230" s="2" t="s">
        <v>6</v>
      </c>
      <c r="GB230" s="2"/>
      <c r="GC230" s="2"/>
      <c r="GD230" s="2">
        <v>1</v>
      </c>
      <c r="GE230" s="2"/>
      <c r="GF230" s="2">
        <v>795050589</v>
      </c>
      <c r="GG230" s="2">
        <v>2</v>
      </c>
      <c r="GH230" s="2">
        <v>2</v>
      </c>
      <c r="GI230" s="2">
        <v>-2</v>
      </c>
      <c r="GJ230" s="2">
        <v>0</v>
      </c>
      <c r="GK230" s="2">
        <v>0</v>
      </c>
      <c r="GL230" s="2">
        <f t="shared" si="224"/>
        <v>0</v>
      </c>
      <c r="GM230" s="2">
        <f t="shared" si="225"/>
        <v>47174</v>
      </c>
      <c r="GN230" s="2">
        <f t="shared" si="226"/>
        <v>47174</v>
      </c>
      <c r="GO230" s="2">
        <f t="shared" si="227"/>
        <v>0</v>
      </c>
      <c r="GP230" s="2">
        <f t="shared" si="228"/>
        <v>0</v>
      </c>
      <c r="GQ230" s="2"/>
      <c r="GR230" s="2">
        <v>0</v>
      </c>
      <c r="GS230" s="2">
        <v>2</v>
      </c>
      <c r="GT230" s="2">
        <v>0</v>
      </c>
      <c r="GU230" s="2" t="s">
        <v>6</v>
      </c>
      <c r="GV230" s="2">
        <f t="shared" si="229"/>
        <v>0</v>
      </c>
      <c r="GW230" s="2">
        <v>1</v>
      </c>
      <c r="GX230" s="2">
        <f t="shared" si="230"/>
        <v>0</v>
      </c>
      <c r="GY230" s="2"/>
      <c r="GZ230" s="2"/>
      <c r="HA230" s="2">
        <v>0</v>
      </c>
      <c r="HB230" s="2">
        <v>0</v>
      </c>
      <c r="HC230" s="2">
        <f t="shared" si="231"/>
        <v>0</v>
      </c>
      <c r="HD230" s="2"/>
      <c r="HE230" s="2" t="s">
        <v>6</v>
      </c>
      <c r="HF230" s="2" t="s">
        <v>6</v>
      </c>
      <c r="HG230" s="2"/>
      <c r="HH230" s="2"/>
      <c r="HI230" s="2"/>
      <c r="HJ230" s="2"/>
      <c r="HK230" s="2"/>
      <c r="HL230" s="2"/>
      <c r="HM230" s="2" t="s">
        <v>6</v>
      </c>
      <c r="HN230" s="2" t="s">
        <v>6</v>
      </c>
      <c r="HO230" s="2" t="s">
        <v>6</v>
      </c>
      <c r="HP230" s="2" t="s">
        <v>6</v>
      </c>
      <c r="HQ230" s="2" t="s">
        <v>6</v>
      </c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17</v>
      </c>
      <c r="B231">
        <v>1</v>
      </c>
      <c r="E231" t="s">
        <v>294</v>
      </c>
      <c r="F231" t="s">
        <v>41</v>
      </c>
      <c r="G231" t="s">
        <v>295</v>
      </c>
      <c r="H231" t="s">
        <v>87</v>
      </c>
      <c r="I231">
        <v>832</v>
      </c>
      <c r="J231">
        <v>0</v>
      </c>
      <c r="K231">
        <v>832</v>
      </c>
      <c r="O231">
        <f t="shared" si="192"/>
        <v>47174</v>
      </c>
      <c r="P231">
        <f t="shared" si="193"/>
        <v>47174</v>
      </c>
      <c r="Q231">
        <f t="shared" si="194"/>
        <v>0</v>
      </c>
      <c r="R231">
        <f t="shared" si="195"/>
        <v>0</v>
      </c>
      <c r="S231">
        <f t="shared" si="196"/>
        <v>0</v>
      </c>
      <c r="T231">
        <f t="shared" si="197"/>
        <v>0</v>
      </c>
      <c r="U231">
        <f t="shared" si="198"/>
        <v>0</v>
      </c>
      <c r="V231">
        <f t="shared" si="199"/>
        <v>0</v>
      </c>
      <c r="W231">
        <f t="shared" si="200"/>
        <v>0</v>
      </c>
      <c r="X231">
        <f t="shared" si="201"/>
        <v>0</v>
      </c>
      <c r="Y231">
        <f t="shared" si="202"/>
        <v>0</v>
      </c>
      <c r="AA231">
        <v>41556121</v>
      </c>
      <c r="AB231">
        <f t="shared" si="203"/>
        <v>56.7</v>
      </c>
      <c r="AC231">
        <f t="shared" si="204"/>
        <v>56.7</v>
      </c>
      <c r="AD231">
        <f t="shared" si="205"/>
        <v>0</v>
      </c>
      <c r="AE231">
        <f t="shared" si="206"/>
        <v>0</v>
      </c>
      <c r="AF231">
        <f t="shared" si="207"/>
        <v>0</v>
      </c>
      <c r="AG231">
        <f t="shared" si="208"/>
        <v>0</v>
      </c>
      <c r="AH231">
        <f t="shared" si="209"/>
        <v>0</v>
      </c>
      <c r="AI231">
        <f t="shared" si="210"/>
        <v>0</v>
      </c>
      <c r="AJ231">
        <f t="shared" si="211"/>
        <v>0</v>
      </c>
      <c r="AK231">
        <v>56.7</v>
      </c>
      <c r="AL231">
        <v>56.7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6</v>
      </c>
      <c r="BE231" t="s">
        <v>6</v>
      </c>
      <c r="BF231" t="s">
        <v>6</v>
      </c>
      <c r="BG231" t="s">
        <v>6</v>
      </c>
      <c r="BH231">
        <v>3</v>
      </c>
      <c r="BI231">
        <v>1</v>
      </c>
      <c r="BJ231" t="s">
        <v>41</v>
      </c>
      <c r="BM231">
        <v>500003</v>
      </c>
      <c r="BN231">
        <v>0</v>
      </c>
      <c r="BO231" t="s">
        <v>6</v>
      </c>
      <c r="BP231">
        <v>0</v>
      </c>
      <c r="BQ231">
        <v>13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6</v>
      </c>
      <c r="BZ231">
        <v>0</v>
      </c>
      <c r="CA231">
        <v>0</v>
      </c>
      <c r="CB231" t="s">
        <v>6</v>
      </c>
      <c r="CE231">
        <v>0</v>
      </c>
      <c r="CF231">
        <v>0</v>
      </c>
      <c r="CG231">
        <v>0</v>
      </c>
      <c r="CM231">
        <v>0</v>
      </c>
      <c r="CN231" t="s">
        <v>6</v>
      </c>
      <c r="CO231">
        <v>0</v>
      </c>
      <c r="CP231">
        <f t="shared" si="212"/>
        <v>47174</v>
      </c>
      <c r="CQ231">
        <f t="shared" si="213"/>
        <v>56.7</v>
      </c>
      <c r="CR231">
        <f t="shared" si="214"/>
        <v>0</v>
      </c>
      <c r="CS231">
        <f t="shared" si="215"/>
        <v>0</v>
      </c>
      <c r="CT231">
        <f t="shared" si="216"/>
        <v>0</v>
      </c>
      <c r="CU231">
        <f t="shared" si="217"/>
        <v>0</v>
      </c>
      <c r="CV231">
        <f t="shared" si="218"/>
        <v>0</v>
      </c>
      <c r="CW231">
        <f t="shared" si="219"/>
        <v>0</v>
      </c>
      <c r="CX231">
        <f t="shared" si="220"/>
        <v>0</v>
      </c>
      <c r="CY231">
        <f t="shared" si="221"/>
        <v>0</v>
      </c>
      <c r="CZ231">
        <f t="shared" si="222"/>
        <v>0</v>
      </c>
      <c r="DC231" t="s">
        <v>6</v>
      </c>
      <c r="DD231" t="s">
        <v>6</v>
      </c>
      <c r="DE231" t="s">
        <v>6</v>
      </c>
      <c r="DF231" t="s">
        <v>6</v>
      </c>
      <c r="DG231" t="s">
        <v>6</v>
      </c>
      <c r="DH231" t="s">
        <v>6</v>
      </c>
      <c r="DI231" t="s">
        <v>6</v>
      </c>
      <c r="DJ231" t="s">
        <v>6</v>
      </c>
      <c r="DK231" t="s">
        <v>6</v>
      </c>
      <c r="DL231" t="s">
        <v>6</v>
      </c>
      <c r="DM231" t="s">
        <v>6</v>
      </c>
      <c r="DN231">
        <v>0</v>
      </c>
      <c r="DO231">
        <v>0</v>
      </c>
      <c r="DP231">
        <v>1</v>
      </c>
      <c r="DQ231">
        <v>1</v>
      </c>
      <c r="DU231">
        <v>1003</v>
      </c>
      <c r="DV231" t="s">
        <v>87</v>
      </c>
      <c r="DW231" t="s">
        <v>87</v>
      </c>
      <c r="DX231">
        <v>1</v>
      </c>
      <c r="DZ231" t="s">
        <v>6</v>
      </c>
      <c r="EA231" t="s">
        <v>6</v>
      </c>
      <c r="EB231" t="s">
        <v>6</v>
      </c>
      <c r="EC231" t="s">
        <v>6</v>
      </c>
      <c r="EE231">
        <v>41157063</v>
      </c>
      <c r="EF231">
        <v>13</v>
      </c>
      <c r="EG231" t="s">
        <v>43</v>
      </c>
      <c r="EH231">
        <v>0</v>
      </c>
      <c r="EI231" t="s">
        <v>6</v>
      </c>
      <c r="EJ231">
        <v>1</v>
      </c>
      <c r="EK231">
        <v>500003</v>
      </c>
      <c r="EL231" t="s">
        <v>44</v>
      </c>
      <c r="EM231" t="s">
        <v>45</v>
      </c>
      <c r="EO231" t="s">
        <v>6</v>
      </c>
      <c r="EQ231">
        <v>2097152</v>
      </c>
      <c r="ER231">
        <v>56.7</v>
      </c>
      <c r="ES231">
        <v>56.7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FQ231">
        <v>0</v>
      </c>
      <c r="FR231">
        <f t="shared" si="223"/>
        <v>0</v>
      </c>
      <c r="FS231">
        <v>0</v>
      </c>
      <c r="FX231">
        <v>0</v>
      </c>
      <c r="FY231">
        <v>0</v>
      </c>
      <c r="GA231" t="s">
        <v>6</v>
      </c>
      <c r="GD231">
        <v>1</v>
      </c>
      <c r="GF231">
        <v>795050589</v>
      </c>
      <c r="GG231">
        <v>2</v>
      </c>
      <c r="GH231">
        <v>2</v>
      </c>
      <c r="GI231">
        <v>-2</v>
      </c>
      <c r="GJ231">
        <v>0</v>
      </c>
      <c r="GK231">
        <v>0</v>
      </c>
      <c r="GL231">
        <f t="shared" si="224"/>
        <v>0</v>
      </c>
      <c r="GM231">
        <f t="shared" si="225"/>
        <v>47174</v>
      </c>
      <c r="GN231">
        <f t="shared" si="226"/>
        <v>47174</v>
      </c>
      <c r="GO231">
        <f t="shared" si="227"/>
        <v>0</v>
      </c>
      <c r="GP231">
        <f t="shared" si="228"/>
        <v>0</v>
      </c>
      <c r="GR231">
        <v>0</v>
      </c>
      <c r="GS231">
        <v>2</v>
      </c>
      <c r="GT231">
        <v>0</v>
      </c>
      <c r="GU231" t="s">
        <v>6</v>
      </c>
      <c r="GV231">
        <f t="shared" si="229"/>
        <v>0</v>
      </c>
      <c r="GW231">
        <v>1</v>
      </c>
      <c r="GX231">
        <f t="shared" si="230"/>
        <v>0</v>
      </c>
      <c r="HA231">
        <v>0</v>
      </c>
      <c r="HB231">
        <v>0</v>
      </c>
      <c r="HC231">
        <f t="shared" si="231"/>
        <v>0</v>
      </c>
      <c r="HE231" t="s">
        <v>6</v>
      </c>
      <c r="HF231" t="s">
        <v>6</v>
      </c>
      <c r="HM231" t="s">
        <v>6</v>
      </c>
      <c r="HN231" t="s">
        <v>6</v>
      </c>
      <c r="HO231" t="s">
        <v>6</v>
      </c>
      <c r="HP231" t="s">
        <v>6</v>
      </c>
      <c r="HQ231" t="s">
        <v>6</v>
      </c>
      <c r="IK231">
        <v>0</v>
      </c>
    </row>
    <row r="232" spans="1:255" x14ac:dyDescent="0.2">
      <c r="A232" s="2">
        <v>17</v>
      </c>
      <c r="B232" s="2">
        <v>1</v>
      </c>
      <c r="C232" s="2">
        <f>ROW(SmtRes!A371)</f>
        <v>371</v>
      </c>
      <c r="D232" s="2">
        <f>ROW(EtalonRes!A371)</f>
        <v>371</v>
      </c>
      <c r="E232" s="2" t="s">
        <v>296</v>
      </c>
      <c r="F232" s="2" t="s">
        <v>297</v>
      </c>
      <c r="G232" s="2" t="s">
        <v>298</v>
      </c>
      <c r="H232" s="2" t="s">
        <v>18</v>
      </c>
      <c r="I232" s="2">
        <v>352</v>
      </c>
      <c r="J232" s="2">
        <v>0</v>
      </c>
      <c r="K232" s="2">
        <v>352</v>
      </c>
      <c r="L232" s="2"/>
      <c r="M232" s="2"/>
      <c r="N232" s="2"/>
      <c r="O232" s="2">
        <f t="shared" si="192"/>
        <v>13714</v>
      </c>
      <c r="P232" s="2">
        <f t="shared" si="193"/>
        <v>2292</v>
      </c>
      <c r="Q232" s="2">
        <f t="shared" si="194"/>
        <v>0</v>
      </c>
      <c r="R232" s="2">
        <f t="shared" si="195"/>
        <v>0</v>
      </c>
      <c r="S232" s="2">
        <f t="shared" si="196"/>
        <v>11422</v>
      </c>
      <c r="T232" s="2">
        <f t="shared" si="197"/>
        <v>0</v>
      </c>
      <c r="U232" s="2">
        <f t="shared" si="198"/>
        <v>1087.6799999999998</v>
      </c>
      <c r="V232" s="2">
        <f t="shared" si="199"/>
        <v>0</v>
      </c>
      <c r="W232" s="2">
        <f t="shared" si="200"/>
        <v>0</v>
      </c>
      <c r="X232" s="2">
        <f t="shared" si="201"/>
        <v>10280</v>
      </c>
      <c r="Y232" s="2">
        <f t="shared" si="202"/>
        <v>5254</v>
      </c>
      <c r="Z232" s="2"/>
      <c r="AA232" s="2">
        <v>41556122</v>
      </c>
      <c r="AB232" s="2">
        <f t="shared" si="203"/>
        <v>38.96</v>
      </c>
      <c r="AC232" s="2">
        <f t="shared" si="204"/>
        <v>6.51</v>
      </c>
      <c r="AD232" s="2">
        <f t="shared" si="205"/>
        <v>0</v>
      </c>
      <c r="AE232" s="2">
        <f t="shared" si="206"/>
        <v>0</v>
      </c>
      <c r="AF232" s="2">
        <f t="shared" si="207"/>
        <v>32.450000000000003</v>
      </c>
      <c r="AG232" s="2">
        <f t="shared" si="208"/>
        <v>0</v>
      </c>
      <c r="AH232" s="2">
        <f t="shared" si="209"/>
        <v>3.09</v>
      </c>
      <c r="AI232" s="2">
        <f t="shared" si="210"/>
        <v>0</v>
      </c>
      <c r="AJ232" s="2">
        <f t="shared" si="211"/>
        <v>0</v>
      </c>
      <c r="AK232" s="2">
        <v>38.96</v>
      </c>
      <c r="AL232" s="2">
        <v>6.51</v>
      </c>
      <c r="AM232" s="2">
        <v>0</v>
      </c>
      <c r="AN232" s="2">
        <v>0</v>
      </c>
      <c r="AO232" s="2">
        <v>32.450000000000003</v>
      </c>
      <c r="AP232" s="2">
        <v>0</v>
      </c>
      <c r="AQ232" s="2">
        <v>3.09</v>
      </c>
      <c r="AR232" s="2">
        <v>0</v>
      </c>
      <c r="AS232" s="2">
        <v>0</v>
      </c>
      <c r="AT232" s="2">
        <v>90</v>
      </c>
      <c r="AU232" s="2">
        <v>46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6</v>
      </c>
      <c r="BE232" s="2" t="s">
        <v>6</v>
      </c>
      <c r="BF232" s="2" t="s">
        <v>6</v>
      </c>
      <c r="BG232" s="2" t="s">
        <v>6</v>
      </c>
      <c r="BH232" s="2">
        <v>0</v>
      </c>
      <c r="BI232" s="2">
        <v>2</v>
      </c>
      <c r="BJ232" s="2" t="s">
        <v>299</v>
      </c>
      <c r="BK232" s="2"/>
      <c r="BL232" s="2"/>
      <c r="BM232" s="2">
        <v>111002</v>
      </c>
      <c r="BN232" s="2">
        <v>0</v>
      </c>
      <c r="BO232" s="2" t="s">
        <v>6</v>
      </c>
      <c r="BP232" s="2">
        <v>0</v>
      </c>
      <c r="BQ232" s="2">
        <v>3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6</v>
      </c>
      <c r="BZ232" s="2">
        <v>90</v>
      </c>
      <c r="CA232" s="2">
        <v>46</v>
      </c>
      <c r="CB232" s="2" t="s">
        <v>6</v>
      </c>
      <c r="CC232" s="2"/>
      <c r="CD232" s="2"/>
      <c r="CE232" s="2">
        <v>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6</v>
      </c>
      <c r="CO232" s="2">
        <v>0</v>
      </c>
      <c r="CP232" s="2">
        <f t="shared" si="212"/>
        <v>13714</v>
      </c>
      <c r="CQ232" s="2">
        <f t="shared" si="213"/>
        <v>6.51</v>
      </c>
      <c r="CR232" s="2">
        <f t="shared" si="214"/>
        <v>0</v>
      </c>
      <c r="CS232" s="2">
        <f t="shared" si="215"/>
        <v>0</v>
      </c>
      <c r="CT232" s="2">
        <f t="shared" si="216"/>
        <v>32.450000000000003</v>
      </c>
      <c r="CU232" s="2">
        <f t="shared" si="217"/>
        <v>0</v>
      </c>
      <c r="CV232" s="2">
        <f t="shared" si="218"/>
        <v>3.09</v>
      </c>
      <c r="CW232" s="2">
        <f t="shared" si="219"/>
        <v>0</v>
      </c>
      <c r="CX232" s="2">
        <f t="shared" si="220"/>
        <v>0</v>
      </c>
      <c r="CY232" s="2">
        <f t="shared" si="221"/>
        <v>10279.799999999999</v>
      </c>
      <c r="CZ232" s="2">
        <f t="shared" si="222"/>
        <v>5254.12</v>
      </c>
      <c r="DA232" s="2"/>
      <c r="DB232" s="2"/>
      <c r="DC232" s="2" t="s">
        <v>6</v>
      </c>
      <c r="DD232" s="2" t="s">
        <v>6</v>
      </c>
      <c r="DE232" s="2" t="s">
        <v>6</v>
      </c>
      <c r="DF232" s="2" t="s">
        <v>6</v>
      </c>
      <c r="DG232" s="2" t="s">
        <v>6</v>
      </c>
      <c r="DH232" s="2" t="s">
        <v>6</v>
      </c>
      <c r="DI232" s="2" t="s">
        <v>6</v>
      </c>
      <c r="DJ232" s="2" t="s">
        <v>6</v>
      </c>
      <c r="DK232" s="2" t="s">
        <v>6</v>
      </c>
      <c r="DL232" s="2" t="s">
        <v>6</v>
      </c>
      <c r="DM232" s="2" t="s">
        <v>6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1013</v>
      </c>
      <c r="DV232" s="2" t="s">
        <v>18</v>
      </c>
      <c r="DW232" s="2" t="s">
        <v>18</v>
      </c>
      <c r="DX232" s="2">
        <v>1</v>
      </c>
      <c r="DY232" s="2"/>
      <c r="DZ232" s="2" t="s">
        <v>6</v>
      </c>
      <c r="EA232" s="2" t="s">
        <v>6</v>
      </c>
      <c r="EB232" s="2" t="s">
        <v>6</v>
      </c>
      <c r="EC232" s="2" t="s">
        <v>6</v>
      </c>
      <c r="ED232" s="2"/>
      <c r="EE232" s="2">
        <v>41156814</v>
      </c>
      <c r="EF232" s="2">
        <v>3</v>
      </c>
      <c r="EG232" s="2" t="s">
        <v>20</v>
      </c>
      <c r="EH232" s="2">
        <v>0</v>
      </c>
      <c r="EI232" s="2" t="s">
        <v>6</v>
      </c>
      <c r="EJ232" s="2">
        <v>2</v>
      </c>
      <c r="EK232" s="2">
        <v>111002</v>
      </c>
      <c r="EL232" s="2" t="s">
        <v>300</v>
      </c>
      <c r="EM232" s="2" t="s">
        <v>301</v>
      </c>
      <c r="EN232" s="2"/>
      <c r="EO232" s="2" t="s">
        <v>6</v>
      </c>
      <c r="EP232" s="2"/>
      <c r="EQ232" s="2">
        <v>0</v>
      </c>
      <c r="ER232" s="2">
        <v>38.96</v>
      </c>
      <c r="ES232" s="2">
        <v>6.51</v>
      </c>
      <c r="ET232" s="2">
        <v>0</v>
      </c>
      <c r="EU232" s="2">
        <v>0</v>
      </c>
      <c r="EV232" s="2">
        <v>32.450000000000003</v>
      </c>
      <c r="EW232" s="2">
        <v>3.09</v>
      </c>
      <c r="EX232" s="2">
        <v>0</v>
      </c>
      <c r="EY232" s="2">
        <v>0</v>
      </c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f t="shared" si="223"/>
        <v>0</v>
      </c>
      <c r="FS232" s="2">
        <v>0</v>
      </c>
      <c r="FT232" s="2"/>
      <c r="FU232" s="2"/>
      <c r="FV232" s="2"/>
      <c r="FW232" s="2"/>
      <c r="FX232" s="2">
        <v>90</v>
      </c>
      <c r="FY232" s="2">
        <v>46</v>
      </c>
      <c r="FZ232" s="2"/>
      <c r="GA232" s="2" t="s">
        <v>6</v>
      </c>
      <c r="GB232" s="2"/>
      <c r="GC232" s="2"/>
      <c r="GD232" s="2">
        <v>1</v>
      </c>
      <c r="GE232" s="2"/>
      <c r="GF232" s="2">
        <v>1768836265</v>
      </c>
      <c r="GG232" s="2">
        <v>2</v>
      </c>
      <c r="GH232" s="2">
        <v>1</v>
      </c>
      <c r="GI232" s="2">
        <v>-2</v>
      </c>
      <c r="GJ232" s="2">
        <v>0</v>
      </c>
      <c r="GK232" s="2">
        <v>0</v>
      </c>
      <c r="GL232" s="2">
        <f t="shared" si="224"/>
        <v>0</v>
      </c>
      <c r="GM232" s="2">
        <f t="shared" si="225"/>
        <v>29248</v>
      </c>
      <c r="GN232" s="2">
        <f t="shared" si="226"/>
        <v>0</v>
      </c>
      <c r="GO232" s="2">
        <f t="shared" si="227"/>
        <v>29248</v>
      </c>
      <c r="GP232" s="2">
        <f t="shared" si="228"/>
        <v>0</v>
      </c>
      <c r="GQ232" s="2"/>
      <c r="GR232" s="2">
        <v>0</v>
      </c>
      <c r="GS232" s="2">
        <v>3</v>
      </c>
      <c r="GT232" s="2">
        <v>0</v>
      </c>
      <c r="GU232" s="2" t="s">
        <v>6</v>
      </c>
      <c r="GV232" s="2">
        <f t="shared" si="229"/>
        <v>0</v>
      </c>
      <c r="GW232" s="2">
        <v>1</v>
      </c>
      <c r="GX232" s="2">
        <f t="shared" si="230"/>
        <v>0</v>
      </c>
      <c r="GY232" s="2"/>
      <c r="GZ232" s="2"/>
      <c r="HA232" s="2">
        <v>0</v>
      </c>
      <c r="HB232" s="2">
        <v>0</v>
      </c>
      <c r="HC232" s="2">
        <f t="shared" si="231"/>
        <v>0</v>
      </c>
      <c r="HD232" s="2"/>
      <c r="HE232" s="2" t="s">
        <v>6</v>
      </c>
      <c r="HF232" s="2" t="s">
        <v>6</v>
      </c>
      <c r="HG232" s="2"/>
      <c r="HH232" s="2"/>
      <c r="HI232" s="2"/>
      <c r="HJ232" s="2"/>
      <c r="HK232" s="2"/>
      <c r="HL232" s="2"/>
      <c r="HM232" s="2" t="s">
        <v>6</v>
      </c>
      <c r="HN232" s="2" t="s">
        <v>302</v>
      </c>
      <c r="HO232" s="2" t="s">
        <v>303</v>
      </c>
      <c r="HP232" s="2" t="s">
        <v>300</v>
      </c>
      <c r="HQ232" s="2" t="s">
        <v>300</v>
      </c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>
        <v>17</v>
      </c>
      <c r="B233">
        <v>1</v>
      </c>
      <c r="C233">
        <f>ROW(SmtRes!A386)</f>
        <v>386</v>
      </c>
      <c r="D233">
        <f>ROW(EtalonRes!A386)</f>
        <v>386</v>
      </c>
      <c r="E233" t="s">
        <v>296</v>
      </c>
      <c r="F233" t="s">
        <v>297</v>
      </c>
      <c r="G233" t="s">
        <v>298</v>
      </c>
      <c r="H233" t="s">
        <v>18</v>
      </c>
      <c r="I233">
        <v>352</v>
      </c>
      <c r="J233">
        <v>0</v>
      </c>
      <c r="K233">
        <v>352</v>
      </c>
      <c r="O233">
        <f t="shared" si="192"/>
        <v>13714</v>
      </c>
      <c r="P233">
        <f t="shared" si="193"/>
        <v>2292</v>
      </c>
      <c r="Q233">
        <f t="shared" si="194"/>
        <v>0</v>
      </c>
      <c r="R233">
        <f t="shared" si="195"/>
        <v>0</v>
      </c>
      <c r="S233">
        <f t="shared" si="196"/>
        <v>11422</v>
      </c>
      <c r="T233">
        <f t="shared" si="197"/>
        <v>0</v>
      </c>
      <c r="U233">
        <f t="shared" si="198"/>
        <v>1087.6799999999998</v>
      </c>
      <c r="V233">
        <f t="shared" si="199"/>
        <v>0</v>
      </c>
      <c r="W233">
        <f t="shared" si="200"/>
        <v>0</v>
      </c>
      <c r="X233">
        <f t="shared" si="201"/>
        <v>10280</v>
      </c>
      <c r="Y233">
        <f t="shared" si="202"/>
        <v>5254</v>
      </c>
      <c r="AA233">
        <v>41556121</v>
      </c>
      <c r="AB233">
        <f t="shared" si="203"/>
        <v>38.96</v>
      </c>
      <c r="AC233">
        <f t="shared" si="204"/>
        <v>6.51</v>
      </c>
      <c r="AD233">
        <f t="shared" si="205"/>
        <v>0</v>
      </c>
      <c r="AE233">
        <f t="shared" si="206"/>
        <v>0</v>
      </c>
      <c r="AF233">
        <f t="shared" si="207"/>
        <v>32.450000000000003</v>
      </c>
      <c r="AG233">
        <f t="shared" si="208"/>
        <v>0</v>
      </c>
      <c r="AH233">
        <f t="shared" si="209"/>
        <v>3.09</v>
      </c>
      <c r="AI233">
        <f t="shared" si="210"/>
        <v>0</v>
      </c>
      <c r="AJ233">
        <f t="shared" si="211"/>
        <v>0</v>
      </c>
      <c r="AK233">
        <v>38.96</v>
      </c>
      <c r="AL233">
        <v>6.51</v>
      </c>
      <c r="AM233">
        <v>0</v>
      </c>
      <c r="AN233">
        <v>0</v>
      </c>
      <c r="AO233">
        <v>32.450000000000003</v>
      </c>
      <c r="AP233">
        <v>0</v>
      </c>
      <c r="AQ233">
        <v>3.09</v>
      </c>
      <c r="AR233">
        <v>0</v>
      </c>
      <c r="AS233">
        <v>0</v>
      </c>
      <c r="AT233">
        <v>90</v>
      </c>
      <c r="AU233">
        <v>46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6</v>
      </c>
      <c r="BE233" t="s">
        <v>6</v>
      </c>
      <c r="BF233" t="s">
        <v>6</v>
      </c>
      <c r="BG233" t="s">
        <v>6</v>
      </c>
      <c r="BH233">
        <v>0</v>
      </c>
      <c r="BI233">
        <v>2</v>
      </c>
      <c r="BJ233" t="s">
        <v>299</v>
      </c>
      <c r="BM233">
        <v>111002</v>
      </c>
      <c r="BN233">
        <v>0</v>
      </c>
      <c r="BO233" t="s">
        <v>6</v>
      </c>
      <c r="BP233">
        <v>0</v>
      </c>
      <c r="BQ233">
        <v>3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6</v>
      </c>
      <c r="BZ233">
        <v>90</v>
      </c>
      <c r="CA233">
        <v>46</v>
      </c>
      <c r="CB233" t="s">
        <v>6</v>
      </c>
      <c r="CE233">
        <v>0</v>
      </c>
      <c r="CF233">
        <v>0</v>
      </c>
      <c r="CG233">
        <v>0</v>
      </c>
      <c r="CM233">
        <v>0</v>
      </c>
      <c r="CN233" t="s">
        <v>6</v>
      </c>
      <c r="CO233">
        <v>0</v>
      </c>
      <c r="CP233">
        <f t="shared" si="212"/>
        <v>13714</v>
      </c>
      <c r="CQ233">
        <f t="shared" si="213"/>
        <v>6.51</v>
      </c>
      <c r="CR233">
        <f t="shared" si="214"/>
        <v>0</v>
      </c>
      <c r="CS233">
        <f t="shared" si="215"/>
        <v>0</v>
      </c>
      <c r="CT233">
        <f t="shared" si="216"/>
        <v>32.450000000000003</v>
      </c>
      <c r="CU233">
        <f t="shared" si="217"/>
        <v>0</v>
      </c>
      <c r="CV233">
        <f t="shared" si="218"/>
        <v>3.09</v>
      </c>
      <c r="CW233">
        <f t="shared" si="219"/>
        <v>0</v>
      </c>
      <c r="CX233">
        <f t="shared" si="220"/>
        <v>0</v>
      </c>
      <c r="CY233">
        <f t="shared" si="221"/>
        <v>10279.799999999999</v>
      </c>
      <c r="CZ233">
        <f t="shared" si="222"/>
        <v>5254.12</v>
      </c>
      <c r="DC233" t="s">
        <v>6</v>
      </c>
      <c r="DD233" t="s">
        <v>6</v>
      </c>
      <c r="DE233" t="s">
        <v>6</v>
      </c>
      <c r="DF233" t="s">
        <v>6</v>
      </c>
      <c r="DG233" t="s">
        <v>6</v>
      </c>
      <c r="DH233" t="s">
        <v>6</v>
      </c>
      <c r="DI233" t="s">
        <v>6</v>
      </c>
      <c r="DJ233" t="s">
        <v>6</v>
      </c>
      <c r="DK233" t="s">
        <v>6</v>
      </c>
      <c r="DL233" t="s">
        <v>6</v>
      </c>
      <c r="DM233" t="s">
        <v>6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18</v>
      </c>
      <c r="DW233" t="s">
        <v>18</v>
      </c>
      <c r="DX233">
        <v>1</v>
      </c>
      <c r="DZ233" t="s">
        <v>6</v>
      </c>
      <c r="EA233" t="s">
        <v>6</v>
      </c>
      <c r="EB233" t="s">
        <v>6</v>
      </c>
      <c r="EC233" t="s">
        <v>6</v>
      </c>
      <c r="EE233">
        <v>41156814</v>
      </c>
      <c r="EF233">
        <v>3</v>
      </c>
      <c r="EG233" t="s">
        <v>20</v>
      </c>
      <c r="EH233">
        <v>0</v>
      </c>
      <c r="EI233" t="s">
        <v>6</v>
      </c>
      <c r="EJ233">
        <v>2</v>
      </c>
      <c r="EK233">
        <v>111002</v>
      </c>
      <c r="EL233" t="s">
        <v>300</v>
      </c>
      <c r="EM233" t="s">
        <v>301</v>
      </c>
      <c r="EO233" t="s">
        <v>6</v>
      </c>
      <c r="EQ233">
        <v>0</v>
      </c>
      <c r="ER233">
        <v>38.96</v>
      </c>
      <c r="ES233">
        <v>6.51</v>
      </c>
      <c r="ET233">
        <v>0</v>
      </c>
      <c r="EU233">
        <v>0</v>
      </c>
      <c r="EV233">
        <v>32.450000000000003</v>
      </c>
      <c r="EW233">
        <v>3.09</v>
      </c>
      <c r="EX233">
        <v>0</v>
      </c>
      <c r="EY233">
        <v>0</v>
      </c>
      <c r="FQ233">
        <v>0</v>
      </c>
      <c r="FR233">
        <f t="shared" si="223"/>
        <v>0</v>
      </c>
      <c r="FS233">
        <v>0</v>
      </c>
      <c r="FX233">
        <v>90</v>
      </c>
      <c r="FY233">
        <v>46</v>
      </c>
      <c r="GA233" t="s">
        <v>6</v>
      </c>
      <c r="GD233">
        <v>1</v>
      </c>
      <c r="GF233">
        <v>1768836265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 t="shared" si="224"/>
        <v>0</v>
      </c>
      <c r="GM233">
        <f t="shared" si="225"/>
        <v>29248</v>
      </c>
      <c r="GN233">
        <f t="shared" si="226"/>
        <v>0</v>
      </c>
      <c r="GO233">
        <f t="shared" si="227"/>
        <v>29248</v>
      </c>
      <c r="GP233">
        <f t="shared" si="228"/>
        <v>0</v>
      </c>
      <c r="GR233">
        <v>0</v>
      </c>
      <c r="GS233">
        <v>3</v>
      </c>
      <c r="GT233">
        <v>0</v>
      </c>
      <c r="GU233" t="s">
        <v>6</v>
      </c>
      <c r="GV233">
        <f t="shared" si="229"/>
        <v>0</v>
      </c>
      <c r="GW233">
        <v>1</v>
      </c>
      <c r="GX233">
        <f t="shared" si="230"/>
        <v>0</v>
      </c>
      <c r="HA233">
        <v>0</v>
      </c>
      <c r="HB233">
        <v>0</v>
      </c>
      <c r="HC233">
        <f t="shared" si="231"/>
        <v>0</v>
      </c>
      <c r="HE233" t="s">
        <v>6</v>
      </c>
      <c r="HF233" t="s">
        <v>6</v>
      </c>
      <c r="HM233" t="s">
        <v>6</v>
      </c>
      <c r="HN233" t="s">
        <v>302</v>
      </c>
      <c r="HO233" t="s">
        <v>303</v>
      </c>
      <c r="HP233" t="s">
        <v>300</v>
      </c>
      <c r="HQ233" t="s">
        <v>300</v>
      </c>
      <c r="IK233">
        <v>0</v>
      </c>
    </row>
    <row r="234" spans="1:255" x14ac:dyDescent="0.2">
      <c r="A234" s="2">
        <v>17</v>
      </c>
      <c r="B234" s="2">
        <v>1</v>
      </c>
      <c r="C234" s="2">
        <f>ROW(SmtRes!A394)</f>
        <v>394</v>
      </c>
      <c r="D234" s="2">
        <f>ROW(EtalonRes!A394)</f>
        <v>394</v>
      </c>
      <c r="E234" s="2" t="s">
        <v>304</v>
      </c>
      <c r="F234" s="2" t="s">
        <v>140</v>
      </c>
      <c r="G234" s="2" t="s">
        <v>141</v>
      </c>
      <c r="H234" s="2" t="s">
        <v>29</v>
      </c>
      <c r="I234" s="2">
        <f>ROUND(32984/100,9)</f>
        <v>329.84</v>
      </c>
      <c r="J234" s="2">
        <v>0</v>
      </c>
      <c r="K234" s="2">
        <f>ROUND(32984/100,9)</f>
        <v>329.84</v>
      </c>
      <c r="L234" s="2"/>
      <c r="M234" s="2"/>
      <c r="N234" s="2"/>
      <c r="O234" s="2">
        <f t="shared" si="192"/>
        <v>11037</v>
      </c>
      <c r="P234" s="2">
        <f t="shared" si="193"/>
        <v>3457</v>
      </c>
      <c r="Q234" s="2">
        <f t="shared" si="194"/>
        <v>1194</v>
      </c>
      <c r="R234" s="2">
        <f t="shared" si="195"/>
        <v>165</v>
      </c>
      <c r="S234" s="2">
        <f t="shared" si="196"/>
        <v>6386</v>
      </c>
      <c r="T234" s="2">
        <f t="shared" si="197"/>
        <v>0</v>
      </c>
      <c r="U234" s="2">
        <f t="shared" si="198"/>
        <v>679.47039999999993</v>
      </c>
      <c r="V234" s="2">
        <f t="shared" si="199"/>
        <v>13.1936</v>
      </c>
      <c r="W234" s="2">
        <f t="shared" si="200"/>
        <v>0</v>
      </c>
      <c r="X234" s="2">
        <f t="shared" si="201"/>
        <v>6354</v>
      </c>
      <c r="Y234" s="2">
        <f t="shared" si="202"/>
        <v>3341</v>
      </c>
      <c r="Z234" s="2"/>
      <c r="AA234" s="2">
        <v>41556122</v>
      </c>
      <c r="AB234" s="2">
        <f t="shared" si="203"/>
        <v>33.46</v>
      </c>
      <c r="AC234" s="2">
        <f t="shared" si="204"/>
        <v>10.48</v>
      </c>
      <c r="AD234" s="2">
        <f t="shared" si="205"/>
        <v>3.62</v>
      </c>
      <c r="AE234" s="2">
        <f t="shared" si="206"/>
        <v>0.5</v>
      </c>
      <c r="AF234" s="2">
        <f t="shared" si="207"/>
        <v>19.36</v>
      </c>
      <c r="AG234" s="2">
        <f t="shared" si="208"/>
        <v>0</v>
      </c>
      <c r="AH234" s="2">
        <f t="shared" si="209"/>
        <v>2.06</v>
      </c>
      <c r="AI234" s="2">
        <f t="shared" si="210"/>
        <v>0.04</v>
      </c>
      <c r="AJ234" s="2">
        <f t="shared" si="211"/>
        <v>0</v>
      </c>
      <c r="AK234" s="2">
        <v>33.46</v>
      </c>
      <c r="AL234" s="2">
        <v>10.48</v>
      </c>
      <c r="AM234" s="2">
        <v>3.62</v>
      </c>
      <c r="AN234" s="2">
        <v>0.5</v>
      </c>
      <c r="AO234" s="2">
        <v>19.36</v>
      </c>
      <c r="AP234" s="2">
        <v>0</v>
      </c>
      <c r="AQ234" s="2">
        <v>2.06</v>
      </c>
      <c r="AR234" s="2">
        <v>0.04</v>
      </c>
      <c r="AS234" s="2">
        <v>0</v>
      </c>
      <c r="AT234" s="2">
        <v>97</v>
      </c>
      <c r="AU234" s="2">
        <v>51</v>
      </c>
      <c r="AV234" s="2">
        <v>1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6</v>
      </c>
      <c r="BE234" s="2" t="s">
        <v>6</v>
      </c>
      <c r="BF234" s="2" t="s">
        <v>6</v>
      </c>
      <c r="BG234" s="2" t="s">
        <v>6</v>
      </c>
      <c r="BH234" s="2">
        <v>0</v>
      </c>
      <c r="BI234" s="2">
        <v>2</v>
      </c>
      <c r="BJ234" s="2" t="s">
        <v>142</v>
      </c>
      <c r="BK234" s="2"/>
      <c r="BL234" s="2"/>
      <c r="BM234" s="2">
        <v>108001</v>
      </c>
      <c r="BN234" s="2">
        <v>0</v>
      </c>
      <c r="BO234" s="2" t="s">
        <v>6</v>
      </c>
      <c r="BP234" s="2">
        <v>0</v>
      </c>
      <c r="BQ234" s="2">
        <v>3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6</v>
      </c>
      <c r="BZ234" s="2">
        <v>97</v>
      </c>
      <c r="CA234" s="2">
        <v>51</v>
      </c>
      <c r="CB234" s="2" t="s">
        <v>6</v>
      </c>
      <c r="CC234" s="2"/>
      <c r="CD234" s="2"/>
      <c r="CE234" s="2">
        <v>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6</v>
      </c>
      <c r="CO234" s="2">
        <v>0</v>
      </c>
      <c r="CP234" s="2">
        <f t="shared" si="212"/>
        <v>11037</v>
      </c>
      <c r="CQ234" s="2">
        <f t="shared" si="213"/>
        <v>10.48</v>
      </c>
      <c r="CR234" s="2">
        <f t="shared" si="214"/>
        <v>3.62</v>
      </c>
      <c r="CS234" s="2">
        <f t="shared" si="215"/>
        <v>0.5</v>
      </c>
      <c r="CT234" s="2">
        <f t="shared" si="216"/>
        <v>19.36</v>
      </c>
      <c r="CU234" s="2">
        <f t="shared" si="217"/>
        <v>0</v>
      </c>
      <c r="CV234" s="2">
        <f t="shared" si="218"/>
        <v>2.06</v>
      </c>
      <c r="CW234" s="2">
        <f t="shared" si="219"/>
        <v>0.04</v>
      </c>
      <c r="CX234" s="2">
        <f t="shared" si="220"/>
        <v>0</v>
      </c>
      <c r="CY234" s="2">
        <f t="shared" si="221"/>
        <v>6354.47</v>
      </c>
      <c r="CZ234" s="2">
        <f t="shared" si="222"/>
        <v>3341.01</v>
      </c>
      <c r="DA234" s="2"/>
      <c r="DB234" s="2"/>
      <c r="DC234" s="2" t="s">
        <v>6</v>
      </c>
      <c r="DD234" s="2" t="s">
        <v>6</v>
      </c>
      <c r="DE234" s="2" t="s">
        <v>6</v>
      </c>
      <c r="DF234" s="2" t="s">
        <v>6</v>
      </c>
      <c r="DG234" s="2" t="s">
        <v>6</v>
      </c>
      <c r="DH234" s="2" t="s">
        <v>6</v>
      </c>
      <c r="DI234" s="2" t="s">
        <v>6</v>
      </c>
      <c r="DJ234" s="2" t="s">
        <v>6</v>
      </c>
      <c r="DK234" s="2" t="s">
        <v>6</v>
      </c>
      <c r="DL234" s="2" t="s">
        <v>6</v>
      </c>
      <c r="DM234" s="2" t="s">
        <v>6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1003</v>
      </c>
      <c r="DV234" s="2" t="s">
        <v>29</v>
      </c>
      <c r="DW234" s="2" t="s">
        <v>29</v>
      </c>
      <c r="DX234" s="2">
        <v>100</v>
      </c>
      <c r="DY234" s="2"/>
      <c r="DZ234" s="2" t="s">
        <v>6</v>
      </c>
      <c r="EA234" s="2" t="s">
        <v>6</v>
      </c>
      <c r="EB234" s="2" t="s">
        <v>6</v>
      </c>
      <c r="EC234" s="2" t="s">
        <v>6</v>
      </c>
      <c r="ED234" s="2"/>
      <c r="EE234" s="2">
        <v>41156807</v>
      </c>
      <c r="EF234" s="2">
        <v>3</v>
      </c>
      <c r="EG234" s="2" t="s">
        <v>20</v>
      </c>
      <c r="EH234" s="2">
        <v>0</v>
      </c>
      <c r="EI234" s="2" t="s">
        <v>6</v>
      </c>
      <c r="EJ234" s="2">
        <v>2</v>
      </c>
      <c r="EK234" s="2">
        <v>108001</v>
      </c>
      <c r="EL234" s="2" t="s">
        <v>21</v>
      </c>
      <c r="EM234" s="2" t="s">
        <v>22</v>
      </c>
      <c r="EN234" s="2"/>
      <c r="EO234" s="2" t="s">
        <v>6</v>
      </c>
      <c r="EP234" s="2"/>
      <c r="EQ234" s="2">
        <v>0</v>
      </c>
      <c r="ER234" s="2">
        <v>33.46</v>
      </c>
      <c r="ES234" s="2">
        <v>10.48</v>
      </c>
      <c r="ET234" s="2">
        <v>3.62</v>
      </c>
      <c r="EU234" s="2">
        <v>0.5</v>
      </c>
      <c r="EV234" s="2">
        <v>19.36</v>
      </c>
      <c r="EW234" s="2">
        <v>2.06</v>
      </c>
      <c r="EX234" s="2">
        <v>0.04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f t="shared" si="223"/>
        <v>0</v>
      </c>
      <c r="FS234" s="2">
        <v>0</v>
      </c>
      <c r="FT234" s="2"/>
      <c r="FU234" s="2"/>
      <c r="FV234" s="2"/>
      <c r="FW234" s="2"/>
      <c r="FX234" s="2">
        <v>97</v>
      </c>
      <c r="FY234" s="2">
        <v>51</v>
      </c>
      <c r="FZ234" s="2"/>
      <c r="GA234" s="2" t="s">
        <v>6</v>
      </c>
      <c r="GB234" s="2"/>
      <c r="GC234" s="2"/>
      <c r="GD234" s="2">
        <v>1</v>
      </c>
      <c r="GE234" s="2"/>
      <c r="GF234" s="2">
        <v>1967145134</v>
      </c>
      <c r="GG234" s="2">
        <v>2</v>
      </c>
      <c r="GH234" s="2">
        <v>1</v>
      </c>
      <c r="GI234" s="2">
        <v>-2</v>
      </c>
      <c r="GJ234" s="2">
        <v>0</v>
      </c>
      <c r="GK234" s="2">
        <v>0</v>
      </c>
      <c r="GL234" s="2">
        <f t="shared" si="224"/>
        <v>0</v>
      </c>
      <c r="GM234" s="2">
        <f t="shared" si="225"/>
        <v>20732</v>
      </c>
      <c r="GN234" s="2">
        <f t="shared" si="226"/>
        <v>0</v>
      </c>
      <c r="GO234" s="2">
        <f t="shared" si="227"/>
        <v>20732</v>
      </c>
      <c r="GP234" s="2">
        <f t="shared" si="228"/>
        <v>0</v>
      </c>
      <c r="GQ234" s="2"/>
      <c r="GR234" s="2">
        <v>0</v>
      </c>
      <c r="GS234" s="2">
        <v>3</v>
      </c>
      <c r="GT234" s="2">
        <v>0</v>
      </c>
      <c r="GU234" s="2" t="s">
        <v>6</v>
      </c>
      <c r="GV234" s="2">
        <f t="shared" si="229"/>
        <v>0</v>
      </c>
      <c r="GW234" s="2">
        <v>1</v>
      </c>
      <c r="GX234" s="2">
        <f t="shared" si="230"/>
        <v>0</v>
      </c>
      <c r="GY234" s="2"/>
      <c r="GZ234" s="2"/>
      <c r="HA234" s="2">
        <v>0</v>
      </c>
      <c r="HB234" s="2">
        <v>0</v>
      </c>
      <c r="HC234" s="2">
        <f t="shared" si="231"/>
        <v>0</v>
      </c>
      <c r="HD234" s="2"/>
      <c r="HE234" s="2" t="s">
        <v>6</v>
      </c>
      <c r="HF234" s="2" t="s">
        <v>6</v>
      </c>
      <c r="HG234" s="2"/>
      <c r="HH234" s="2"/>
      <c r="HI234" s="2"/>
      <c r="HJ234" s="2"/>
      <c r="HK234" s="2"/>
      <c r="HL234" s="2"/>
      <c r="HM234" s="2" t="s">
        <v>6</v>
      </c>
      <c r="HN234" s="2" t="s">
        <v>23</v>
      </c>
      <c r="HO234" s="2" t="s">
        <v>24</v>
      </c>
      <c r="HP234" s="2" t="s">
        <v>25</v>
      </c>
      <c r="HQ234" s="2" t="s">
        <v>25</v>
      </c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17</v>
      </c>
      <c r="B235">
        <v>1</v>
      </c>
      <c r="C235">
        <f>ROW(SmtRes!A402)</f>
        <v>402</v>
      </c>
      <c r="D235">
        <f>ROW(EtalonRes!A402)</f>
        <v>402</v>
      </c>
      <c r="E235" t="s">
        <v>304</v>
      </c>
      <c r="F235" t="s">
        <v>140</v>
      </c>
      <c r="G235" t="s">
        <v>141</v>
      </c>
      <c r="H235" t="s">
        <v>29</v>
      </c>
      <c r="I235">
        <f>ROUND(32984/100,9)</f>
        <v>329.84</v>
      </c>
      <c r="J235">
        <v>0</v>
      </c>
      <c r="K235">
        <f>ROUND(32984/100,9)</f>
        <v>329.84</v>
      </c>
      <c r="O235">
        <f t="shared" si="192"/>
        <v>11037</v>
      </c>
      <c r="P235">
        <f t="shared" si="193"/>
        <v>3457</v>
      </c>
      <c r="Q235">
        <f t="shared" si="194"/>
        <v>1194</v>
      </c>
      <c r="R235">
        <f t="shared" si="195"/>
        <v>165</v>
      </c>
      <c r="S235">
        <f t="shared" si="196"/>
        <v>6386</v>
      </c>
      <c r="T235">
        <f t="shared" si="197"/>
        <v>0</v>
      </c>
      <c r="U235">
        <f t="shared" si="198"/>
        <v>679.47039999999993</v>
      </c>
      <c r="V235">
        <f t="shared" si="199"/>
        <v>13.1936</v>
      </c>
      <c r="W235">
        <f t="shared" si="200"/>
        <v>0</v>
      </c>
      <c r="X235">
        <f t="shared" si="201"/>
        <v>6354</v>
      </c>
      <c r="Y235">
        <f t="shared" si="202"/>
        <v>3341</v>
      </c>
      <c r="AA235">
        <v>41556121</v>
      </c>
      <c r="AB235">
        <f t="shared" si="203"/>
        <v>33.46</v>
      </c>
      <c r="AC235">
        <f t="shared" si="204"/>
        <v>10.48</v>
      </c>
      <c r="AD235">
        <f t="shared" si="205"/>
        <v>3.62</v>
      </c>
      <c r="AE235">
        <f t="shared" si="206"/>
        <v>0.5</v>
      </c>
      <c r="AF235">
        <f t="shared" si="207"/>
        <v>19.36</v>
      </c>
      <c r="AG235">
        <f t="shared" si="208"/>
        <v>0</v>
      </c>
      <c r="AH235">
        <f t="shared" si="209"/>
        <v>2.06</v>
      </c>
      <c r="AI235">
        <f t="shared" si="210"/>
        <v>0.04</v>
      </c>
      <c r="AJ235">
        <f t="shared" si="211"/>
        <v>0</v>
      </c>
      <c r="AK235">
        <v>33.46</v>
      </c>
      <c r="AL235">
        <v>10.48</v>
      </c>
      <c r="AM235">
        <v>3.62</v>
      </c>
      <c r="AN235">
        <v>0.5</v>
      </c>
      <c r="AO235">
        <v>19.36</v>
      </c>
      <c r="AP235">
        <v>0</v>
      </c>
      <c r="AQ235">
        <v>2.06</v>
      </c>
      <c r="AR235">
        <v>0.04</v>
      </c>
      <c r="AS235">
        <v>0</v>
      </c>
      <c r="AT235">
        <v>97</v>
      </c>
      <c r="AU235">
        <v>51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6</v>
      </c>
      <c r="BE235" t="s">
        <v>6</v>
      </c>
      <c r="BF235" t="s">
        <v>6</v>
      </c>
      <c r="BG235" t="s">
        <v>6</v>
      </c>
      <c r="BH235">
        <v>0</v>
      </c>
      <c r="BI235">
        <v>2</v>
      </c>
      <c r="BJ235" t="s">
        <v>142</v>
      </c>
      <c r="BM235">
        <v>108001</v>
      </c>
      <c r="BN235">
        <v>0</v>
      </c>
      <c r="BO235" t="s">
        <v>6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6</v>
      </c>
      <c r="BZ235">
        <v>97</v>
      </c>
      <c r="CA235">
        <v>51</v>
      </c>
      <c r="CB235" t="s">
        <v>6</v>
      </c>
      <c r="CE235">
        <v>0</v>
      </c>
      <c r="CF235">
        <v>0</v>
      </c>
      <c r="CG235">
        <v>0</v>
      </c>
      <c r="CM235">
        <v>0</v>
      </c>
      <c r="CN235" t="s">
        <v>6</v>
      </c>
      <c r="CO235">
        <v>0</v>
      </c>
      <c r="CP235">
        <f t="shared" si="212"/>
        <v>11037</v>
      </c>
      <c r="CQ235">
        <f t="shared" si="213"/>
        <v>10.48</v>
      </c>
      <c r="CR235">
        <f t="shared" si="214"/>
        <v>3.62</v>
      </c>
      <c r="CS235">
        <f t="shared" si="215"/>
        <v>0.5</v>
      </c>
      <c r="CT235">
        <f t="shared" si="216"/>
        <v>19.36</v>
      </c>
      <c r="CU235">
        <f t="shared" si="217"/>
        <v>0</v>
      </c>
      <c r="CV235">
        <f t="shared" si="218"/>
        <v>2.06</v>
      </c>
      <c r="CW235">
        <f t="shared" si="219"/>
        <v>0.04</v>
      </c>
      <c r="CX235">
        <f t="shared" si="220"/>
        <v>0</v>
      </c>
      <c r="CY235">
        <f t="shared" si="221"/>
        <v>6354.47</v>
      </c>
      <c r="CZ235">
        <f t="shared" si="222"/>
        <v>3341.01</v>
      </c>
      <c r="DC235" t="s">
        <v>6</v>
      </c>
      <c r="DD235" t="s">
        <v>6</v>
      </c>
      <c r="DE235" t="s">
        <v>6</v>
      </c>
      <c r="DF235" t="s">
        <v>6</v>
      </c>
      <c r="DG235" t="s">
        <v>6</v>
      </c>
      <c r="DH235" t="s">
        <v>6</v>
      </c>
      <c r="DI235" t="s">
        <v>6</v>
      </c>
      <c r="DJ235" t="s">
        <v>6</v>
      </c>
      <c r="DK235" t="s">
        <v>6</v>
      </c>
      <c r="DL235" t="s">
        <v>6</v>
      </c>
      <c r="DM235" t="s">
        <v>6</v>
      </c>
      <c r="DN235">
        <v>0</v>
      </c>
      <c r="DO235">
        <v>0</v>
      </c>
      <c r="DP235">
        <v>1</v>
      </c>
      <c r="DQ235">
        <v>1</v>
      </c>
      <c r="DU235">
        <v>1003</v>
      </c>
      <c r="DV235" t="s">
        <v>29</v>
      </c>
      <c r="DW235" t="s">
        <v>29</v>
      </c>
      <c r="DX235">
        <v>100</v>
      </c>
      <c r="DZ235" t="s">
        <v>6</v>
      </c>
      <c r="EA235" t="s">
        <v>6</v>
      </c>
      <c r="EB235" t="s">
        <v>6</v>
      </c>
      <c r="EC235" t="s">
        <v>6</v>
      </c>
      <c r="EE235">
        <v>41156807</v>
      </c>
      <c r="EF235">
        <v>3</v>
      </c>
      <c r="EG235" t="s">
        <v>20</v>
      </c>
      <c r="EH235">
        <v>0</v>
      </c>
      <c r="EI235" t="s">
        <v>6</v>
      </c>
      <c r="EJ235">
        <v>2</v>
      </c>
      <c r="EK235">
        <v>108001</v>
      </c>
      <c r="EL235" t="s">
        <v>21</v>
      </c>
      <c r="EM235" t="s">
        <v>22</v>
      </c>
      <c r="EO235" t="s">
        <v>6</v>
      </c>
      <c r="EQ235">
        <v>0</v>
      </c>
      <c r="ER235">
        <v>33.46</v>
      </c>
      <c r="ES235">
        <v>10.48</v>
      </c>
      <c r="ET235">
        <v>3.62</v>
      </c>
      <c r="EU235">
        <v>0.5</v>
      </c>
      <c r="EV235">
        <v>19.36</v>
      </c>
      <c r="EW235">
        <v>2.06</v>
      </c>
      <c r="EX235">
        <v>0.04</v>
      </c>
      <c r="EY235">
        <v>0</v>
      </c>
      <c r="FQ235">
        <v>0</v>
      </c>
      <c r="FR235">
        <f t="shared" si="223"/>
        <v>0</v>
      </c>
      <c r="FS235">
        <v>0</v>
      </c>
      <c r="FX235">
        <v>97</v>
      </c>
      <c r="FY235">
        <v>51</v>
      </c>
      <c r="GA235" t="s">
        <v>6</v>
      </c>
      <c r="GD235">
        <v>1</v>
      </c>
      <c r="GF235">
        <v>1967145134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t="shared" si="224"/>
        <v>0</v>
      </c>
      <c r="GM235">
        <f t="shared" si="225"/>
        <v>20732</v>
      </c>
      <c r="GN235">
        <f t="shared" si="226"/>
        <v>0</v>
      </c>
      <c r="GO235">
        <f t="shared" si="227"/>
        <v>20732</v>
      </c>
      <c r="GP235">
        <f t="shared" si="228"/>
        <v>0</v>
      </c>
      <c r="GR235">
        <v>0</v>
      </c>
      <c r="GS235">
        <v>3</v>
      </c>
      <c r="GT235">
        <v>0</v>
      </c>
      <c r="GU235" t="s">
        <v>6</v>
      </c>
      <c r="GV235">
        <f t="shared" si="229"/>
        <v>0</v>
      </c>
      <c r="GW235">
        <v>1</v>
      </c>
      <c r="GX235">
        <f t="shared" si="230"/>
        <v>0</v>
      </c>
      <c r="HA235">
        <v>0</v>
      </c>
      <c r="HB235">
        <v>0</v>
      </c>
      <c r="HC235">
        <f t="shared" si="231"/>
        <v>0</v>
      </c>
      <c r="HE235" t="s">
        <v>6</v>
      </c>
      <c r="HF235" t="s">
        <v>6</v>
      </c>
      <c r="HM235" t="s">
        <v>6</v>
      </c>
      <c r="HN235" t="s">
        <v>23</v>
      </c>
      <c r="HO235" t="s">
        <v>24</v>
      </c>
      <c r="HP235" t="s">
        <v>25</v>
      </c>
      <c r="HQ235" t="s">
        <v>25</v>
      </c>
      <c r="IK235">
        <v>0</v>
      </c>
    </row>
    <row r="236" spans="1:255" x14ac:dyDescent="0.2">
      <c r="A236" s="2">
        <v>17</v>
      </c>
      <c r="B236" s="2">
        <v>1</v>
      </c>
      <c r="C236" s="2"/>
      <c r="D236" s="2"/>
      <c r="E236" s="2" t="s">
        <v>305</v>
      </c>
      <c r="F236" s="2" t="s">
        <v>41</v>
      </c>
      <c r="G236" s="2" t="s">
        <v>295</v>
      </c>
      <c r="H236" s="2" t="s">
        <v>87</v>
      </c>
      <c r="I236" s="2">
        <v>33644</v>
      </c>
      <c r="J236" s="2">
        <v>0</v>
      </c>
      <c r="K236" s="2">
        <v>33644</v>
      </c>
      <c r="L236" s="2"/>
      <c r="M236" s="2"/>
      <c r="N236" s="2"/>
      <c r="O236" s="2">
        <f t="shared" si="192"/>
        <v>1907615</v>
      </c>
      <c r="P236" s="2">
        <f t="shared" si="193"/>
        <v>1907615</v>
      </c>
      <c r="Q236" s="2">
        <f t="shared" si="194"/>
        <v>0</v>
      </c>
      <c r="R236" s="2">
        <f t="shared" si="195"/>
        <v>0</v>
      </c>
      <c r="S236" s="2">
        <f t="shared" si="196"/>
        <v>0</v>
      </c>
      <c r="T236" s="2">
        <f t="shared" si="197"/>
        <v>0</v>
      </c>
      <c r="U236" s="2">
        <f t="shared" si="198"/>
        <v>0</v>
      </c>
      <c r="V236" s="2">
        <f t="shared" si="199"/>
        <v>0</v>
      </c>
      <c r="W236" s="2">
        <f t="shared" si="200"/>
        <v>0</v>
      </c>
      <c r="X236" s="2">
        <f t="shared" si="201"/>
        <v>0</v>
      </c>
      <c r="Y236" s="2">
        <f t="shared" si="202"/>
        <v>0</v>
      </c>
      <c r="Z236" s="2"/>
      <c r="AA236" s="2">
        <v>41556122</v>
      </c>
      <c r="AB236" s="2">
        <f t="shared" si="203"/>
        <v>56.7</v>
      </c>
      <c r="AC236" s="2">
        <f t="shared" si="204"/>
        <v>56.7</v>
      </c>
      <c r="AD236" s="2">
        <f t="shared" si="205"/>
        <v>0</v>
      </c>
      <c r="AE236" s="2">
        <f t="shared" si="206"/>
        <v>0</v>
      </c>
      <c r="AF236" s="2">
        <f t="shared" si="207"/>
        <v>0</v>
      </c>
      <c r="AG236" s="2">
        <f t="shared" si="208"/>
        <v>0</v>
      </c>
      <c r="AH236" s="2">
        <f t="shared" si="209"/>
        <v>0</v>
      </c>
      <c r="AI236" s="2">
        <f t="shared" si="210"/>
        <v>0</v>
      </c>
      <c r="AJ236" s="2">
        <f t="shared" si="211"/>
        <v>0</v>
      </c>
      <c r="AK236" s="2">
        <v>56.7</v>
      </c>
      <c r="AL236" s="2">
        <v>56.7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6</v>
      </c>
      <c r="BE236" s="2" t="s">
        <v>6</v>
      </c>
      <c r="BF236" s="2" t="s">
        <v>6</v>
      </c>
      <c r="BG236" s="2" t="s">
        <v>6</v>
      </c>
      <c r="BH236" s="2">
        <v>3</v>
      </c>
      <c r="BI236" s="2">
        <v>1</v>
      </c>
      <c r="BJ236" s="2" t="s">
        <v>41</v>
      </c>
      <c r="BK236" s="2"/>
      <c r="BL236" s="2"/>
      <c r="BM236" s="2">
        <v>500003</v>
      </c>
      <c r="BN236" s="2">
        <v>0</v>
      </c>
      <c r="BO236" s="2" t="s">
        <v>6</v>
      </c>
      <c r="BP236" s="2">
        <v>0</v>
      </c>
      <c r="BQ236" s="2">
        <v>13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6</v>
      </c>
      <c r="BZ236" s="2">
        <v>0</v>
      </c>
      <c r="CA236" s="2">
        <v>0</v>
      </c>
      <c r="CB236" s="2" t="s">
        <v>6</v>
      </c>
      <c r="CC236" s="2"/>
      <c r="CD236" s="2"/>
      <c r="CE236" s="2">
        <v>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6</v>
      </c>
      <c r="CO236" s="2">
        <v>0</v>
      </c>
      <c r="CP236" s="2">
        <f t="shared" si="212"/>
        <v>1907615</v>
      </c>
      <c r="CQ236" s="2">
        <f t="shared" si="213"/>
        <v>56.7</v>
      </c>
      <c r="CR236" s="2">
        <f t="shared" si="214"/>
        <v>0</v>
      </c>
      <c r="CS236" s="2">
        <f t="shared" si="215"/>
        <v>0</v>
      </c>
      <c r="CT236" s="2">
        <f t="shared" si="216"/>
        <v>0</v>
      </c>
      <c r="CU236" s="2">
        <f t="shared" si="217"/>
        <v>0</v>
      </c>
      <c r="CV236" s="2">
        <f t="shared" si="218"/>
        <v>0</v>
      </c>
      <c r="CW236" s="2">
        <f t="shared" si="219"/>
        <v>0</v>
      </c>
      <c r="CX236" s="2">
        <f t="shared" si="220"/>
        <v>0</v>
      </c>
      <c r="CY236" s="2">
        <f t="shared" si="221"/>
        <v>0</v>
      </c>
      <c r="CZ236" s="2">
        <f t="shared" si="222"/>
        <v>0</v>
      </c>
      <c r="DA236" s="2"/>
      <c r="DB236" s="2"/>
      <c r="DC236" s="2" t="s">
        <v>6</v>
      </c>
      <c r="DD236" s="2" t="s">
        <v>6</v>
      </c>
      <c r="DE236" s="2" t="s">
        <v>6</v>
      </c>
      <c r="DF236" s="2" t="s">
        <v>6</v>
      </c>
      <c r="DG236" s="2" t="s">
        <v>6</v>
      </c>
      <c r="DH236" s="2" t="s">
        <v>6</v>
      </c>
      <c r="DI236" s="2" t="s">
        <v>6</v>
      </c>
      <c r="DJ236" s="2" t="s">
        <v>6</v>
      </c>
      <c r="DK236" s="2" t="s">
        <v>6</v>
      </c>
      <c r="DL236" s="2" t="s">
        <v>6</v>
      </c>
      <c r="DM236" s="2" t="s">
        <v>6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1003</v>
      </c>
      <c r="DV236" s="2" t="s">
        <v>87</v>
      </c>
      <c r="DW236" s="2" t="s">
        <v>87</v>
      </c>
      <c r="DX236" s="2">
        <v>1</v>
      </c>
      <c r="DY236" s="2"/>
      <c r="DZ236" s="2" t="s">
        <v>6</v>
      </c>
      <c r="EA236" s="2" t="s">
        <v>6</v>
      </c>
      <c r="EB236" s="2" t="s">
        <v>6</v>
      </c>
      <c r="EC236" s="2" t="s">
        <v>6</v>
      </c>
      <c r="ED236" s="2"/>
      <c r="EE236" s="2">
        <v>41157063</v>
      </c>
      <c r="EF236" s="2">
        <v>13</v>
      </c>
      <c r="EG236" s="2" t="s">
        <v>43</v>
      </c>
      <c r="EH236" s="2">
        <v>0</v>
      </c>
      <c r="EI236" s="2" t="s">
        <v>6</v>
      </c>
      <c r="EJ236" s="2">
        <v>1</v>
      </c>
      <c r="EK236" s="2">
        <v>500003</v>
      </c>
      <c r="EL236" s="2" t="s">
        <v>44</v>
      </c>
      <c r="EM236" s="2" t="s">
        <v>45</v>
      </c>
      <c r="EN236" s="2"/>
      <c r="EO236" s="2" t="s">
        <v>6</v>
      </c>
      <c r="EP236" s="2"/>
      <c r="EQ236" s="2">
        <v>2097152</v>
      </c>
      <c r="ER236" s="2">
        <v>56.7</v>
      </c>
      <c r="ES236" s="2">
        <v>56.7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>
        <v>0</v>
      </c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f t="shared" si="223"/>
        <v>0</v>
      </c>
      <c r="FS236" s="2">
        <v>0</v>
      </c>
      <c r="FT236" s="2"/>
      <c r="FU236" s="2"/>
      <c r="FV236" s="2"/>
      <c r="FW236" s="2"/>
      <c r="FX236" s="2">
        <v>0</v>
      </c>
      <c r="FY236" s="2">
        <v>0</v>
      </c>
      <c r="FZ236" s="2"/>
      <c r="GA236" s="2" t="s">
        <v>6</v>
      </c>
      <c r="GB236" s="2"/>
      <c r="GC236" s="2"/>
      <c r="GD236" s="2">
        <v>1</v>
      </c>
      <c r="GE236" s="2"/>
      <c r="GF236" s="2">
        <v>795050589</v>
      </c>
      <c r="GG236" s="2">
        <v>2</v>
      </c>
      <c r="GH236" s="2">
        <v>2</v>
      </c>
      <c r="GI236" s="2">
        <v>-2</v>
      </c>
      <c r="GJ236" s="2">
        <v>0</v>
      </c>
      <c r="GK236" s="2">
        <v>0</v>
      </c>
      <c r="GL236" s="2">
        <f t="shared" si="224"/>
        <v>0</v>
      </c>
      <c r="GM236" s="2">
        <f t="shared" si="225"/>
        <v>1907615</v>
      </c>
      <c r="GN236" s="2">
        <f t="shared" si="226"/>
        <v>1907615</v>
      </c>
      <c r="GO236" s="2">
        <f t="shared" si="227"/>
        <v>0</v>
      </c>
      <c r="GP236" s="2">
        <f t="shared" si="228"/>
        <v>0</v>
      </c>
      <c r="GQ236" s="2"/>
      <c r="GR236" s="2">
        <v>0</v>
      </c>
      <c r="GS236" s="2">
        <v>2</v>
      </c>
      <c r="GT236" s="2">
        <v>0</v>
      </c>
      <c r="GU236" s="2" t="s">
        <v>6</v>
      </c>
      <c r="GV236" s="2">
        <f t="shared" si="229"/>
        <v>0</v>
      </c>
      <c r="GW236" s="2">
        <v>1</v>
      </c>
      <c r="GX236" s="2">
        <f t="shared" si="230"/>
        <v>0</v>
      </c>
      <c r="GY236" s="2"/>
      <c r="GZ236" s="2"/>
      <c r="HA236" s="2">
        <v>0</v>
      </c>
      <c r="HB236" s="2">
        <v>0</v>
      </c>
      <c r="HC236" s="2">
        <f t="shared" si="231"/>
        <v>0</v>
      </c>
      <c r="HD236" s="2"/>
      <c r="HE236" s="2" t="s">
        <v>6</v>
      </c>
      <c r="HF236" s="2" t="s">
        <v>6</v>
      </c>
      <c r="HG236" s="2"/>
      <c r="HH236" s="2"/>
      <c r="HI236" s="2"/>
      <c r="HJ236" s="2"/>
      <c r="HK236" s="2"/>
      <c r="HL236" s="2"/>
      <c r="HM236" s="2" t="s">
        <v>6</v>
      </c>
      <c r="HN236" s="2" t="s">
        <v>6</v>
      </c>
      <c r="HO236" s="2" t="s">
        <v>6</v>
      </c>
      <c r="HP236" s="2" t="s">
        <v>6</v>
      </c>
      <c r="HQ236" s="2" t="s">
        <v>6</v>
      </c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>
        <v>17</v>
      </c>
      <c r="B237">
        <v>1</v>
      </c>
      <c r="E237" t="s">
        <v>305</v>
      </c>
      <c r="F237" t="s">
        <v>41</v>
      </c>
      <c r="G237" t="s">
        <v>295</v>
      </c>
      <c r="H237" t="s">
        <v>87</v>
      </c>
      <c r="I237">
        <v>33644</v>
      </c>
      <c r="J237">
        <v>0</v>
      </c>
      <c r="K237">
        <v>33644</v>
      </c>
      <c r="O237">
        <f t="shared" si="192"/>
        <v>1907615</v>
      </c>
      <c r="P237">
        <f t="shared" si="193"/>
        <v>1907615</v>
      </c>
      <c r="Q237">
        <f t="shared" si="194"/>
        <v>0</v>
      </c>
      <c r="R237">
        <f t="shared" si="195"/>
        <v>0</v>
      </c>
      <c r="S237">
        <f t="shared" si="196"/>
        <v>0</v>
      </c>
      <c r="T237">
        <f t="shared" si="197"/>
        <v>0</v>
      </c>
      <c r="U237">
        <f t="shared" si="198"/>
        <v>0</v>
      </c>
      <c r="V237">
        <f t="shared" si="199"/>
        <v>0</v>
      </c>
      <c r="W237">
        <f t="shared" si="200"/>
        <v>0</v>
      </c>
      <c r="X237">
        <f t="shared" si="201"/>
        <v>0</v>
      </c>
      <c r="Y237">
        <f t="shared" si="202"/>
        <v>0</v>
      </c>
      <c r="AA237">
        <v>41556121</v>
      </c>
      <c r="AB237">
        <f t="shared" si="203"/>
        <v>56.7</v>
      </c>
      <c r="AC237">
        <f t="shared" si="204"/>
        <v>56.7</v>
      </c>
      <c r="AD237">
        <f t="shared" si="205"/>
        <v>0</v>
      </c>
      <c r="AE237">
        <f t="shared" si="206"/>
        <v>0</v>
      </c>
      <c r="AF237">
        <f t="shared" si="207"/>
        <v>0</v>
      </c>
      <c r="AG237">
        <f t="shared" si="208"/>
        <v>0</v>
      </c>
      <c r="AH237">
        <f t="shared" si="209"/>
        <v>0</v>
      </c>
      <c r="AI237">
        <f t="shared" si="210"/>
        <v>0</v>
      </c>
      <c r="AJ237">
        <f t="shared" si="211"/>
        <v>0</v>
      </c>
      <c r="AK237">
        <v>56.7</v>
      </c>
      <c r="AL237">
        <v>56.7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6</v>
      </c>
      <c r="BE237" t="s">
        <v>6</v>
      </c>
      <c r="BF237" t="s">
        <v>6</v>
      </c>
      <c r="BG237" t="s">
        <v>6</v>
      </c>
      <c r="BH237">
        <v>3</v>
      </c>
      <c r="BI237">
        <v>1</v>
      </c>
      <c r="BJ237" t="s">
        <v>41</v>
      </c>
      <c r="BM237">
        <v>500003</v>
      </c>
      <c r="BN237">
        <v>0</v>
      </c>
      <c r="BO237" t="s">
        <v>6</v>
      </c>
      <c r="BP237">
        <v>0</v>
      </c>
      <c r="BQ237">
        <v>13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6</v>
      </c>
      <c r="BZ237">
        <v>0</v>
      </c>
      <c r="CA237">
        <v>0</v>
      </c>
      <c r="CB237" t="s">
        <v>6</v>
      </c>
      <c r="CE237">
        <v>0</v>
      </c>
      <c r="CF237">
        <v>0</v>
      </c>
      <c r="CG237">
        <v>0</v>
      </c>
      <c r="CM237">
        <v>0</v>
      </c>
      <c r="CN237" t="s">
        <v>6</v>
      </c>
      <c r="CO237">
        <v>0</v>
      </c>
      <c r="CP237">
        <f t="shared" si="212"/>
        <v>1907615</v>
      </c>
      <c r="CQ237">
        <f t="shared" si="213"/>
        <v>56.7</v>
      </c>
      <c r="CR237">
        <f t="shared" si="214"/>
        <v>0</v>
      </c>
      <c r="CS237">
        <f t="shared" si="215"/>
        <v>0</v>
      </c>
      <c r="CT237">
        <f t="shared" si="216"/>
        <v>0</v>
      </c>
      <c r="CU237">
        <f t="shared" si="217"/>
        <v>0</v>
      </c>
      <c r="CV237">
        <f t="shared" si="218"/>
        <v>0</v>
      </c>
      <c r="CW237">
        <f t="shared" si="219"/>
        <v>0</v>
      </c>
      <c r="CX237">
        <f t="shared" si="220"/>
        <v>0</v>
      </c>
      <c r="CY237">
        <f t="shared" si="221"/>
        <v>0</v>
      </c>
      <c r="CZ237">
        <f t="shared" si="222"/>
        <v>0</v>
      </c>
      <c r="DC237" t="s">
        <v>6</v>
      </c>
      <c r="DD237" t="s">
        <v>6</v>
      </c>
      <c r="DE237" t="s">
        <v>6</v>
      </c>
      <c r="DF237" t="s">
        <v>6</v>
      </c>
      <c r="DG237" t="s">
        <v>6</v>
      </c>
      <c r="DH237" t="s">
        <v>6</v>
      </c>
      <c r="DI237" t="s">
        <v>6</v>
      </c>
      <c r="DJ237" t="s">
        <v>6</v>
      </c>
      <c r="DK237" t="s">
        <v>6</v>
      </c>
      <c r="DL237" t="s">
        <v>6</v>
      </c>
      <c r="DM237" t="s">
        <v>6</v>
      </c>
      <c r="DN237">
        <v>0</v>
      </c>
      <c r="DO237">
        <v>0</v>
      </c>
      <c r="DP237">
        <v>1</v>
      </c>
      <c r="DQ237">
        <v>1</v>
      </c>
      <c r="DU237">
        <v>1003</v>
      </c>
      <c r="DV237" t="s">
        <v>87</v>
      </c>
      <c r="DW237" t="s">
        <v>87</v>
      </c>
      <c r="DX237">
        <v>1</v>
      </c>
      <c r="DZ237" t="s">
        <v>6</v>
      </c>
      <c r="EA237" t="s">
        <v>6</v>
      </c>
      <c r="EB237" t="s">
        <v>6</v>
      </c>
      <c r="EC237" t="s">
        <v>6</v>
      </c>
      <c r="EE237">
        <v>41157063</v>
      </c>
      <c r="EF237">
        <v>13</v>
      </c>
      <c r="EG237" t="s">
        <v>43</v>
      </c>
      <c r="EH237">
        <v>0</v>
      </c>
      <c r="EI237" t="s">
        <v>6</v>
      </c>
      <c r="EJ237">
        <v>1</v>
      </c>
      <c r="EK237">
        <v>500003</v>
      </c>
      <c r="EL237" t="s">
        <v>44</v>
      </c>
      <c r="EM237" t="s">
        <v>45</v>
      </c>
      <c r="EO237" t="s">
        <v>6</v>
      </c>
      <c r="EQ237">
        <v>2097152</v>
      </c>
      <c r="ER237">
        <v>56.7</v>
      </c>
      <c r="ES237">
        <v>56.7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FQ237">
        <v>0</v>
      </c>
      <c r="FR237">
        <f t="shared" si="223"/>
        <v>0</v>
      </c>
      <c r="FS237">
        <v>0</v>
      </c>
      <c r="FX237">
        <v>0</v>
      </c>
      <c r="FY237">
        <v>0</v>
      </c>
      <c r="GA237" t="s">
        <v>6</v>
      </c>
      <c r="GD237">
        <v>1</v>
      </c>
      <c r="GF237">
        <v>795050589</v>
      </c>
      <c r="GG237">
        <v>2</v>
      </c>
      <c r="GH237">
        <v>2</v>
      </c>
      <c r="GI237">
        <v>-2</v>
      </c>
      <c r="GJ237">
        <v>0</v>
      </c>
      <c r="GK237">
        <v>0</v>
      </c>
      <c r="GL237">
        <f t="shared" si="224"/>
        <v>0</v>
      </c>
      <c r="GM237">
        <f t="shared" si="225"/>
        <v>1907615</v>
      </c>
      <c r="GN237">
        <f t="shared" si="226"/>
        <v>1907615</v>
      </c>
      <c r="GO237">
        <f t="shared" si="227"/>
        <v>0</v>
      </c>
      <c r="GP237">
        <f t="shared" si="228"/>
        <v>0</v>
      </c>
      <c r="GR237">
        <v>0</v>
      </c>
      <c r="GS237">
        <v>2</v>
      </c>
      <c r="GT237">
        <v>0</v>
      </c>
      <c r="GU237" t="s">
        <v>6</v>
      </c>
      <c r="GV237">
        <f t="shared" si="229"/>
        <v>0</v>
      </c>
      <c r="GW237">
        <v>1</v>
      </c>
      <c r="GX237">
        <f t="shared" si="230"/>
        <v>0</v>
      </c>
      <c r="HA237">
        <v>0</v>
      </c>
      <c r="HB237">
        <v>0</v>
      </c>
      <c r="HC237">
        <f t="shared" si="231"/>
        <v>0</v>
      </c>
      <c r="HE237" t="s">
        <v>6</v>
      </c>
      <c r="HF237" t="s">
        <v>6</v>
      </c>
      <c r="HM237" t="s">
        <v>6</v>
      </c>
      <c r="HN237" t="s">
        <v>6</v>
      </c>
      <c r="HO237" t="s">
        <v>6</v>
      </c>
      <c r="HP237" t="s">
        <v>6</v>
      </c>
      <c r="HQ237" t="s">
        <v>6</v>
      </c>
      <c r="IK237">
        <v>0</v>
      </c>
    </row>
    <row r="238" spans="1:255" x14ac:dyDescent="0.2">
      <c r="A238" s="2">
        <v>17</v>
      </c>
      <c r="B238" s="2">
        <v>1</v>
      </c>
      <c r="C238" s="2">
        <f>ROW(SmtRes!A414)</f>
        <v>414</v>
      </c>
      <c r="D238" s="2">
        <f>ROW(EtalonRes!A414)</f>
        <v>414</v>
      </c>
      <c r="E238" s="2" t="s">
        <v>306</v>
      </c>
      <c r="F238" s="2" t="s">
        <v>144</v>
      </c>
      <c r="G238" s="2" t="s">
        <v>145</v>
      </c>
      <c r="H238" s="2" t="s">
        <v>29</v>
      </c>
      <c r="I238" s="2">
        <f>ROUND(72/100,9)</f>
        <v>0.72</v>
      </c>
      <c r="J238" s="2">
        <v>0</v>
      </c>
      <c r="K238" s="2">
        <f>ROUND(72/100,9)</f>
        <v>0.72</v>
      </c>
      <c r="L238" s="2"/>
      <c r="M238" s="2"/>
      <c r="N238" s="2"/>
      <c r="O238" s="2">
        <f t="shared" si="192"/>
        <v>419</v>
      </c>
      <c r="P238" s="2">
        <f t="shared" si="193"/>
        <v>293</v>
      </c>
      <c r="Q238" s="2">
        <f t="shared" si="194"/>
        <v>68</v>
      </c>
      <c r="R238" s="2">
        <f t="shared" si="195"/>
        <v>17</v>
      </c>
      <c r="S238" s="2">
        <f t="shared" si="196"/>
        <v>58</v>
      </c>
      <c r="T238" s="2">
        <f t="shared" si="197"/>
        <v>0</v>
      </c>
      <c r="U238" s="2">
        <f t="shared" si="198"/>
        <v>6.1631999999999998</v>
      </c>
      <c r="V238" s="2">
        <f t="shared" si="199"/>
        <v>1.6343999999999999</v>
      </c>
      <c r="W238" s="2">
        <f t="shared" si="200"/>
        <v>0</v>
      </c>
      <c r="X238" s="2">
        <f t="shared" si="201"/>
        <v>73</v>
      </c>
      <c r="Y238" s="2">
        <f t="shared" si="202"/>
        <v>38</v>
      </c>
      <c r="Z238" s="2"/>
      <c r="AA238" s="2">
        <v>41556122</v>
      </c>
      <c r="AB238" s="2">
        <f t="shared" si="203"/>
        <v>583</v>
      </c>
      <c r="AC238" s="2">
        <f t="shared" si="204"/>
        <v>407.53</v>
      </c>
      <c r="AD238" s="2">
        <f t="shared" si="205"/>
        <v>95.01</v>
      </c>
      <c r="AE238" s="2">
        <f t="shared" si="206"/>
        <v>23.33</v>
      </c>
      <c r="AF238" s="2">
        <f t="shared" si="207"/>
        <v>80.459999999999994</v>
      </c>
      <c r="AG238" s="2">
        <f t="shared" si="208"/>
        <v>0</v>
      </c>
      <c r="AH238" s="2">
        <f t="shared" si="209"/>
        <v>8.56</v>
      </c>
      <c r="AI238" s="2">
        <f t="shared" si="210"/>
        <v>2.27</v>
      </c>
      <c r="AJ238" s="2">
        <f t="shared" si="211"/>
        <v>0</v>
      </c>
      <c r="AK238" s="2">
        <v>583</v>
      </c>
      <c r="AL238" s="2">
        <v>407.53</v>
      </c>
      <c r="AM238" s="2">
        <v>95.01</v>
      </c>
      <c r="AN238" s="2">
        <v>23.33</v>
      </c>
      <c r="AO238" s="2">
        <v>80.459999999999994</v>
      </c>
      <c r="AP238" s="2">
        <v>0</v>
      </c>
      <c r="AQ238" s="2">
        <v>8.56</v>
      </c>
      <c r="AR238" s="2">
        <v>2.27</v>
      </c>
      <c r="AS238" s="2">
        <v>0</v>
      </c>
      <c r="AT238" s="2">
        <v>97</v>
      </c>
      <c r="AU238" s="2">
        <v>51</v>
      </c>
      <c r="AV238" s="2">
        <v>1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6</v>
      </c>
      <c r="BE238" s="2" t="s">
        <v>6</v>
      </c>
      <c r="BF238" s="2" t="s">
        <v>6</v>
      </c>
      <c r="BG238" s="2" t="s">
        <v>6</v>
      </c>
      <c r="BH238" s="2">
        <v>0</v>
      </c>
      <c r="BI238" s="2">
        <v>2</v>
      </c>
      <c r="BJ238" s="2" t="s">
        <v>146</v>
      </c>
      <c r="BK238" s="2"/>
      <c r="BL238" s="2"/>
      <c r="BM238" s="2">
        <v>108001</v>
      </c>
      <c r="BN238" s="2">
        <v>0</v>
      </c>
      <c r="BO238" s="2" t="s">
        <v>6</v>
      </c>
      <c r="BP238" s="2">
        <v>0</v>
      </c>
      <c r="BQ238" s="2">
        <v>3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6</v>
      </c>
      <c r="BZ238" s="2">
        <v>97</v>
      </c>
      <c r="CA238" s="2">
        <v>51</v>
      </c>
      <c r="CB238" s="2" t="s">
        <v>6</v>
      </c>
      <c r="CC238" s="2"/>
      <c r="CD238" s="2"/>
      <c r="CE238" s="2">
        <v>0</v>
      </c>
      <c r="CF238" s="2">
        <v>0</v>
      </c>
      <c r="CG238" s="2">
        <v>0</v>
      </c>
      <c r="CH238" s="2"/>
      <c r="CI238" s="2"/>
      <c r="CJ238" s="2"/>
      <c r="CK238" s="2"/>
      <c r="CL238" s="2"/>
      <c r="CM238" s="2">
        <v>0</v>
      </c>
      <c r="CN238" s="2" t="s">
        <v>6</v>
      </c>
      <c r="CO238" s="2">
        <v>0</v>
      </c>
      <c r="CP238" s="2">
        <f t="shared" si="212"/>
        <v>419</v>
      </c>
      <c r="CQ238" s="2">
        <f t="shared" si="213"/>
        <v>407.53</v>
      </c>
      <c r="CR238" s="2">
        <f t="shared" si="214"/>
        <v>95.01</v>
      </c>
      <c r="CS238" s="2">
        <f t="shared" si="215"/>
        <v>23.33</v>
      </c>
      <c r="CT238" s="2">
        <f t="shared" si="216"/>
        <v>80.459999999999994</v>
      </c>
      <c r="CU238" s="2">
        <f t="shared" si="217"/>
        <v>0</v>
      </c>
      <c r="CV238" s="2">
        <f t="shared" si="218"/>
        <v>8.56</v>
      </c>
      <c r="CW238" s="2">
        <f t="shared" si="219"/>
        <v>2.27</v>
      </c>
      <c r="CX238" s="2">
        <f t="shared" si="220"/>
        <v>0</v>
      </c>
      <c r="CY238" s="2">
        <f t="shared" si="221"/>
        <v>72.75</v>
      </c>
      <c r="CZ238" s="2">
        <f t="shared" si="222"/>
        <v>38.25</v>
      </c>
      <c r="DA238" s="2"/>
      <c r="DB238" s="2"/>
      <c r="DC238" s="2" t="s">
        <v>6</v>
      </c>
      <c r="DD238" s="2" t="s">
        <v>6</v>
      </c>
      <c r="DE238" s="2" t="s">
        <v>6</v>
      </c>
      <c r="DF238" s="2" t="s">
        <v>6</v>
      </c>
      <c r="DG238" s="2" t="s">
        <v>6</v>
      </c>
      <c r="DH238" s="2" t="s">
        <v>6</v>
      </c>
      <c r="DI238" s="2" t="s">
        <v>6</v>
      </c>
      <c r="DJ238" s="2" t="s">
        <v>6</v>
      </c>
      <c r="DK238" s="2" t="s">
        <v>6</v>
      </c>
      <c r="DL238" s="2" t="s">
        <v>6</v>
      </c>
      <c r="DM238" s="2" t="s">
        <v>6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1003</v>
      </c>
      <c r="DV238" s="2" t="s">
        <v>29</v>
      </c>
      <c r="DW238" s="2" t="s">
        <v>29</v>
      </c>
      <c r="DX238" s="2">
        <v>100</v>
      </c>
      <c r="DY238" s="2"/>
      <c r="DZ238" s="2" t="s">
        <v>6</v>
      </c>
      <c r="EA238" s="2" t="s">
        <v>6</v>
      </c>
      <c r="EB238" s="2" t="s">
        <v>6</v>
      </c>
      <c r="EC238" s="2" t="s">
        <v>6</v>
      </c>
      <c r="ED238" s="2"/>
      <c r="EE238" s="2">
        <v>41156807</v>
      </c>
      <c r="EF238" s="2">
        <v>3</v>
      </c>
      <c r="EG238" s="2" t="s">
        <v>20</v>
      </c>
      <c r="EH238" s="2">
        <v>0</v>
      </c>
      <c r="EI238" s="2" t="s">
        <v>6</v>
      </c>
      <c r="EJ238" s="2">
        <v>2</v>
      </c>
      <c r="EK238" s="2">
        <v>108001</v>
      </c>
      <c r="EL238" s="2" t="s">
        <v>21</v>
      </c>
      <c r="EM238" s="2" t="s">
        <v>22</v>
      </c>
      <c r="EN238" s="2"/>
      <c r="EO238" s="2" t="s">
        <v>6</v>
      </c>
      <c r="EP238" s="2"/>
      <c r="EQ238" s="2">
        <v>0</v>
      </c>
      <c r="ER238" s="2">
        <v>583</v>
      </c>
      <c r="ES238" s="2">
        <v>407.53</v>
      </c>
      <c r="ET238" s="2">
        <v>95.01</v>
      </c>
      <c r="EU238" s="2">
        <v>23.33</v>
      </c>
      <c r="EV238" s="2">
        <v>80.459999999999994</v>
      </c>
      <c r="EW238" s="2">
        <v>8.56</v>
      </c>
      <c r="EX238" s="2">
        <v>2.27</v>
      </c>
      <c r="EY238" s="2">
        <v>0</v>
      </c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f t="shared" si="223"/>
        <v>0</v>
      </c>
      <c r="FS238" s="2">
        <v>0</v>
      </c>
      <c r="FT238" s="2"/>
      <c r="FU238" s="2"/>
      <c r="FV238" s="2"/>
      <c r="FW238" s="2"/>
      <c r="FX238" s="2">
        <v>97</v>
      </c>
      <c r="FY238" s="2">
        <v>51</v>
      </c>
      <c r="FZ238" s="2"/>
      <c r="GA238" s="2" t="s">
        <v>6</v>
      </c>
      <c r="GB238" s="2"/>
      <c r="GC238" s="2"/>
      <c r="GD238" s="2">
        <v>1</v>
      </c>
      <c r="GE238" s="2"/>
      <c r="GF238" s="2">
        <v>-211779868</v>
      </c>
      <c r="GG238" s="2">
        <v>2</v>
      </c>
      <c r="GH238" s="2">
        <v>1</v>
      </c>
      <c r="GI238" s="2">
        <v>-2</v>
      </c>
      <c r="GJ238" s="2">
        <v>0</v>
      </c>
      <c r="GK238" s="2">
        <v>0</v>
      </c>
      <c r="GL238" s="2">
        <f t="shared" si="224"/>
        <v>0</v>
      </c>
      <c r="GM238" s="2">
        <f t="shared" si="225"/>
        <v>530</v>
      </c>
      <c r="GN238" s="2">
        <f t="shared" si="226"/>
        <v>0</v>
      </c>
      <c r="GO238" s="2">
        <f t="shared" si="227"/>
        <v>530</v>
      </c>
      <c r="GP238" s="2">
        <f t="shared" si="228"/>
        <v>0</v>
      </c>
      <c r="GQ238" s="2"/>
      <c r="GR238" s="2">
        <v>0</v>
      </c>
      <c r="GS238" s="2">
        <v>3</v>
      </c>
      <c r="GT238" s="2">
        <v>0</v>
      </c>
      <c r="GU238" s="2" t="s">
        <v>6</v>
      </c>
      <c r="GV238" s="2">
        <f t="shared" si="229"/>
        <v>0</v>
      </c>
      <c r="GW238" s="2">
        <v>1</v>
      </c>
      <c r="GX238" s="2">
        <f t="shared" si="230"/>
        <v>0</v>
      </c>
      <c r="GY238" s="2"/>
      <c r="GZ238" s="2"/>
      <c r="HA238" s="2">
        <v>0</v>
      </c>
      <c r="HB238" s="2">
        <v>0</v>
      </c>
      <c r="HC238" s="2">
        <f t="shared" si="231"/>
        <v>0</v>
      </c>
      <c r="HD238" s="2"/>
      <c r="HE238" s="2" t="s">
        <v>6</v>
      </c>
      <c r="HF238" s="2" t="s">
        <v>6</v>
      </c>
      <c r="HG238" s="2"/>
      <c r="HH238" s="2"/>
      <c r="HI238" s="2"/>
      <c r="HJ238" s="2"/>
      <c r="HK238" s="2"/>
      <c r="HL238" s="2"/>
      <c r="HM238" s="2" t="s">
        <v>6</v>
      </c>
      <c r="HN238" s="2" t="s">
        <v>23</v>
      </c>
      <c r="HO238" s="2" t="s">
        <v>24</v>
      </c>
      <c r="HP238" s="2" t="s">
        <v>25</v>
      </c>
      <c r="HQ238" s="2" t="s">
        <v>25</v>
      </c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>
        <v>17</v>
      </c>
      <c r="B239">
        <v>1</v>
      </c>
      <c r="C239">
        <f>ROW(SmtRes!A426)</f>
        <v>426</v>
      </c>
      <c r="D239">
        <f>ROW(EtalonRes!A426)</f>
        <v>426</v>
      </c>
      <c r="E239" t="s">
        <v>306</v>
      </c>
      <c r="F239" t="s">
        <v>144</v>
      </c>
      <c r="G239" t="s">
        <v>145</v>
      </c>
      <c r="H239" t="s">
        <v>29</v>
      </c>
      <c r="I239">
        <f>ROUND(72/100,9)</f>
        <v>0.72</v>
      </c>
      <c r="J239">
        <v>0</v>
      </c>
      <c r="K239">
        <f>ROUND(72/100,9)</f>
        <v>0.72</v>
      </c>
      <c r="O239">
        <f t="shared" si="192"/>
        <v>419</v>
      </c>
      <c r="P239">
        <f t="shared" si="193"/>
        <v>293</v>
      </c>
      <c r="Q239">
        <f t="shared" si="194"/>
        <v>68</v>
      </c>
      <c r="R239">
        <f t="shared" si="195"/>
        <v>17</v>
      </c>
      <c r="S239">
        <f t="shared" si="196"/>
        <v>58</v>
      </c>
      <c r="T239">
        <f t="shared" si="197"/>
        <v>0</v>
      </c>
      <c r="U239">
        <f t="shared" si="198"/>
        <v>6.1631999999999998</v>
      </c>
      <c r="V239">
        <f t="shared" si="199"/>
        <v>1.6343999999999999</v>
      </c>
      <c r="W239">
        <f t="shared" si="200"/>
        <v>0</v>
      </c>
      <c r="X239">
        <f t="shared" si="201"/>
        <v>73</v>
      </c>
      <c r="Y239">
        <f t="shared" si="202"/>
        <v>38</v>
      </c>
      <c r="AA239">
        <v>41556121</v>
      </c>
      <c r="AB239">
        <f t="shared" si="203"/>
        <v>583</v>
      </c>
      <c r="AC239">
        <f t="shared" si="204"/>
        <v>407.53</v>
      </c>
      <c r="AD239">
        <f t="shared" si="205"/>
        <v>95.01</v>
      </c>
      <c r="AE239">
        <f t="shared" si="206"/>
        <v>23.33</v>
      </c>
      <c r="AF239">
        <f t="shared" si="207"/>
        <v>80.459999999999994</v>
      </c>
      <c r="AG239">
        <f t="shared" si="208"/>
        <v>0</v>
      </c>
      <c r="AH239">
        <f t="shared" si="209"/>
        <v>8.56</v>
      </c>
      <c r="AI239">
        <f t="shared" si="210"/>
        <v>2.27</v>
      </c>
      <c r="AJ239">
        <f t="shared" si="211"/>
        <v>0</v>
      </c>
      <c r="AK239">
        <v>583</v>
      </c>
      <c r="AL239">
        <v>407.53</v>
      </c>
      <c r="AM239">
        <v>95.01</v>
      </c>
      <c r="AN239">
        <v>23.33</v>
      </c>
      <c r="AO239">
        <v>80.459999999999994</v>
      </c>
      <c r="AP239">
        <v>0</v>
      </c>
      <c r="AQ239">
        <v>8.56</v>
      </c>
      <c r="AR239">
        <v>2.27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6</v>
      </c>
      <c r="BE239" t="s">
        <v>6</v>
      </c>
      <c r="BF239" t="s">
        <v>6</v>
      </c>
      <c r="BG239" t="s">
        <v>6</v>
      </c>
      <c r="BH239">
        <v>0</v>
      </c>
      <c r="BI239">
        <v>2</v>
      </c>
      <c r="BJ239" t="s">
        <v>146</v>
      </c>
      <c r="BM239">
        <v>108001</v>
      </c>
      <c r="BN239">
        <v>0</v>
      </c>
      <c r="BO239" t="s">
        <v>6</v>
      </c>
      <c r="BP239">
        <v>0</v>
      </c>
      <c r="BQ239">
        <v>3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6</v>
      </c>
      <c r="BZ239">
        <v>97</v>
      </c>
      <c r="CA239">
        <v>51</v>
      </c>
      <c r="CB239" t="s">
        <v>6</v>
      </c>
      <c r="CE239">
        <v>0</v>
      </c>
      <c r="CF239">
        <v>0</v>
      </c>
      <c r="CG239">
        <v>0</v>
      </c>
      <c r="CM239">
        <v>0</v>
      </c>
      <c r="CN239" t="s">
        <v>6</v>
      </c>
      <c r="CO239">
        <v>0</v>
      </c>
      <c r="CP239">
        <f t="shared" si="212"/>
        <v>419</v>
      </c>
      <c r="CQ239">
        <f t="shared" si="213"/>
        <v>407.53</v>
      </c>
      <c r="CR239">
        <f t="shared" si="214"/>
        <v>95.01</v>
      </c>
      <c r="CS239">
        <f t="shared" si="215"/>
        <v>23.33</v>
      </c>
      <c r="CT239">
        <f t="shared" si="216"/>
        <v>80.459999999999994</v>
      </c>
      <c r="CU239">
        <f t="shared" si="217"/>
        <v>0</v>
      </c>
      <c r="CV239">
        <f t="shared" si="218"/>
        <v>8.56</v>
      </c>
      <c r="CW239">
        <f t="shared" si="219"/>
        <v>2.27</v>
      </c>
      <c r="CX239">
        <f t="shared" si="220"/>
        <v>0</v>
      </c>
      <c r="CY239">
        <f t="shared" si="221"/>
        <v>72.75</v>
      </c>
      <c r="CZ239">
        <f t="shared" si="222"/>
        <v>38.25</v>
      </c>
      <c r="DC239" t="s">
        <v>6</v>
      </c>
      <c r="DD239" t="s">
        <v>6</v>
      </c>
      <c r="DE239" t="s">
        <v>6</v>
      </c>
      <c r="DF239" t="s">
        <v>6</v>
      </c>
      <c r="DG239" t="s">
        <v>6</v>
      </c>
      <c r="DH239" t="s">
        <v>6</v>
      </c>
      <c r="DI239" t="s">
        <v>6</v>
      </c>
      <c r="DJ239" t="s">
        <v>6</v>
      </c>
      <c r="DK239" t="s">
        <v>6</v>
      </c>
      <c r="DL239" t="s">
        <v>6</v>
      </c>
      <c r="DM239" t="s">
        <v>6</v>
      </c>
      <c r="DN239">
        <v>0</v>
      </c>
      <c r="DO239">
        <v>0</v>
      </c>
      <c r="DP239">
        <v>1</v>
      </c>
      <c r="DQ239">
        <v>1</v>
      </c>
      <c r="DU239">
        <v>1003</v>
      </c>
      <c r="DV239" t="s">
        <v>29</v>
      </c>
      <c r="DW239" t="s">
        <v>29</v>
      </c>
      <c r="DX239">
        <v>100</v>
      </c>
      <c r="DZ239" t="s">
        <v>6</v>
      </c>
      <c r="EA239" t="s">
        <v>6</v>
      </c>
      <c r="EB239" t="s">
        <v>6</v>
      </c>
      <c r="EC239" t="s">
        <v>6</v>
      </c>
      <c r="EE239">
        <v>41156807</v>
      </c>
      <c r="EF239">
        <v>3</v>
      </c>
      <c r="EG239" t="s">
        <v>20</v>
      </c>
      <c r="EH239">
        <v>0</v>
      </c>
      <c r="EI239" t="s">
        <v>6</v>
      </c>
      <c r="EJ239">
        <v>2</v>
      </c>
      <c r="EK239">
        <v>108001</v>
      </c>
      <c r="EL239" t="s">
        <v>21</v>
      </c>
      <c r="EM239" t="s">
        <v>22</v>
      </c>
      <c r="EO239" t="s">
        <v>6</v>
      </c>
      <c r="EQ239">
        <v>0</v>
      </c>
      <c r="ER239">
        <v>583</v>
      </c>
      <c r="ES239">
        <v>407.53</v>
      </c>
      <c r="ET239">
        <v>95.01</v>
      </c>
      <c r="EU239">
        <v>23.33</v>
      </c>
      <c r="EV239">
        <v>80.459999999999994</v>
      </c>
      <c r="EW239">
        <v>8.56</v>
      </c>
      <c r="EX239">
        <v>2.27</v>
      </c>
      <c r="EY239">
        <v>0</v>
      </c>
      <c r="FQ239">
        <v>0</v>
      </c>
      <c r="FR239">
        <f t="shared" si="223"/>
        <v>0</v>
      </c>
      <c r="FS239">
        <v>0</v>
      </c>
      <c r="FX239">
        <v>97</v>
      </c>
      <c r="FY239">
        <v>51</v>
      </c>
      <c r="GA239" t="s">
        <v>6</v>
      </c>
      <c r="GD239">
        <v>1</v>
      </c>
      <c r="GF239">
        <v>-211779868</v>
      </c>
      <c r="GG239">
        <v>2</v>
      </c>
      <c r="GH239">
        <v>1</v>
      </c>
      <c r="GI239">
        <v>-2</v>
      </c>
      <c r="GJ239">
        <v>0</v>
      </c>
      <c r="GK239">
        <v>0</v>
      </c>
      <c r="GL239">
        <f t="shared" si="224"/>
        <v>0</v>
      </c>
      <c r="GM239">
        <f t="shared" si="225"/>
        <v>530</v>
      </c>
      <c r="GN239">
        <f t="shared" si="226"/>
        <v>0</v>
      </c>
      <c r="GO239">
        <f t="shared" si="227"/>
        <v>530</v>
      </c>
      <c r="GP239">
        <f t="shared" si="228"/>
        <v>0</v>
      </c>
      <c r="GR239">
        <v>0</v>
      </c>
      <c r="GS239">
        <v>3</v>
      </c>
      <c r="GT239">
        <v>0</v>
      </c>
      <c r="GU239" t="s">
        <v>6</v>
      </c>
      <c r="GV239">
        <f t="shared" si="229"/>
        <v>0</v>
      </c>
      <c r="GW239">
        <v>1</v>
      </c>
      <c r="GX239">
        <f t="shared" si="230"/>
        <v>0</v>
      </c>
      <c r="HA239">
        <v>0</v>
      </c>
      <c r="HB239">
        <v>0</v>
      </c>
      <c r="HC239">
        <f t="shared" si="231"/>
        <v>0</v>
      </c>
      <c r="HE239" t="s">
        <v>6</v>
      </c>
      <c r="HF239" t="s">
        <v>6</v>
      </c>
      <c r="HM239" t="s">
        <v>6</v>
      </c>
      <c r="HN239" t="s">
        <v>23</v>
      </c>
      <c r="HO239" t="s">
        <v>24</v>
      </c>
      <c r="HP239" t="s">
        <v>25</v>
      </c>
      <c r="HQ239" t="s">
        <v>25</v>
      </c>
      <c r="IK239">
        <v>0</v>
      </c>
    </row>
    <row r="240" spans="1:255" x14ac:dyDescent="0.2">
      <c r="A240" s="2">
        <v>17</v>
      </c>
      <c r="B240" s="2">
        <v>1</v>
      </c>
      <c r="C240" s="2"/>
      <c r="D240" s="2"/>
      <c r="E240" s="2" t="s">
        <v>307</v>
      </c>
      <c r="F240" s="2" t="s">
        <v>41</v>
      </c>
      <c r="G240" s="2" t="s">
        <v>148</v>
      </c>
      <c r="H240" s="2" t="s">
        <v>87</v>
      </c>
      <c r="I240" s="2">
        <v>24</v>
      </c>
      <c r="J240" s="2">
        <v>0</v>
      </c>
      <c r="K240" s="2">
        <v>24</v>
      </c>
      <c r="L240" s="2"/>
      <c r="M240" s="2"/>
      <c r="N240" s="2"/>
      <c r="O240" s="2">
        <f t="shared" si="192"/>
        <v>38709</v>
      </c>
      <c r="P240" s="2">
        <f t="shared" si="193"/>
        <v>38709</v>
      </c>
      <c r="Q240" s="2">
        <f t="shared" si="194"/>
        <v>0</v>
      </c>
      <c r="R240" s="2">
        <f t="shared" si="195"/>
        <v>0</v>
      </c>
      <c r="S240" s="2">
        <f t="shared" si="196"/>
        <v>0</v>
      </c>
      <c r="T240" s="2">
        <f t="shared" si="197"/>
        <v>0</v>
      </c>
      <c r="U240" s="2">
        <f t="shared" si="198"/>
        <v>0</v>
      </c>
      <c r="V240" s="2">
        <f t="shared" si="199"/>
        <v>0</v>
      </c>
      <c r="W240" s="2">
        <f t="shared" si="200"/>
        <v>0</v>
      </c>
      <c r="X240" s="2">
        <f t="shared" si="201"/>
        <v>0</v>
      </c>
      <c r="Y240" s="2">
        <f t="shared" si="202"/>
        <v>0</v>
      </c>
      <c r="Z240" s="2"/>
      <c r="AA240" s="2">
        <v>41556122</v>
      </c>
      <c r="AB240" s="2">
        <f t="shared" si="203"/>
        <v>1612.86</v>
      </c>
      <c r="AC240" s="2">
        <f t="shared" si="204"/>
        <v>1612.86</v>
      </c>
      <c r="AD240" s="2">
        <f t="shared" si="205"/>
        <v>0</v>
      </c>
      <c r="AE240" s="2">
        <f t="shared" si="206"/>
        <v>0</v>
      </c>
      <c r="AF240" s="2">
        <f t="shared" si="207"/>
        <v>0</v>
      </c>
      <c r="AG240" s="2">
        <f t="shared" si="208"/>
        <v>0</v>
      </c>
      <c r="AH240" s="2">
        <f t="shared" si="209"/>
        <v>0</v>
      </c>
      <c r="AI240" s="2">
        <f t="shared" si="210"/>
        <v>0</v>
      </c>
      <c r="AJ240" s="2">
        <f t="shared" si="211"/>
        <v>0</v>
      </c>
      <c r="AK240" s="2">
        <v>1612.86</v>
      </c>
      <c r="AL240" s="2">
        <v>1612.86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1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</v>
      </c>
      <c r="BD240" s="2" t="s">
        <v>6</v>
      </c>
      <c r="BE240" s="2" t="s">
        <v>6</v>
      </c>
      <c r="BF240" s="2" t="s">
        <v>6</v>
      </c>
      <c r="BG240" s="2" t="s">
        <v>6</v>
      </c>
      <c r="BH240" s="2">
        <v>3</v>
      </c>
      <c r="BI240" s="2">
        <v>1</v>
      </c>
      <c r="BJ240" s="2" t="s">
        <v>41</v>
      </c>
      <c r="BK240" s="2"/>
      <c r="BL240" s="2"/>
      <c r="BM240" s="2">
        <v>500003</v>
      </c>
      <c r="BN240" s="2">
        <v>0</v>
      </c>
      <c r="BO240" s="2" t="s">
        <v>6</v>
      </c>
      <c r="BP240" s="2">
        <v>0</v>
      </c>
      <c r="BQ240" s="2">
        <v>13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6</v>
      </c>
      <c r="BZ240" s="2">
        <v>0</v>
      </c>
      <c r="CA240" s="2">
        <v>0</v>
      </c>
      <c r="CB240" s="2" t="s">
        <v>6</v>
      </c>
      <c r="CC240" s="2"/>
      <c r="CD240" s="2"/>
      <c r="CE240" s="2">
        <v>0</v>
      </c>
      <c r="CF240" s="2">
        <v>0</v>
      </c>
      <c r="CG240" s="2">
        <v>0</v>
      </c>
      <c r="CH240" s="2"/>
      <c r="CI240" s="2"/>
      <c r="CJ240" s="2"/>
      <c r="CK240" s="2"/>
      <c r="CL240" s="2"/>
      <c r="CM240" s="2">
        <v>0</v>
      </c>
      <c r="CN240" s="2" t="s">
        <v>6</v>
      </c>
      <c r="CO240" s="2">
        <v>0</v>
      </c>
      <c r="CP240" s="2">
        <f t="shared" si="212"/>
        <v>38709</v>
      </c>
      <c r="CQ240" s="2">
        <f t="shared" si="213"/>
        <v>1612.86</v>
      </c>
      <c r="CR240" s="2">
        <f t="shared" si="214"/>
        <v>0</v>
      </c>
      <c r="CS240" s="2">
        <f t="shared" si="215"/>
        <v>0</v>
      </c>
      <c r="CT240" s="2">
        <f t="shared" si="216"/>
        <v>0</v>
      </c>
      <c r="CU240" s="2">
        <f t="shared" si="217"/>
        <v>0</v>
      </c>
      <c r="CV240" s="2">
        <f t="shared" si="218"/>
        <v>0</v>
      </c>
      <c r="CW240" s="2">
        <f t="shared" si="219"/>
        <v>0</v>
      </c>
      <c r="CX240" s="2">
        <f t="shared" si="220"/>
        <v>0</v>
      </c>
      <c r="CY240" s="2">
        <f t="shared" si="221"/>
        <v>0</v>
      </c>
      <c r="CZ240" s="2">
        <f t="shared" si="222"/>
        <v>0</v>
      </c>
      <c r="DA240" s="2"/>
      <c r="DB240" s="2"/>
      <c r="DC240" s="2" t="s">
        <v>6</v>
      </c>
      <c r="DD240" s="2" t="s">
        <v>6</v>
      </c>
      <c r="DE240" s="2" t="s">
        <v>6</v>
      </c>
      <c r="DF240" s="2" t="s">
        <v>6</v>
      </c>
      <c r="DG240" s="2" t="s">
        <v>6</v>
      </c>
      <c r="DH240" s="2" t="s">
        <v>6</v>
      </c>
      <c r="DI240" s="2" t="s">
        <v>6</v>
      </c>
      <c r="DJ240" s="2" t="s">
        <v>6</v>
      </c>
      <c r="DK240" s="2" t="s">
        <v>6</v>
      </c>
      <c r="DL240" s="2" t="s">
        <v>6</v>
      </c>
      <c r="DM240" s="2" t="s">
        <v>6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1003</v>
      </c>
      <c r="DV240" s="2" t="s">
        <v>87</v>
      </c>
      <c r="DW240" s="2" t="s">
        <v>87</v>
      </c>
      <c r="DX240" s="2">
        <v>1</v>
      </c>
      <c r="DY240" s="2"/>
      <c r="DZ240" s="2" t="s">
        <v>6</v>
      </c>
      <c r="EA240" s="2" t="s">
        <v>6</v>
      </c>
      <c r="EB240" s="2" t="s">
        <v>6</v>
      </c>
      <c r="EC240" s="2" t="s">
        <v>6</v>
      </c>
      <c r="ED240" s="2"/>
      <c r="EE240" s="2">
        <v>41157063</v>
      </c>
      <c r="EF240" s="2">
        <v>13</v>
      </c>
      <c r="EG240" s="2" t="s">
        <v>43</v>
      </c>
      <c r="EH240" s="2">
        <v>0</v>
      </c>
      <c r="EI240" s="2" t="s">
        <v>6</v>
      </c>
      <c r="EJ240" s="2">
        <v>1</v>
      </c>
      <c r="EK240" s="2">
        <v>500003</v>
      </c>
      <c r="EL240" s="2" t="s">
        <v>44</v>
      </c>
      <c r="EM240" s="2" t="s">
        <v>45</v>
      </c>
      <c r="EN240" s="2"/>
      <c r="EO240" s="2" t="s">
        <v>6</v>
      </c>
      <c r="EP240" s="2"/>
      <c r="EQ240" s="2">
        <v>2097152</v>
      </c>
      <c r="ER240" s="2">
        <v>1612.86</v>
      </c>
      <c r="ES240" s="2">
        <v>1612.86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>
        <v>0</v>
      </c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f t="shared" si="223"/>
        <v>0</v>
      </c>
      <c r="FS240" s="2">
        <v>0</v>
      </c>
      <c r="FT240" s="2"/>
      <c r="FU240" s="2"/>
      <c r="FV240" s="2"/>
      <c r="FW240" s="2"/>
      <c r="FX240" s="2">
        <v>0</v>
      </c>
      <c r="FY240" s="2">
        <v>0</v>
      </c>
      <c r="FZ240" s="2"/>
      <c r="GA240" s="2" t="s">
        <v>6</v>
      </c>
      <c r="GB240" s="2"/>
      <c r="GC240" s="2"/>
      <c r="GD240" s="2">
        <v>1</v>
      </c>
      <c r="GE240" s="2"/>
      <c r="GF240" s="2">
        <v>-1231878826</v>
      </c>
      <c r="GG240" s="2">
        <v>2</v>
      </c>
      <c r="GH240" s="2">
        <v>2</v>
      </c>
      <c r="GI240" s="2">
        <v>-2</v>
      </c>
      <c r="GJ240" s="2">
        <v>0</v>
      </c>
      <c r="GK240" s="2">
        <v>0</v>
      </c>
      <c r="GL240" s="2">
        <f t="shared" si="224"/>
        <v>0</v>
      </c>
      <c r="GM240" s="2">
        <f t="shared" si="225"/>
        <v>38709</v>
      </c>
      <c r="GN240" s="2">
        <f t="shared" si="226"/>
        <v>38709</v>
      </c>
      <c r="GO240" s="2">
        <f t="shared" si="227"/>
        <v>0</v>
      </c>
      <c r="GP240" s="2">
        <f t="shared" si="228"/>
        <v>0</v>
      </c>
      <c r="GQ240" s="2"/>
      <c r="GR240" s="2">
        <v>0</v>
      </c>
      <c r="GS240" s="2">
        <v>2</v>
      </c>
      <c r="GT240" s="2">
        <v>0</v>
      </c>
      <c r="GU240" s="2" t="s">
        <v>6</v>
      </c>
      <c r="GV240" s="2">
        <f t="shared" si="229"/>
        <v>0</v>
      </c>
      <c r="GW240" s="2">
        <v>1</v>
      </c>
      <c r="GX240" s="2">
        <f t="shared" si="230"/>
        <v>0</v>
      </c>
      <c r="GY240" s="2"/>
      <c r="GZ240" s="2"/>
      <c r="HA240" s="2">
        <v>0</v>
      </c>
      <c r="HB240" s="2">
        <v>0</v>
      </c>
      <c r="HC240" s="2">
        <f t="shared" si="231"/>
        <v>0</v>
      </c>
      <c r="HD240" s="2"/>
      <c r="HE240" s="2" t="s">
        <v>6</v>
      </c>
      <c r="HF240" s="2" t="s">
        <v>6</v>
      </c>
      <c r="HG240" s="2"/>
      <c r="HH240" s="2"/>
      <c r="HI240" s="2"/>
      <c r="HJ240" s="2"/>
      <c r="HK240" s="2"/>
      <c r="HL240" s="2"/>
      <c r="HM240" s="2" t="s">
        <v>6</v>
      </c>
      <c r="HN240" s="2" t="s">
        <v>6</v>
      </c>
      <c r="HO240" s="2" t="s">
        <v>6</v>
      </c>
      <c r="HP240" s="2" t="s">
        <v>6</v>
      </c>
      <c r="HQ240" s="2" t="s">
        <v>6</v>
      </c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">
      <c r="A241">
        <v>17</v>
      </c>
      <c r="B241">
        <v>1</v>
      </c>
      <c r="E241" t="s">
        <v>307</v>
      </c>
      <c r="F241" t="s">
        <v>41</v>
      </c>
      <c r="G241" t="s">
        <v>148</v>
      </c>
      <c r="H241" t="s">
        <v>87</v>
      </c>
      <c r="I241">
        <v>24</v>
      </c>
      <c r="J241">
        <v>0</v>
      </c>
      <c r="K241">
        <v>24</v>
      </c>
      <c r="O241">
        <f t="shared" si="192"/>
        <v>38709</v>
      </c>
      <c r="P241">
        <f t="shared" si="193"/>
        <v>38709</v>
      </c>
      <c r="Q241">
        <f t="shared" si="194"/>
        <v>0</v>
      </c>
      <c r="R241">
        <f t="shared" si="195"/>
        <v>0</v>
      </c>
      <c r="S241">
        <f t="shared" si="196"/>
        <v>0</v>
      </c>
      <c r="T241">
        <f t="shared" si="197"/>
        <v>0</v>
      </c>
      <c r="U241">
        <f t="shared" si="198"/>
        <v>0</v>
      </c>
      <c r="V241">
        <f t="shared" si="199"/>
        <v>0</v>
      </c>
      <c r="W241">
        <f t="shared" si="200"/>
        <v>0</v>
      </c>
      <c r="X241">
        <f t="shared" si="201"/>
        <v>0</v>
      </c>
      <c r="Y241">
        <f t="shared" si="202"/>
        <v>0</v>
      </c>
      <c r="AA241">
        <v>41556121</v>
      </c>
      <c r="AB241">
        <f t="shared" si="203"/>
        <v>1612.86</v>
      </c>
      <c r="AC241">
        <f t="shared" si="204"/>
        <v>1612.86</v>
      </c>
      <c r="AD241">
        <f t="shared" si="205"/>
        <v>0</v>
      </c>
      <c r="AE241">
        <f t="shared" si="206"/>
        <v>0</v>
      </c>
      <c r="AF241">
        <f t="shared" si="207"/>
        <v>0</v>
      </c>
      <c r="AG241">
        <f t="shared" si="208"/>
        <v>0</v>
      </c>
      <c r="AH241">
        <f t="shared" si="209"/>
        <v>0</v>
      </c>
      <c r="AI241">
        <f t="shared" si="210"/>
        <v>0</v>
      </c>
      <c r="AJ241">
        <f t="shared" si="211"/>
        <v>0</v>
      </c>
      <c r="AK241">
        <v>1612.86</v>
      </c>
      <c r="AL241">
        <v>1612.86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6</v>
      </c>
      <c r="BE241" t="s">
        <v>6</v>
      </c>
      <c r="BF241" t="s">
        <v>6</v>
      </c>
      <c r="BG241" t="s">
        <v>6</v>
      </c>
      <c r="BH241">
        <v>3</v>
      </c>
      <c r="BI241">
        <v>1</v>
      </c>
      <c r="BJ241" t="s">
        <v>41</v>
      </c>
      <c r="BM241">
        <v>500003</v>
      </c>
      <c r="BN241">
        <v>0</v>
      </c>
      <c r="BO241" t="s">
        <v>6</v>
      </c>
      <c r="BP241">
        <v>0</v>
      </c>
      <c r="BQ241">
        <v>13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6</v>
      </c>
      <c r="BZ241">
        <v>0</v>
      </c>
      <c r="CA241">
        <v>0</v>
      </c>
      <c r="CB241" t="s">
        <v>6</v>
      </c>
      <c r="CE241">
        <v>0</v>
      </c>
      <c r="CF241">
        <v>0</v>
      </c>
      <c r="CG241">
        <v>0</v>
      </c>
      <c r="CM241">
        <v>0</v>
      </c>
      <c r="CN241" t="s">
        <v>6</v>
      </c>
      <c r="CO241">
        <v>0</v>
      </c>
      <c r="CP241">
        <f t="shared" si="212"/>
        <v>38709</v>
      </c>
      <c r="CQ241">
        <f t="shared" si="213"/>
        <v>1612.86</v>
      </c>
      <c r="CR241">
        <f t="shared" si="214"/>
        <v>0</v>
      </c>
      <c r="CS241">
        <f t="shared" si="215"/>
        <v>0</v>
      </c>
      <c r="CT241">
        <f t="shared" si="216"/>
        <v>0</v>
      </c>
      <c r="CU241">
        <f t="shared" si="217"/>
        <v>0</v>
      </c>
      <c r="CV241">
        <f t="shared" si="218"/>
        <v>0</v>
      </c>
      <c r="CW241">
        <f t="shared" si="219"/>
        <v>0</v>
      </c>
      <c r="CX241">
        <f t="shared" si="220"/>
        <v>0</v>
      </c>
      <c r="CY241">
        <f t="shared" si="221"/>
        <v>0</v>
      </c>
      <c r="CZ241">
        <f t="shared" si="222"/>
        <v>0</v>
      </c>
      <c r="DC241" t="s">
        <v>6</v>
      </c>
      <c r="DD241" t="s">
        <v>6</v>
      </c>
      <c r="DE241" t="s">
        <v>6</v>
      </c>
      <c r="DF241" t="s">
        <v>6</v>
      </c>
      <c r="DG241" t="s">
        <v>6</v>
      </c>
      <c r="DH241" t="s">
        <v>6</v>
      </c>
      <c r="DI241" t="s">
        <v>6</v>
      </c>
      <c r="DJ241" t="s">
        <v>6</v>
      </c>
      <c r="DK241" t="s">
        <v>6</v>
      </c>
      <c r="DL241" t="s">
        <v>6</v>
      </c>
      <c r="DM241" t="s">
        <v>6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87</v>
      </c>
      <c r="DW241" t="s">
        <v>87</v>
      </c>
      <c r="DX241">
        <v>1</v>
      </c>
      <c r="DZ241" t="s">
        <v>6</v>
      </c>
      <c r="EA241" t="s">
        <v>6</v>
      </c>
      <c r="EB241" t="s">
        <v>6</v>
      </c>
      <c r="EC241" t="s">
        <v>6</v>
      </c>
      <c r="EE241">
        <v>41157063</v>
      </c>
      <c r="EF241">
        <v>13</v>
      </c>
      <c r="EG241" t="s">
        <v>43</v>
      </c>
      <c r="EH241">
        <v>0</v>
      </c>
      <c r="EI241" t="s">
        <v>6</v>
      </c>
      <c r="EJ241">
        <v>1</v>
      </c>
      <c r="EK241">
        <v>500003</v>
      </c>
      <c r="EL241" t="s">
        <v>44</v>
      </c>
      <c r="EM241" t="s">
        <v>45</v>
      </c>
      <c r="EO241" t="s">
        <v>6</v>
      </c>
      <c r="EQ241">
        <v>2097152</v>
      </c>
      <c r="ER241">
        <v>1612.86</v>
      </c>
      <c r="ES241">
        <v>1612.86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FQ241">
        <v>0</v>
      </c>
      <c r="FR241">
        <f t="shared" si="223"/>
        <v>0</v>
      </c>
      <c r="FS241">
        <v>0</v>
      </c>
      <c r="FX241">
        <v>0</v>
      </c>
      <c r="FY241">
        <v>0</v>
      </c>
      <c r="GA241" t="s">
        <v>6</v>
      </c>
      <c r="GD241">
        <v>1</v>
      </c>
      <c r="GF241">
        <v>-1231878826</v>
      </c>
      <c r="GG241">
        <v>2</v>
      </c>
      <c r="GH241">
        <v>2</v>
      </c>
      <c r="GI241">
        <v>-2</v>
      </c>
      <c r="GJ241">
        <v>0</v>
      </c>
      <c r="GK241">
        <v>0</v>
      </c>
      <c r="GL241">
        <f t="shared" si="224"/>
        <v>0</v>
      </c>
      <c r="GM241">
        <f t="shared" si="225"/>
        <v>38709</v>
      </c>
      <c r="GN241">
        <f t="shared" si="226"/>
        <v>38709</v>
      </c>
      <c r="GO241">
        <f t="shared" si="227"/>
        <v>0</v>
      </c>
      <c r="GP241">
        <f t="shared" si="228"/>
        <v>0</v>
      </c>
      <c r="GR241">
        <v>0</v>
      </c>
      <c r="GS241">
        <v>2</v>
      </c>
      <c r="GT241">
        <v>0</v>
      </c>
      <c r="GU241" t="s">
        <v>6</v>
      </c>
      <c r="GV241">
        <f t="shared" si="229"/>
        <v>0</v>
      </c>
      <c r="GW241">
        <v>1</v>
      </c>
      <c r="GX241">
        <f t="shared" si="230"/>
        <v>0</v>
      </c>
      <c r="HA241">
        <v>0</v>
      </c>
      <c r="HB241">
        <v>0</v>
      </c>
      <c r="HC241">
        <f t="shared" si="231"/>
        <v>0</v>
      </c>
      <c r="HE241" t="s">
        <v>6</v>
      </c>
      <c r="HF241" t="s">
        <v>6</v>
      </c>
      <c r="HM241" t="s">
        <v>6</v>
      </c>
      <c r="HN241" t="s">
        <v>6</v>
      </c>
      <c r="HO241" t="s">
        <v>6</v>
      </c>
      <c r="HP241" t="s">
        <v>6</v>
      </c>
      <c r="HQ241" t="s">
        <v>6</v>
      </c>
      <c r="IK241">
        <v>0</v>
      </c>
    </row>
    <row r="242" spans="1:255" x14ac:dyDescent="0.2">
      <c r="A242" s="2">
        <v>17</v>
      </c>
      <c r="B242" s="2">
        <v>1</v>
      </c>
      <c r="C242" s="2"/>
      <c r="D242" s="2"/>
      <c r="E242" s="2" t="s">
        <v>308</v>
      </c>
      <c r="F242" s="2" t="s">
        <v>41</v>
      </c>
      <c r="G242" s="2" t="s">
        <v>150</v>
      </c>
      <c r="H242" s="2" t="s">
        <v>18</v>
      </c>
      <c r="I242" s="2">
        <v>72</v>
      </c>
      <c r="J242" s="2">
        <v>0</v>
      </c>
      <c r="K242" s="2">
        <v>72</v>
      </c>
      <c r="L242" s="2"/>
      <c r="M242" s="2"/>
      <c r="N242" s="2"/>
      <c r="O242" s="2">
        <f t="shared" si="192"/>
        <v>73948</v>
      </c>
      <c r="P242" s="2">
        <f t="shared" si="193"/>
        <v>73948</v>
      </c>
      <c r="Q242" s="2">
        <f t="shared" si="194"/>
        <v>0</v>
      </c>
      <c r="R242" s="2">
        <f t="shared" si="195"/>
        <v>0</v>
      </c>
      <c r="S242" s="2">
        <f t="shared" si="196"/>
        <v>0</v>
      </c>
      <c r="T242" s="2">
        <f t="shared" si="197"/>
        <v>0</v>
      </c>
      <c r="U242" s="2">
        <f t="shared" si="198"/>
        <v>0</v>
      </c>
      <c r="V242" s="2">
        <f t="shared" si="199"/>
        <v>0</v>
      </c>
      <c r="W242" s="2">
        <f t="shared" si="200"/>
        <v>0</v>
      </c>
      <c r="X242" s="2">
        <f t="shared" si="201"/>
        <v>0</v>
      </c>
      <c r="Y242" s="2">
        <f t="shared" si="202"/>
        <v>0</v>
      </c>
      <c r="Z242" s="2"/>
      <c r="AA242" s="2">
        <v>41556122</v>
      </c>
      <c r="AB242" s="2">
        <f t="shared" si="203"/>
        <v>1027.05</v>
      </c>
      <c r="AC242" s="2">
        <f t="shared" si="204"/>
        <v>1027.05</v>
      </c>
      <c r="AD242" s="2">
        <f t="shared" si="205"/>
        <v>0</v>
      </c>
      <c r="AE242" s="2">
        <f t="shared" si="206"/>
        <v>0</v>
      </c>
      <c r="AF242" s="2">
        <f t="shared" si="207"/>
        <v>0</v>
      </c>
      <c r="AG242" s="2">
        <f t="shared" si="208"/>
        <v>0</v>
      </c>
      <c r="AH242" s="2">
        <f t="shared" si="209"/>
        <v>0</v>
      </c>
      <c r="AI242" s="2">
        <f t="shared" si="210"/>
        <v>0</v>
      </c>
      <c r="AJ242" s="2">
        <f t="shared" si="211"/>
        <v>0</v>
      </c>
      <c r="AK242" s="2">
        <v>1027.05</v>
      </c>
      <c r="AL242" s="2">
        <v>1027.05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1</v>
      </c>
      <c r="AW242" s="2">
        <v>1</v>
      </c>
      <c r="AX242" s="2"/>
      <c r="AY242" s="2"/>
      <c r="AZ242" s="2">
        <v>1</v>
      </c>
      <c r="BA242" s="2">
        <v>1</v>
      </c>
      <c r="BB242" s="2">
        <v>1</v>
      </c>
      <c r="BC242" s="2">
        <v>1</v>
      </c>
      <c r="BD242" s="2" t="s">
        <v>6</v>
      </c>
      <c r="BE242" s="2" t="s">
        <v>6</v>
      </c>
      <c r="BF242" s="2" t="s">
        <v>6</v>
      </c>
      <c r="BG242" s="2" t="s">
        <v>6</v>
      </c>
      <c r="BH242" s="2">
        <v>3</v>
      </c>
      <c r="BI242" s="2">
        <v>1</v>
      </c>
      <c r="BJ242" s="2" t="s">
        <v>41</v>
      </c>
      <c r="BK242" s="2"/>
      <c r="BL242" s="2"/>
      <c r="BM242" s="2">
        <v>500003</v>
      </c>
      <c r="BN242" s="2">
        <v>0</v>
      </c>
      <c r="BO242" s="2" t="s">
        <v>6</v>
      </c>
      <c r="BP242" s="2">
        <v>0</v>
      </c>
      <c r="BQ242" s="2">
        <v>13</v>
      </c>
      <c r="BR242" s="2">
        <v>0</v>
      </c>
      <c r="BS242" s="2">
        <v>1</v>
      </c>
      <c r="BT242" s="2">
        <v>1</v>
      </c>
      <c r="BU242" s="2">
        <v>1</v>
      </c>
      <c r="BV242" s="2">
        <v>1</v>
      </c>
      <c r="BW242" s="2">
        <v>1</v>
      </c>
      <c r="BX242" s="2">
        <v>1</v>
      </c>
      <c r="BY242" s="2" t="s">
        <v>6</v>
      </c>
      <c r="BZ242" s="2">
        <v>0</v>
      </c>
      <c r="CA242" s="2">
        <v>0</v>
      </c>
      <c r="CB242" s="2" t="s">
        <v>6</v>
      </c>
      <c r="CC242" s="2"/>
      <c r="CD242" s="2"/>
      <c r="CE242" s="2">
        <v>0</v>
      </c>
      <c r="CF242" s="2">
        <v>0</v>
      </c>
      <c r="CG242" s="2">
        <v>0</v>
      </c>
      <c r="CH242" s="2"/>
      <c r="CI242" s="2"/>
      <c r="CJ242" s="2"/>
      <c r="CK242" s="2"/>
      <c r="CL242" s="2"/>
      <c r="CM242" s="2">
        <v>0</v>
      </c>
      <c r="CN242" s="2" t="s">
        <v>6</v>
      </c>
      <c r="CO242" s="2">
        <v>0</v>
      </c>
      <c r="CP242" s="2">
        <f t="shared" si="212"/>
        <v>73948</v>
      </c>
      <c r="CQ242" s="2">
        <f t="shared" si="213"/>
        <v>1027.05</v>
      </c>
      <c r="CR242" s="2">
        <f t="shared" si="214"/>
        <v>0</v>
      </c>
      <c r="CS242" s="2">
        <f t="shared" si="215"/>
        <v>0</v>
      </c>
      <c r="CT242" s="2">
        <f t="shared" si="216"/>
        <v>0</v>
      </c>
      <c r="CU242" s="2">
        <f t="shared" si="217"/>
        <v>0</v>
      </c>
      <c r="CV242" s="2">
        <f t="shared" si="218"/>
        <v>0</v>
      </c>
      <c r="CW242" s="2">
        <f t="shared" si="219"/>
        <v>0</v>
      </c>
      <c r="CX242" s="2">
        <f t="shared" si="220"/>
        <v>0</v>
      </c>
      <c r="CY242" s="2">
        <f t="shared" si="221"/>
        <v>0</v>
      </c>
      <c r="CZ242" s="2">
        <f t="shared" si="222"/>
        <v>0</v>
      </c>
      <c r="DA242" s="2"/>
      <c r="DB242" s="2"/>
      <c r="DC242" s="2" t="s">
        <v>6</v>
      </c>
      <c r="DD242" s="2" t="s">
        <v>6</v>
      </c>
      <c r="DE242" s="2" t="s">
        <v>6</v>
      </c>
      <c r="DF242" s="2" t="s">
        <v>6</v>
      </c>
      <c r="DG242" s="2" t="s">
        <v>6</v>
      </c>
      <c r="DH242" s="2" t="s">
        <v>6</v>
      </c>
      <c r="DI242" s="2" t="s">
        <v>6</v>
      </c>
      <c r="DJ242" s="2" t="s">
        <v>6</v>
      </c>
      <c r="DK242" s="2" t="s">
        <v>6</v>
      </c>
      <c r="DL242" s="2" t="s">
        <v>6</v>
      </c>
      <c r="DM242" s="2" t="s">
        <v>6</v>
      </c>
      <c r="DN242" s="2">
        <v>0</v>
      </c>
      <c r="DO242" s="2">
        <v>0</v>
      </c>
      <c r="DP242" s="2">
        <v>1</v>
      </c>
      <c r="DQ242" s="2">
        <v>1</v>
      </c>
      <c r="DR242" s="2"/>
      <c r="DS242" s="2"/>
      <c r="DT242" s="2"/>
      <c r="DU242" s="2">
        <v>1013</v>
      </c>
      <c r="DV242" s="2" t="s">
        <v>18</v>
      </c>
      <c r="DW242" s="2" t="s">
        <v>18</v>
      </c>
      <c r="DX242" s="2">
        <v>1</v>
      </c>
      <c r="DY242" s="2"/>
      <c r="DZ242" s="2" t="s">
        <v>6</v>
      </c>
      <c r="EA242" s="2" t="s">
        <v>6</v>
      </c>
      <c r="EB242" s="2" t="s">
        <v>6</v>
      </c>
      <c r="EC242" s="2" t="s">
        <v>6</v>
      </c>
      <c r="ED242" s="2"/>
      <c r="EE242" s="2">
        <v>41157063</v>
      </c>
      <c r="EF242" s="2">
        <v>13</v>
      </c>
      <c r="EG242" s="2" t="s">
        <v>43</v>
      </c>
      <c r="EH242" s="2">
        <v>0</v>
      </c>
      <c r="EI242" s="2" t="s">
        <v>6</v>
      </c>
      <c r="EJ242" s="2">
        <v>1</v>
      </c>
      <c r="EK242" s="2">
        <v>500003</v>
      </c>
      <c r="EL242" s="2" t="s">
        <v>44</v>
      </c>
      <c r="EM242" s="2" t="s">
        <v>45</v>
      </c>
      <c r="EN242" s="2"/>
      <c r="EO242" s="2" t="s">
        <v>6</v>
      </c>
      <c r="EP242" s="2"/>
      <c r="EQ242" s="2">
        <v>2097152</v>
      </c>
      <c r="ER242" s="2">
        <v>1027.05</v>
      </c>
      <c r="ES242" s="2">
        <v>1027.05</v>
      </c>
      <c r="ET242" s="2">
        <v>0</v>
      </c>
      <c r="EU242" s="2">
        <v>0</v>
      </c>
      <c r="EV242" s="2">
        <v>0</v>
      </c>
      <c r="EW242" s="2">
        <v>0</v>
      </c>
      <c r="EX242" s="2">
        <v>0</v>
      </c>
      <c r="EY242" s="2">
        <v>0</v>
      </c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>
        <v>0</v>
      </c>
      <c r="FR242" s="2">
        <f t="shared" si="223"/>
        <v>0</v>
      </c>
      <c r="FS242" s="2">
        <v>0</v>
      </c>
      <c r="FT242" s="2"/>
      <c r="FU242" s="2"/>
      <c r="FV242" s="2"/>
      <c r="FW242" s="2"/>
      <c r="FX242" s="2">
        <v>0</v>
      </c>
      <c r="FY242" s="2">
        <v>0</v>
      </c>
      <c r="FZ242" s="2"/>
      <c r="GA242" s="2" t="s">
        <v>6</v>
      </c>
      <c r="GB242" s="2"/>
      <c r="GC242" s="2"/>
      <c r="GD242" s="2">
        <v>1</v>
      </c>
      <c r="GE242" s="2"/>
      <c r="GF242" s="2">
        <v>298222775</v>
      </c>
      <c r="GG242" s="2">
        <v>2</v>
      </c>
      <c r="GH242" s="2">
        <v>2</v>
      </c>
      <c r="GI242" s="2">
        <v>-2</v>
      </c>
      <c r="GJ242" s="2">
        <v>0</v>
      </c>
      <c r="GK242" s="2">
        <v>0</v>
      </c>
      <c r="GL242" s="2">
        <f t="shared" si="224"/>
        <v>0</v>
      </c>
      <c r="GM242" s="2">
        <f t="shared" si="225"/>
        <v>73948</v>
      </c>
      <c r="GN242" s="2">
        <f t="shared" si="226"/>
        <v>73948</v>
      </c>
      <c r="GO242" s="2">
        <f t="shared" si="227"/>
        <v>0</v>
      </c>
      <c r="GP242" s="2">
        <f t="shared" si="228"/>
        <v>0</v>
      </c>
      <c r="GQ242" s="2"/>
      <c r="GR242" s="2">
        <v>0</v>
      </c>
      <c r="GS242" s="2">
        <v>2</v>
      </c>
      <c r="GT242" s="2">
        <v>0</v>
      </c>
      <c r="GU242" s="2" t="s">
        <v>6</v>
      </c>
      <c r="GV242" s="2">
        <f t="shared" si="229"/>
        <v>0</v>
      </c>
      <c r="GW242" s="2">
        <v>1</v>
      </c>
      <c r="GX242" s="2">
        <f t="shared" si="230"/>
        <v>0</v>
      </c>
      <c r="GY242" s="2"/>
      <c r="GZ242" s="2"/>
      <c r="HA242" s="2">
        <v>0</v>
      </c>
      <c r="HB242" s="2">
        <v>0</v>
      </c>
      <c r="HC242" s="2">
        <f t="shared" si="231"/>
        <v>0</v>
      </c>
      <c r="HD242" s="2"/>
      <c r="HE242" s="2" t="s">
        <v>6</v>
      </c>
      <c r="HF242" s="2" t="s">
        <v>6</v>
      </c>
      <c r="HG242" s="2"/>
      <c r="HH242" s="2"/>
      <c r="HI242" s="2"/>
      <c r="HJ242" s="2"/>
      <c r="HK242" s="2"/>
      <c r="HL242" s="2"/>
      <c r="HM242" s="2" t="s">
        <v>6</v>
      </c>
      <c r="HN242" s="2" t="s">
        <v>6</v>
      </c>
      <c r="HO242" s="2" t="s">
        <v>6</v>
      </c>
      <c r="HP242" s="2" t="s">
        <v>6</v>
      </c>
      <c r="HQ242" s="2" t="s">
        <v>6</v>
      </c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">
      <c r="A243">
        <v>17</v>
      </c>
      <c r="B243">
        <v>1</v>
      </c>
      <c r="E243" t="s">
        <v>308</v>
      </c>
      <c r="F243" t="s">
        <v>41</v>
      </c>
      <c r="G243" t="s">
        <v>150</v>
      </c>
      <c r="H243" t="s">
        <v>18</v>
      </c>
      <c r="I243">
        <v>72</v>
      </c>
      <c r="J243">
        <v>0</v>
      </c>
      <c r="K243">
        <v>72</v>
      </c>
      <c r="O243">
        <f t="shared" si="192"/>
        <v>73948</v>
      </c>
      <c r="P243">
        <f t="shared" si="193"/>
        <v>73948</v>
      </c>
      <c r="Q243">
        <f t="shared" si="194"/>
        <v>0</v>
      </c>
      <c r="R243">
        <f t="shared" si="195"/>
        <v>0</v>
      </c>
      <c r="S243">
        <f t="shared" si="196"/>
        <v>0</v>
      </c>
      <c r="T243">
        <f t="shared" si="197"/>
        <v>0</v>
      </c>
      <c r="U243">
        <f t="shared" si="198"/>
        <v>0</v>
      </c>
      <c r="V243">
        <f t="shared" si="199"/>
        <v>0</v>
      </c>
      <c r="W243">
        <f t="shared" si="200"/>
        <v>0</v>
      </c>
      <c r="X243">
        <f t="shared" si="201"/>
        <v>0</v>
      </c>
      <c r="Y243">
        <f t="shared" si="202"/>
        <v>0</v>
      </c>
      <c r="AA243">
        <v>41556121</v>
      </c>
      <c r="AB243">
        <f t="shared" si="203"/>
        <v>1027.05</v>
      </c>
      <c r="AC243">
        <f t="shared" si="204"/>
        <v>1027.05</v>
      </c>
      <c r="AD243">
        <f t="shared" si="205"/>
        <v>0</v>
      </c>
      <c r="AE243">
        <f t="shared" si="206"/>
        <v>0</v>
      </c>
      <c r="AF243">
        <f t="shared" si="207"/>
        <v>0</v>
      </c>
      <c r="AG243">
        <f t="shared" si="208"/>
        <v>0</v>
      </c>
      <c r="AH243">
        <f t="shared" si="209"/>
        <v>0</v>
      </c>
      <c r="AI243">
        <f t="shared" si="210"/>
        <v>0</v>
      </c>
      <c r="AJ243">
        <f t="shared" si="211"/>
        <v>0</v>
      </c>
      <c r="AK243">
        <v>1027.05</v>
      </c>
      <c r="AL243">
        <v>1027.05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6</v>
      </c>
      <c r="BE243" t="s">
        <v>6</v>
      </c>
      <c r="BF243" t="s">
        <v>6</v>
      </c>
      <c r="BG243" t="s">
        <v>6</v>
      </c>
      <c r="BH243">
        <v>3</v>
      </c>
      <c r="BI243">
        <v>1</v>
      </c>
      <c r="BJ243" t="s">
        <v>41</v>
      </c>
      <c r="BM243">
        <v>500003</v>
      </c>
      <c r="BN243">
        <v>0</v>
      </c>
      <c r="BO243" t="s">
        <v>6</v>
      </c>
      <c r="BP243">
        <v>0</v>
      </c>
      <c r="BQ243">
        <v>13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6</v>
      </c>
      <c r="BZ243">
        <v>0</v>
      </c>
      <c r="CA243">
        <v>0</v>
      </c>
      <c r="CB243" t="s">
        <v>6</v>
      </c>
      <c r="CE243">
        <v>0</v>
      </c>
      <c r="CF243">
        <v>0</v>
      </c>
      <c r="CG243">
        <v>0</v>
      </c>
      <c r="CM243">
        <v>0</v>
      </c>
      <c r="CN243" t="s">
        <v>6</v>
      </c>
      <c r="CO243">
        <v>0</v>
      </c>
      <c r="CP243">
        <f t="shared" si="212"/>
        <v>73948</v>
      </c>
      <c r="CQ243">
        <f t="shared" si="213"/>
        <v>1027.05</v>
      </c>
      <c r="CR243">
        <f t="shared" si="214"/>
        <v>0</v>
      </c>
      <c r="CS243">
        <f t="shared" si="215"/>
        <v>0</v>
      </c>
      <c r="CT243">
        <f t="shared" si="216"/>
        <v>0</v>
      </c>
      <c r="CU243">
        <f t="shared" si="217"/>
        <v>0</v>
      </c>
      <c r="CV243">
        <f t="shared" si="218"/>
        <v>0</v>
      </c>
      <c r="CW243">
        <f t="shared" si="219"/>
        <v>0</v>
      </c>
      <c r="CX243">
        <f t="shared" si="220"/>
        <v>0</v>
      </c>
      <c r="CY243">
        <f t="shared" si="221"/>
        <v>0</v>
      </c>
      <c r="CZ243">
        <f t="shared" si="222"/>
        <v>0</v>
      </c>
      <c r="DC243" t="s">
        <v>6</v>
      </c>
      <c r="DD243" t="s">
        <v>6</v>
      </c>
      <c r="DE243" t="s">
        <v>6</v>
      </c>
      <c r="DF243" t="s">
        <v>6</v>
      </c>
      <c r="DG243" t="s">
        <v>6</v>
      </c>
      <c r="DH243" t="s">
        <v>6</v>
      </c>
      <c r="DI243" t="s">
        <v>6</v>
      </c>
      <c r="DJ243" t="s">
        <v>6</v>
      </c>
      <c r="DK243" t="s">
        <v>6</v>
      </c>
      <c r="DL243" t="s">
        <v>6</v>
      </c>
      <c r="DM243" t="s">
        <v>6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18</v>
      </c>
      <c r="DW243" t="s">
        <v>18</v>
      </c>
      <c r="DX243">
        <v>1</v>
      </c>
      <c r="DZ243" t="s">
        <v>6</v>
      </c>
      <c r="EA243" t="s">
        <v>6</v>
      </c>
      <c r="EB243" t="s">
        <v>6</v>
      </c>
      <c r="EC243" t="s">
        <v>6</v>
      </c>
      <c r="EE243">
        <v>41157063</v>
      </c>
      <c r="EF243">
        <v>13</v>
      </c>
      <c r="EG243" t="s">
        <v>43</v>
      </c>
      <c r="EH243">
        <v>0</v>
      </c>
      <c r="EI243" t="s">
        <v>6</v>
      </c>
      <c r="EJ243">
        <v>1</v>
      </c>
      <c r="EK243">
        <v>500003</v>
      </c>
      <c r="EL243" t="s">
        <v>44</v>
      </c>
      <c r="EM243" t="s">
        <v>45</v>
      </c>
      <c r="EO243" t="s">
        <v>6</v>
      </c>
      <c r="EQ243">
        <v>2097152</v>
      </c>
      <c r="ER243">
        <v>1027.05</v>
      </c>
      <c r="ES243">
        <v>1027.05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FQ243">
        <v>0</v>
      </c>
      <c r="FR243">
        <f t="shared" si="223"/>
        <v>0</v>
      </c>
      <c r="FS243">
        <v>0</v>
      </c>
      <c r="FX243">
        <v>0</v>
      </c>
      <c r="FY243">
        <v>0</v>
      </c>
      <c r="GA243" t="s">
        <v>6</v>
      </c>
      <c r="GD243">
        <v>1</v>
      </c>
      <c r="GF243">
        <v>298222775</v>
      </c>
      <c r="GG243">
        <v>2</v>
      </c>
      <c r="GH243">
        <v>2</v>
      </c>
      <c r="GI243">
        <v>-2</v>
      </c>
      <c r="GJ243">
        <v>0</v>
      </c>
      <c r="GK243">
        <v>0</v>
      </c>
      <c r="GL243">
        <f t="shared" si="224"/>
        <v>0</v>
      </c>
      <c r="GM243">
        <f t="shared" si="225"/>
        <v>73948</v>
      </c>
      <c r="GN243">
        <f t="shared" si="226"/>
        <v>73948</v>
      </c>
      <c r="GO243">
        <f t="shared" si="227"/>
        <v>0</v>
      </c>
      <c r="GP243">
        <f t="shared" si="228"/>
        <v>0</v>
      </c>
      <c r="GR243">
        <v>0</v>
      </c>
      <c r="GS243">
        <v>2</v>
      </c>
      <c r="GT243">
        <v>0</v>
      </c>
      <c r="GU243" t="s">
        <v>6</v>
      </c>
      <c r="GV243">
        <f t="shared" si="229"/>
        <v>0</v>
      </c>
      <c r="GW243">
        <v>1</v>
      </c>
      <c r="GX243">
        <f t="shared" si="230"/>
        <v>0</v>
      </c>
      <c r="HA243">
        <v>0</v>
      </c>
      <c r="HB243">
        <v>0</v>
      </c>
      <c r="HC243">
        <f t="shared" si="231"/>
        <v>0</v>
      </c>
      <c r="HE243" t="s">
        <v>6</v>
      </c>
      <c r="HF243" t="s">
        <v>6</v>
      </c>
      <c r="HM243" t="s">
        <v>6</v>
      </c>
      <c r="HN243" t="s">
        <v>6</v>
      </c>
      <c r="HO243" t="s">
        <v>6</v>
      </c>
      <c r="HP243" t="s">
        <v>6</v>
      </c>
      <c r="HQ243" t="s">
        <v>6</v>
      </c>
      <c r="IK243">
        <v>0</v>
      </c>
    </row>
    <row r="244" spans="1:255" x14ac:dyDescent="0.2">
      <c r="A244" s="2">
        <v>17</v>
      </c>
      <c r="B244" s="2">
        <v>1</v>
      </c>
      <c r="C244" s="2"/>
      <c r="D244" s="2"/>
      <c r="E244" s="2" t="s">
        <v>309</v>
      </c>
      <c r="F244" s="2" t="s">
        <v>41</v>
      </c>
      <c r="G244" s="2" t="s">
        <v>152</v>
      </c>
      <c r="H244" s="2" t="s">
        <v>18</v>
      </c>
      <c r="I244" s="2">
        <v>104</v>
      </c>
      <c r="J244" s="2">
        <v>0</v>
      </c>
      <c r="K244" s="2">
        <v>104</v>
      </c>
      <c r="L244" s="2"/>
      <c r="M244" s="2"/>
      <c r="N244" s="2"/>
      <c r="O244" s="2">
        <f t="shared" si="192"/>
        <v>1489</v>
      </c>
      <c r="P244" s="2">
        <f t="shared" si="193"/>
        <v>1489</v>
      </c>
      <c r="Q244" s="2">
        <f t="shared" si="194"/>
        <v>0</v>
      </c>
      <c r="R244" s="2">
        <f t="shared" si="195"/>
        <v>0</v>
      </c>
      <c r="S244" s="2">
        <f t="shared" si="196"/>
        <v>0</v>
      </c>
      <c r="T244" s="2">
        <f t="shared" si="197"/>
        <v>0</v>
      </c>
      <c r="U244" s="2">
        <f t="shared" si="198"/>
        <v>0</v>
      </c>
      <c r="V244" s="2">
        <f t="shared" si="199"/>
        <v>0</v>
      </c>
      <c r="W244" s="2">
        <f t="shared" si="200"/>
        <v>0</v>
      </c>
      <c r="X244" s="2">
        <f t="shared" si="201"/>
        <v>0</v>
      </c>
      <c r="Y244" s="2">
        <f t="shared" si="202"/>
        <v>0</v>
      </c>
      <c r="Z244" s="2"/>
      <c r="AA244" s="2">
        <v>41556122</v>
      </c>
      <c r="AB244" s="2">
        <f t="shared" si="203"/>
        <v>14.32</v>
      </c>
      <c r="AC244" s="2">
        <f t="shared" si="204"/>
        <v>14.32</v>
      </c>
      <c r="AD244" s="2">
        <f t="shared" si="205"/>
        <v>0</v>
      </c>
      <c r="AE244" s="2">
        <f t="shared" si="206"/>
        <v>0</v>
      </c>
      <c r="AF244" s="2">
        <f t="shared" si="207"/>
        <v>0</v>
      </c>
      <c r="AG244" s="2">
        <f t="shared" si="208"/>
        <v>0</v>
      </c>
      <c r="AH244" s="2">
        <f t="shared" si="209"/>
        <v>0</v>
      </c>
      <c r="AI244" s="2">
        <f t="shared" si="210"/>
        <v>0</v>
      </c>
      <c r="AJ244" s="2">
        <f t="shared" si="211"/>
        <v>0</v>
      </c>
      <c r="AK244" s="2">
        <v>14.32</v>
      </c>
      <c r="AL244" s="2">
        <v>14.32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1</v>
      </c>
      <c r="AW244" s="2">
        <v>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6</v>
      </c>
      <c r="BE244" s="2" t="s">
        <v>6</v>
      </c>
      <c r="BF244" s="2" t="s">
        <v>6</v>
      </c>
      <c r="BG244" s="2" t="s">
        <v>6</v>
      </c>
      <c r="BH244" s="2">
        <v>3</v>
      </c>
      <c r="BI244" s="2">
        <v>1</v>
      </c>
      <c r="BJ244" s="2" t="s">
        <v>41</v>
      </c>
      <c r="BK244" s="2"/>
      <c r="BL244" s="2"/>
      <c r="BM244" s="2">
        <v>500003</v>
      </c>
      <c r="BN244" s="2">
        <v>0</v>
      </c>
      <c r="BO244" s="2" t="s">
        <v>6</v>
      </c>
      <c r="BP244" s="2">
        <v>0</v>
      </c>
      <c r="BQ244" s="2">
        <v>13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6</v>
      </c>
      <c r="BZ244" s="2">
        <v>0</v>
      </c>
      <c r="CA244" s="2">
        <v>0</v>
      </c>
      <c r="CB244" s="2" t="s">
        <v>6</v>
      </c>
      <c r="CC244" s="2"/>
      <c r="CD244" s="2"/>
      <c r="CE244" s="2">
        <v>0</v>
      </c>
      <c r="CF244" s="2">
        <v>0</v>
      </c>
      <c r="CG244" s="2">
        <v>0</v>
      </c>
      <c r="CH244" s="2"/>
      <c r="CI244" s="2"/>
      <c r="CJ244" s="2"/>
      <c r="CK244" s="2"/>
      <c r="CL244" s="2"/>
      <c r="CM244" s="2">
        <v>0</v>
      </c>
      <c r="CN244" s="2" t="s">
        <v>6</v>
      </c>
      <c r="CO244" s="2">
        <v>0</v>
      </c>
      <c r="CP244" s="2">
        <f t="shared" si="212"/>
        <v>1489</v>
      </c>
      <c r="CQ244" s="2">
        <f t="shared" si="213"/>
        <v>14.32</v>
      </c>
      <c r="CR244" s="2">
        <f t="shared" si="214"/>
        <v>0</v>
      </c>
      <c r="CS244" s="2">
        <f t="shared" si="215"/>
        <v>0</v>
      </c>
      <c r="CT244" s="2">
        <f t="shared" si="216"/>
        <v>0</v>
      </c>
      <c r="CU244" s="2">
        <f t="shared" si="217"/>
        <v>0</v>
      </c>
      <c r="CV244" s="2">
        <f t="shared" si="218"/>
        <v>0</v>
      </c>
      <c r="CW244" s="2">
        <f t="shared" si="219"/>
        <v>0</v>
      </c>
      <c r="CX244" s="2">
        <f t="shared" si="220"/>
        <v>0</v>
      </c>
      <c r="CY244" s="2">
        <f t="shared" si="221"/>
        <v>0</v>
      </c>
      <c r="CZ244" s="2">
        <f t="shared" si="222"/>
        <v>0</v>
      </c>
      <c r="DA244" s="2"/>
      <c r="DB244" s="2"/>
      <c r="DC244" s="2" t="s">
        <v>6</v>
      </c>
      <c r="DD244" s="2" t="s">
        <v>6</v>
      </c>
      <c r="DE244" s="2" t="s">
        <v>6</v>
      </c>
      <c r="DF244" s="2" t="s">
        <v>6</v>
      </c>
      <c r="DG244" s="2" t="s">
        <v>6</v>
      </c>
      <c r="DH244" s="2" t="s">
        <v>6</v>
      </c>
      <c r="DI244" s="2" t="s">
        <v>6</v>
      </c>
      <c r="DJ244" s="2" t="s">
        <v>6</v>
      </c>
      <c r="DK244" s="2" t="s">
        <v>6</v>
      </c>
      <c r="DL244" s="2" t="s">
        <v>6</v>
      </c>
      <c r="DM244" s="2" t="s">
        <v>6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1013</v>
      </c>
      <c r="DV244" s="2" t="s">
        <v>18</v>
      </c>
      <c r="DW244" s="2" t="s">
        <v>18</v>
      </c>
      <c r="DX244" s="2">
        <v>1</v>
      </c>
      <c r="DY244" s="2"/>
      <c r="DZ244" s="2" t="s">
        <v>6</v>
      </c>
      <c r="EA244" s="2" t="s">
        <v>6</v>
      </c>
      <c r="EB244" s="2" t="s">
        <v>6</v>
      </c>
      <c r="EC244" s="2" t="s">
        <v>6</v>
      </c>
      <c r="ED244" s="2"/>
      <c r="EE244" s="2">
        <v>41157063</v>
      </c>
      <c r="EF244" s="2">
        <v>13</v>
      </c>
      <c r="EG244" s="2" t="s">
        <v>43</v>
      </c>
      <c r="EH244" s="2">
        <v>0</v>
      </c>
      <c r="EI244" s="2" t="s">
        <v>6</v>
      </c>
      <c r="EJ244" s="2">
        <v>1</v>
      </c>
      <c r="EK244" s="2">
        <v>500003</v>
      </c>
      <c r="EL244" s="2" t="s">
        <v>44</v>
      </c>
      <c r="EM244" s="2" t="s">
        <v>45</v>
      </c>
      <c r="EN244" s="2"/>
      <c r="EO244" s="2" t="s">
        <v>6</v>
      </c>
      <c r="EP244" s="2"/>
      <c r="EQ244" s="2">
        <v>2097152</v>
      </c>
      <c r="ER244" s="2">
        <v>14.32</v>
      </c>
      <c r="ES244" s="2">
        <v>14.32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>
        <v>0</v>
      </c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f t="shared" si="223"/>
        <v>0</v>
      </c>
      <c r="FS244" s="2">
        <v>0</v>
      </c>
      <c r="FT244" s="2"/>
      <c r="FU244" s="2"/>
      <c r="FV244" s="2"/>
      <c r="FW244" s="2"/>
      <c r="FX244" s="2">
        <v>0</v>
      </c>
      <c r="FY244" s="2">
        <v>0</v>
      </c>
      <c r="FZ244" s="2"/>
      <c r="GA244" s="2" t="s">
        <v>6</v>
      </c>
      <c r="GB244" s="2"/>
      <c r="GC244" s="2"/>
      <c r="GD244" s="2">
        <v>1</v>
      </c>
      <c r="GE244" s="2"/>
      <c r="GF244" s="2">
        <v>-698530181</v>
      </c>
      <c r="GG244" s="2">
        <v>2</v>
      </c>
      <c r="GH244" s="2">
        <v>2</v>
      </c>
      <c r="GI244" s="2">
        <v>-2</v>
      </c>
      <c r="GJ244" s="2">
        <v>0</v>
      </c>
      <c r="GK244" s="2">
        <v>0</v>
      </c>
      <c r="GL244" s="2">
        <f t="shared" si="224"/>
        <v>0</v>
      </c>
      <c r="GM244" s="2">
        <f t="shared" si="225"/>
        <v>1489</v>
      </c>
      <c r="GN244" s="2">
        <f t="shared" si="226"/>
        <v>1489</v>
      </c>
      <c r="GO244" s="2">
        <f t="shared" si="227"/>
        <v>0</v>
      </c>
      <c r="GP244" s="2">
        <f t="shared" si="228"/>
        <v>0</v>
      </c>
      <c r="GQ244" s="2"/>
      <c r="GR244" s="2">
        <v>0</v>
      </c>
      <c r="GS244" s="2">
        <v>2</v>
      </c>
      <c r="GT244" s="2">
        <v>0</v>
      </c>
      <c r="GU244" s="2" t="s">
        <v>6</v>
      </c>
      <c r="GV244" s="2">
        <f t="shared" si="229"/>
        <v>0</v>
      </c>
      <c r="GW244" s="2">
        <v>1</v>
      </c>
      <c r="GX244" s="2">
        <f t="shared" si="230"/>
        <v>0</v>
      </c>
      <c r="GY244" s="2"/>
      <c r="GZ244" s="2"/>
      <c r="HA244" s="2">
        <v>0</v>
      </c>
      <c r="HB244" s="2">
        <v>0</v>
      </c>
      <c r="HC244" s="2">
        <f t="shared" si="231"/>
        <v>0</v>
      </c>
      <c r="HD244" s="2"/>
      <c r="HE244" s="2" t="s">
        <v>6</v>
      </c>
      <c r="HF244" s="2" t="s">
        <v>6</v>
      </c>
      <c r="HG244" s="2"/>
      <c r="HH244" s="2"/>
      <c r="HI244" s="2"/>
      <c r="HJ244" s="2"/>
      <c r="HK244" s="2"/>
      <c r="HL244" s="2"/>
      <c r="HM244" s="2" t="s">
        <v>6</v>
      </c>
      <c r="HN244" s="2" t="s">
        <v>6</v>
      </c>
      <c r="HO244" s="2" t="s">
        <v>6</v>
      </c>
      <c r="HP244" s="2" t="s">
        <v>6</v>
      </c>
      <c r="HQ244" s="2" t="s">
        <v>6</v>
      </c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">
      <c r="A245">
        <v>17</v>
      </c>
      <c r="B245">
        <v>1</v>
      </c>
      <c r="E245" t="s">
        <v>309</v>
      </c>
      <c r="F245" t="s">
        <v>41</v>
      </c>
      <c r="G245" t="s">
        <v>152</v>
      </c>
      <c r="H245" t="s">
        <v>18</v>
      </c>
      <c r="I245">
        <v>104</v>
      </c>
      <c r="J245">
        <v>0</v>
      </c>
      <c r="K245">
        <v>104</v>
      </c>
      <c r="O245">
        <f t="shared" si="192"/>
        <v>1489</v>
      </c>
      <c r="P245">
        <f t="shared" si="193"/>
        <v>1489</v>
      </c>
      <c r="Q245">
        <f t="shared" si="194"/>
        <v>0</v>
      </c>
      <c r="R245">
        <f t="shared" si="195"/>
        <v>0</v>
      </c>
      <c r="S245">
        <f t="shared" si="196"/>
        <v>0</v>
      </c>
      <c r="T245">
        <f t="shared" si="197"/>
        <v>0</v>
      </c>
      <c r="U245">
        <f t="shared" si="198"/>
        <v>0</v>
      </c>
      <c r="V245">
        <f t="shared" si="199"/>
        <v>0</v>
      </c>
      <c r="W245">
        <f t="shared" si="200"/>
        <v>0</v>
      </c>
      <c r="X245">
        <f t="shared" si="201"/>
        <v>0</v>
      </c>
      <c r="Y245">
        <f t="shared" si="202"/>
        <v>0</v>
      </c>
      <c r="AA245">
        <v>41556121</v>
      </c>
      <c r="AB245">
        <f t="shared" si="203"/>
        <v>14.32</v>
      </c>
      <c r="AC245">
        <f t="shared" si="204"/>
        <v>14.32</v>
      </c>
      <c r="AD245">
        <f t="shared" si="205"/>
        <v>0</v>
      </c>
      <c r="AE245">
        <f t="shared" si="206"/>
        <v>0</v>
      </c>
      <c r="AF245">
        <f t="shared" si="207"/>
        <v>0</v>
      </c>
      <c r="AG245">
        <f t="shared" si="208"/>
        <v>0</v>
      </c>
      <c r="AH245">
        <f t="shared" si="209"/>
        <v>0</v>
      </c>
      <c r="AI245">
        <f t="shared" si="210"/>
        <v>0</v>
      </c>
      <c r="AJ245">
        <f t="shared" si="211"/>
        <v>0</v>
      </c>
      <c r="AK245">
        <v>14.32</v>
      </c>
      <c r="AL245">
        <v>14.32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6</v>
      </c>
      <c r="BE245" t="s">
        <v>6</v>
      </c>
      <c r="BF245" t="s">
        <v>6</v>
      </c>
      <c r="BG245" t="s">
        <v>6</v>
      </c>
      <c r="BH245">
        <v>3</v>
      </c>
      <c r="BI245">
        <v>1</v>
      </c>
      <c r="BJ245" t="s">
        <v>41</v>
      </c>
      <c r="BM245">
        <v>500003</v>
      </c>
      <c r="BN245">
        <v>0</v>
      </c>
      <c r="BO245" t="s">
        <v>6</v>
      </c>
      <c r="BP245">
        <v>0</v>
      </c>
      <c r="BQ245">
        <v>13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6</v>
      </c>
      <c r="BZ245">
        <v>0</v>
      </c>
      <c r="CA245">
        <v>0</v>
      </c>
      <c r="CB245" t="s">
        <v>6</v>
      </c>
      <c r="CE245">
        <v>0</v>
      </c>
      <c r="CF245">
        <v>0</v>
      </c>
      <c r="CG245">
        <v>0</v>
      </c>
      <c r="CM245">
        <v>0</v>
      </c>
      <c r="CN245" t="s">
        <v>6</v>
      </c>
      <c r="CO245">
        <v>0</v>
      </c>
      <c r="CP245">
        <f t="shared" si="212"/>
        <v>1489</v>
      </c>
      <c r="CQ245">
        <f t="shared" si="213"/>
        <v>14.32</v>
      </c>
      <c r="CR245">
        <f t="shared" si="214"/>
        <v>0</v>
      </c>
      <c r="CS245">
        <f t="shared" si="215"/>
        <v>0</v>
      </c>
      <c r="CT245">
        <f t="shared" si="216"/>
        <v>0</v>
      </c>
      <c r="CU245">
        <f t="shared" si="217"/>
        <v>0</v>
      </c>
      <c r="CV245">
        <f t="shared" si="218"/>
        <v>0</v>
      </c>
      <c r="CW245">
        <f t="shared" si="219"/>
        <v>0</v>
      </c>
      <c r="CX245">
        <f t="shared" si="220"/>
        <v>0</v>
      </c>
      <c r="CY245">
        <f t="shared" si="221"/>
        <v>0</v>
      </c>
      <c r="CZ245">
        <f t="shared" si="222"/>
        <v>0</v>
      </c>
      <c r="DC245" t="s">
        <v>6</v>
      </c>
      <c r="DD245" t="s">
        <v>6</v>
      </c>
      <c r="DE245" t="s">
        <v>6</v>
      </c>
      <c r="DF245" t="s">
        <v>6</v>
      </c>
      <c r="DG245" t="s">
        <v>6</v>
      </c>
      <c r="DH245" t="s">
        <v>6</v>
      </c>
      <c r="DI245" t="s">
        <v>6</v>
      </c>
      <c r="DJ245" t="s">
        <v>6</v>
      </c>
      <c r="DK245" t="s">
        <v>6</v>
      </c>
      <c r="DL245" t="s">
        <v>6</v>
      </c>
      <c r="DM245" t="s">
        <v>6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18</v>
      </c>
      <c r="DW245" t="s">
        <v>18</v>
      </c>
      <c r="DX245">
        <v>1</v>
      </c>
      <c r="DZ245" t="s">
        <v>6</v>
      </c>
      <c r="EA245" t="s">
        <v>6</v>
      </c>
      <c r="EB245" t="s">
        <v>6</v>
      </c>
      <c r="EC245" t="s">
        <v>6</v>
      </c>
      <c r="EE245">
        <v>41157063</v>
      </c>
      <c r="EF245">
        <v>13</v>
      </c>
      <c r="EG245" t="s">
        <v>43</v>
      </c>
      <c r="EH245">
        <v>0</v>
      </c>
      <c r="EI245" t="s">
        <v>6</v>
      </c>
      <c r="EJ245">
        <v>1</v>
      </c>
      <c r="EK245">
        <v>500003</v>
      </c>
      <c r="EL245" t="s">
        <v>44</v>
      </c>
      <c r="EM245" t="s">
        <v>45</v>
      </c>
      <c r="EO245" t="s">
        <v>6</v>
      </c>
      <c r="EQ245">
        <v>2097152</v>
      </c>
      <c r="ER245">
        <v>14.32</v>
      </c>
      <c r="ES245">
        <v>14.32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FQ245">
        <v>0</v>
      </c>
      <c r="FR245">
        <f t="shared" si="223"/>
        <v>0</v>
      </c>
      <c r="FS245">
        <v>0</v>
      </c>
      <c r="FX245">
        <v>0</v>
      </c>
      <c r="FY245">
        <v>0</v>
      </c>
      <c r="GA245" t="s">
        <v>6</v>
      </c>
      <c r="GD245">
        <v>1</v>
      </c>
      <c r="GF245">
        <v>-698530181</v>
      </c>
      <c r="GG245">
        <v>2</v>
      </c>
      <c r="GH245">
        <v>2</v>
      </c>
      <c r="GI245">
        <v>-2</v>
      </c>
      <c r="GJ245">
        <v>0</v>
      </c>
      <c r="GK245">
        <v>0</v>
      </c>
      <c r="GL245">
        <f t="shared" si="224"/>
        <v>0</v>
      </c>
      <c r="GM245">
        <f t="shared" si="225"/>
        <v>1489</v>
      </c>
      <c r="GN245">
        <f t="shared" si="226"/>
        <v>1489</v>
      </c>
      <c r="GO245">
        <f t="shared" si="227"/>
        <v>0</v>
      </c>
      <c r="GP245">
        <f t="shared" si="228"/>
        <v>0</v>
      </c>
      <c r="GR245">
        <v>0</v>
      </c>
      <c r="GS245">
        <v>2</v>
      </c>
      <c r="GT245">
        <v>0</v>
      </c>
      <c r="GU245" t="s">
        <v>6</v>
      </c>
      <c r="GV245">
        <f t="shared" si="229"/>
        <v>0</v>
      </c>
      <c r="GW245">
        <v>1</v>
      </c>
      <c r="GX245">
        <f t="shared" si="230"/>
        <v>0</v>
      </c>
      <c r="HA245">
        <v>0</v>
      </c>
      <c r="HB245">
        <v>0</v>
      </c>
      <c r="HC245">
        <f t="shared" si="231"/>
        <v>0</v>
      </c>
      <c r="HE245" t="s">
        <v>6</v>
      </c>
      <c r="HF245" t="s">
        <v>6</v>
      </c>
      <c r="HM245" t="s">
        <v>6</v>
      </c>
      <c r="HN245" t="s">
        <v>6</v>
      </c>
      <c r="HO245" t="s">
        <v>6</v>
      </c>
      <c r="HP245" t="s">
        <v>6</v>
      </c>
      <c r="HQ245" t="s">
        <v>6</v>
      </c>
      <c r="IK245">
        <v>0</v>
      </c>
    </row>
    <row r="246" spans="1:255" x14ac:dyDescent="0.2">
      <c r="A246" s="2">
        <v>17</v>
      </c>
      <c r="B246" s="2">
        <v>1</v>
      </c>
      <c r="C246" s="2"/>
      <c r="D246" s="2"/>
      <c r="E246" s="2" t="s">
        <v>310</v>
      </c>
      <c r="F246" s="2" t="s">
        <v>41</v>
      </c>
      <c r="G246" s="2" t="s">
        <v>154</v>
      </c>
      <c r="H246" s="2" t="s">
        <v>18</v>
      </c>
      <c r="I246" s="2">
        <v>104</v>
      </c>
      <c r="J246" s="2">
        <v>0</v>
      </c>
      <c r="K246" s="2">
        <v>104</v>
      </c>
      <c r="L246" s="2"/>
      <c r="M246" s="2"/>
      <c r="N246" s="2"/>
      <c r="O246" s="2">
        <f t="shared" si="192"/>
        <v>131</v>
      </c>
      <c r="P246" s="2">
        <f t="shared" si="193"/>
        <v>131</v>
      </c>
      <c r="Q246" s="2">
        <f t="shared" si="194"/>
        <v>0</v>
      </c>
      <c r="R246" s="2">
        <f t="shared" si="195"/>
        <v>0</v>
      </c>
      <c r="S246" s="2">
        <f t="shared" si="196"/>
        <v>0</v>
      </c>
      <c r="T246" s="2">
        <f t="shared" si="197"/>
        <v>0</v>
      </c>
      <c r="U246" s="2">
        <f t="shared" si="198"/>
        <v>0</v>
      </c>
      <c r="V246" s="2">
        <f t="shared" si="199"/>
        <v>0</v>
      </c>
      <c r="W246" s="2">
        <f t="shared" si="200"/>
        <v>0</v>
      </c>
      <c r="X246" s="2">
        <f t="shared" si="201"/>
        <v>0</v>
      </c>
      <c r="Y246" s="2">
        <f t="shared" si="202"/>
        <v>0</v>
      </c>
      <c r="Z246" s="2"/>
      <c r="AA246" s="2">
        <v>41556122</v>
      </c>
      <c r="AB246" s="2">
        <f t="shared" si="203"/>
        <v>1.26</v>
      </c>
      <c r="AC246" s="2">
        <f t="shared" si="204"/>
        <v>1.26</v>
      </c>
      <c r="AD246" s="2">
        <f t="shared" si="205"/>
        <v>0</v>
      </c>
      <c r="AE246" s="2">
        <f t="shared" si="206"/>
        <v>0</v>
      </c>
      <c r="AF246" s="2">
        <f t="shared" si="207"/>
        <v>0</v>
      </c>
      <c r="AG246" s="2">
        <f t="shared" si="208"/>
        <v>0</v>
      </c>
      <c r="AH246" s="2">
        <f t="shared" si="209"/>
        <v>0</v>
      </c>
      <c r="AI246" s="2">
        <f t="shared" si="210"/>
        <v>0</v>
      </c>
      <c r="AJ246" s="2">
        <f t="shared" si="211"/>
        <v>0</v>
      </c>
      <c r="AK246" s="2">
        <v>1.26</v>
      </c>
      <c r="AL246" s="2">
        <v>1.26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1</v>
      </c>
      <c r="AW246" s="2">
        <v>1</v>
      </c>
      <c r="AX246" s="2"/>
      <c r="AY246" s="2"/>
      <c r="AZ246" s="2">
        <v>1</v>
      </c>
      <c r="BA246" s="2">
        <v>1</v>
      </c>
      <c r="BB246" s="2">
        <v>1</v>
      </c>
      <c r="BC246" s="2">
        <v>1</v>
      </c>
      <c r="BD246" s="2" t="s">
        <v>6</v>
      </c>
      <c r="BE246" s="2" t="s">
        <v>6</v>
      </c>
      <c r="BF246" s="2" t="s">
        <v>6</v>
      </c>
      <c r="BG246" s="2" t="s">
        <v>6</v>
      </c>
      <c r="BH246" s="2">
        <v>3</v>
      </c>
      <c r="BI246" s="2">
        <v>1</v>
      </c>
      <c r="BJ246" s="2" t="s">
        <v>41</v>
      </c>
      <c r="BK246" s="2"/>
      <c r="BL246" s="2"/>
      <c r="BM246" s="2">
        <v>500003</v>
      </c>
      <c r="BN246" s="2">
        <v>0</v>
      </c>
      <c r="BO246" s="2" t="s">
        <v>6</v>
      </c>
      <c r="BP246" s="2">
        <v>0</v>
      </c>
      <c r="BQ246" s="2">
        <v>13</v>
      </c>
      <c r="BR246" s="2">
        <v>0</v>
      </c>
      <c r="BS246" s="2">
        <v>1</v>
      </c>
      <c r="BT246" s="2">
        <v>1</v>
      </c>
      <c r="BU246" s="2">
        <v>1</v>
      </c>
      <c r="BV246" s="2">
        <v>1</v>
      </c>
      <c r="BW246" s="2">
        <v>1</v>
      </c>
      <c r="BX246" s="2">
        <v>1</v>
      </c>
      <c r="BY246" s="2" t="s">
        <v>6</v>
      </c>
      <c r="BZ246" s="2">
        <v>0</v>
      </c>
      <c r="CA246" s="2">
        <v>0</v>
      </c>
      <c r="CB246" s="2" t="s">
        <v>6</v>
      </c>
      <c r="CC246" s="2"/>
      <c r="CD246" s="2"/>
      <c r="CE246" s="2">
        <v>0</v>
      </c>
      <c r="CF246" s="2">
        <v>0</v>
      </c>
      <c r="CG246" s="2">
        <v>0</v>
      </c>
      <c r="CH246" s="2"/>
      <c r="CI246" s="2"/>
      <c r="CJ246" s="2"/>
      <c r="CK246" s="2"/>
      <c r="CL246" s="2"/>
      <c r="CM246" s="2">
        <v>0</v>
      </c>
      <c r="CN246" s="2" t="s">
        <v>6</v>
      </c>
      <c r="CO246" s="2">
        <v>0</v>
      </c>
      <c r="CP246" s="2">
        <f t="shared" si="212"/>
        <v>131</v>
      </c>
      <c r="CQ246" s="2">
        <f t="shared" si="213"/>
        <v>1.26</v>
      </c>
      <c r="CR246" s="2">
        <f t="shared" si="214"/>
        <v>0</v>
      </c>
      <c r="CS246" s="2">
        <f t="shared" si="215"/>
        <v>0</v>
      </c>
      <c r="CT246" s="2">
        <f t="shared" si="216"/>
        <v>0</v>
      </c>
      <c r="CU246" s="2">
        <f t="shared" si="217"/>
        <v>0</v>
      </c>
      <c r="CV246" s="2">
        <f t="shared" si="218"/>
        <v>0</v>
      </c>
      <c r="CW246" s="2">
        <f t="shared" si="219"/>
        <v>0</v>
      </c>
      <c r="CX246" s="2">
        <f t="shared" si="220"/>
        <v>0</v>
      </c>
      <c r="CY246" s="2">
        <f t="shared" si="221"/>
        <v>0</v>
      </c>
      <c r="CZ246" s="2">
        <f t="shared" si="222"/>
        <v>0</v>
      </c>
      <c r="DA246" s="2"/>
      <c r="DB246" s="2"/>
      <c r="DC246" s="2" t="s">
        <v>6</v>
      </c>
      <c r="DD246" s="2" t="s">
        <v>6</v>
      </c>
      <c r="DE246" s="2" t="s">
        <v>6</v>
      </c>
      <c r="DF246" s="2" t="s">
        <v>6</v>
      </c>
      <c r="DG246" s="2" t="s">
        <v>6</v>
      </c>
      <c r="DH246" s="2" t="s">
        <v>6</v>
      </c>
      <c r="DI246" s="2" t="s">
        <v>6</v>
      </c>
      <c r="DJ246" s="2" t="s">
        <v>6</v>
      </c>
      <c r="DK246" s="2" t="s">
        <v>6</v>
      </c>
      <c r="DL246" s="2" t="s">
        <v>6</v>
      </c>
      <c r="DM246" s="2" t="s">
        <v>6</v>
      </c>
      <c r="DN246" s="2">
        <v>0</v>
      </c>
      <c r="DO246" s="2">
        <v>0</v>
      </c>
      <c r="DP246" s="2">
        <v>1</v>
      </c>
      <c r="DQ246" s="2">
        <v>1</v>
      </c>
      <c r="DR246" s="2"/>
      <c r="DS246" s="2"/>
      <c r="DT246" s="2"/>
      <c r="DU246" s="2">
        <v>1013</v>
      </c>
      <c r="DV246" s="2" t="s">
        <v>18</v>
      </c>
      <c r="DW246" s="2" t="s">
        <v>18</v>
      </c>
      <c r="DX246" s="2">
        <v>1</v>
      </c>
      <c r="DY246" s="2"/>
      <c r="DZ246" s="2" t="s">
        <v>6</v>
      </c>
      <c r="EA246" s="2" t="s">
        <v>6</v>
      </c>
      <c r="EB246" s="2" t="s">
        <v>6</v>
      </c>
      <c r="EC246" s="2" t="s">
        <v>6</v>
      </c>
      <c r="ED246" s="2"/>
      <c r="EE246" s="2">
        <v>41157063</v>
      </c>
      <c r="EF246" s="2">
        <v>13</v>
      </c>
      <c r="EG246" s="2" t="s">
        <v>43</v>
      </c>
      <c r="EH246" s="2">
        <v>0</v>
      </c>
      <c r="EI246" s="2" t="s">
        <v>6</v>
      </c>
      <c r="EJ246" s="2">
        <v>1</v>
      </c>
      <c r="EK246" s="2">
        <v>500003</v>
      </c>
      <c r="EL246" s="2" t="s">
        <v>44</v>
      </c>
      <c r="EM246" s="2" t="s">
        <v>45</v>
      </c>
      <c r="EN246" s="2"/>
      <c r="EO246" s="2" t="s">
        <v>6</v>
      </c>
      <c r="EP246" s="2"/>
      <c r="EQ246" s="2">
        <v>2097152</v>
      </c>
      <c r="ER246" s="2">
        <v>1.26</v>
      </c>
      <c r="ES246" s="2">
        <v>1.26</v>
      </c>
      <c r="ET246" s="2">
        <v>0</v>
      </c>
      <c r="EU246" s="2">
        <v>0</v>
      </c>
      <c r="EV246" s="2">
        <v>0</v>
      </c>
      <c r="EW246" s="2">
        <v>0</v>
      </c>
      <c r="EX246" s="2">
        <v>0</v>
      </c>
      <c r="EY246" s="2">
        <v>0</v>
      </c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>
        <v>0</v>
      </c>
      <c r="FR246" s="2">
        <f t="shared" si="223"/>
        <v>0</v>
      </c>
      <c r="FS246" s="2">
        <v>0</v>
      </c>
      <c r="FT246" s="2"/>
      <c r="FU246" s="2"/>
      <c r="FV246" s="2"/>
      <c r="FW246" s="2"/>
      <c r="FX246" s="2">
        <v>0</v>
      </c>
      <c r="FY246" s="2">
        <v>0</v>
      </c>
      <c r="FZ246" s="2"/>
      <c r="GA246" s="2" t="s">
        <v>6</v>
      </c>
      <c r="GB246" s="2"/>
      <c r="GC246" s="2"/>
      <c r="GD246" s="2">
        <v>1</v>
      </c>
      <c r="GE246" s="2"/>
      <c r="GF246" s="2">
        <v>-166399296</v>
      </c>
      <c r="GG246" s="2">
        <v>2</v>
      </c>
      <c r="GH246" s="2">
        <v>2</v>
      </c>
      <c r="GI246" s="2">
        <v>-2</v>
      </c>
      <c r="GJ246" s="2">
        <v>0</v>
      </c>
      <c r="GK246" s="2">
        <v>0</v>
      </c>
      <c r="GL246" s="2">
        <f t="shared" si="224"/>
        <v>0</v>
      </c>
      <c r="GM246" s="2">
        <f t="shared" si="225"/>
        <v>131</v>
      </c>
      <c r="GN246" s="2">
        <f t="shared" si="226"/>
        <v>131</v>
      </c>
      <c r="GO246" s="2">
        <f t="shared" si="227"/>
        <v>0</v>
      </c>
      <c r="GP246" s="2">
        <f t="shared" si="228"/>
        <v>0</v>
      </c>
      <c r="GQ246" s="2"/>
      <c r="GR246" s="2">
        <v>0</v>
      </c>
      <c r="GS246" s="2">
        <v>2</v>
      </c>
      <c r="GT246" s="2">
        <v>0</v>
      </c>
      <c r="GU246" s="2" t="s">
        <v>6</v>
      </c>
      <c r="GV246" s="2">
        <f t="shared" si="229"/>
        <v>0</v>
      </c>
      <c r="GW246" s="2">
        <v>1</v>
      </c>
      <c r="GX246" s="2">
        <f t="shared" si="230"/>
        <v>0</v>
      </c>
      <c r="GY246" s="2"/>
      <c r="GZ246" s="2"/>
      <c r="HA246" s="2">
        <v>0</v>
      </c>
      <c r="HB246" s="2">
        <v>0</v>
      </c>
      <c r="HC246" s="2">
        <f t="shared" si="231"/>
        <v>0</v>
      </c>
      <c r="HD246" s="2"/>
      <c r="HE246" s="2" t="s">
        <v>6</v>
      </c>
      <c r="HF246" s="2" t="s">
        <v>6</v>
      </c>
      <c r="HG246" s="2"/>
      <c r="HH246" s="2"/>
      <c r="HI246" s="2"/>
      <c r="HJ246" s="2"/>
      <c r="HK246" s="2"/>
      <c r="HL246" s="2"/>
      <c r="HM246" s="2" t="s">
        <v>6</v>
      </c>
      <c r="HN246" s="2" t="s">
        <v>6</v>
      </c>
      <c r="HO246" s="2" t="s">
        <v>6</v>
      </c>
      <c r="HP246" s="2" t="s">
        <v>6</v>
      </c>
      <c r="HQ246" s="2" t="s">
        <v>6</v>
      </c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>
        <v>0</v>
      </c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  <row r="247" spans="1:255" x14ac:dyDescent="0.2">
      <c r="A247">
        <v>17</v>
      </c>
      <c r="B247">
        <v>1</v>
      </c>
      <c r="E247" t="s">
        <v>310</v>
      </c>
      <c r="F247" t="s">
        <v>41</v>
      </c>
      <c r="G247" t="s">
        <v>154</v>
      </c>
      <c r="H247" t="s">
        <v>18</v>
      </c>
      <c r="I247">
        <v>104</v>
      </c>
      <c r="J247">
        <v>0</v>
      </c>
      <c r="K247">
        <v>104</v>
      </c>
      <c r="O247">
        <f t="shared" si="192"/>
        <v>131</v>
      </c>
      <c r="P247">
        <f t="shared" si="193"/>
        <v>131</v>
      </c>
      <c r="Q247">
        <f t="shared" si="194"/>
        <v>0</v>
      </c>
      <c r="R247">
        <f t="shared" si="195"/>
        <v>0</v>
      </c>
      <c r="S247">
        <f t="shared" si="196"/>
        <v>0</v>
      </c>
      <c r="T247">
        <f t="shared" si="197"/>
        <v>0</v>
      </c>
      <c r="U247">
        <f t="shared" si="198"/>
        <v>0</v>
      </c>
      <c r="V247">
        <f t="shared" si="199"/>
        <v>0</v>
      </c>
      <c r="W247">
        <f t="shared" si="200"/>
        <v>0</v>
      </c>
      <c r="X247">
        <f t="shared" si="201"/>
        <v>0</v>
      </c>
      <c r="Y247">
        <f t="shared" si="202"/>
        <v>0</v>
      </c>
      <c r="AA247">
        <v>41556121</v>
      </c>
      <c r="AB247">
        <f t="shared" si="203"/>
        <v>1.26</v>
      </c>
      <c r="AC247">
        <f t="shared" si="204"/>
        <v>1.26</v>
      </c>
      <c r="AD247">
        <f t="shared" si="205"/>
        <v>0</v>
      </c>
      <c r="AE247">
        <f t="shared" si="206"/>
        <v>0</v>
      </c>
      <c r="AF247">
        <f t="shared" si="207"/>
        <v>0</v>
      </c>
      <c r="AG247">
        <f t="shared" si="208"/>
        <v>0</v>
      </c>
      <c r="AH247">
        <f t="shared" si="209"/>
        <v>0</v>
      </c>
      <c r="AI247">
        <f t="shared" si="210"/>
        <v>0</v>
      </c>
      <c r="AJ247">
        <f t="shared" si="211"/>
        <v>0</v>
      </c>
      <c r="AK247">
        <v>1.26</v>
      </c>
      <c r="AL247">
        <v>1.26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6</v>
      </c>
      <c r="BE247" t="s">
        <v>6</v>
      </c>
      <c r="BF247" t="s">
        <v>6</v>
      </c>
      <c r="BG247" t="s">
        <v>6</v>
      </c>
      <c r="BH247">
        <v>3</v>
      </c>
      <c r="BI247">
        <v>1</v>
      </c>
      <c r="BJ247" t="s">
        <v>41</v>
      </c>
      <c r="BM247">
        <v>500003</v>
      </c>
      <c r="BN247">
        <v>0</v>
      </c>
      <c r="BO247" t="s">
        <v>6</v>
      </c>
      <c r="BP247">
        <v>0</v>
      </c>
      <c r="BQ247">
        <v>13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6</v>
      </c>
      <c r="BZ247">
        <v>0</v>
      </c>
      <c r="CA247">
        <v>0</v>
      </c>
      <c r="CB247" t="s">
        <v>6</v>
      </c>
      <c r="CE247">
        <v>0</v>
      </c>
      <c r="CF247">
        <v>0</v>
      </c>
      <c r="CG247">
        <v>0</v>
      </c>
      <c r="CM247">
        <v>0</v>
      </c>
      <c r="CN247" t="s">
        <v>6</v>
      </c>
      <c r="CO247">
        <v>0</v>
      </c>
      <c r="CP247">
        <f t="shared" si="212"/>
        <v>131</v>
      </c>
      <c r="CQ247">
        <f t="shared" si="213"/>
        <v>1.26</v>
      </c>
      <c r="CR247">
        <f t="shared" si="214"/>
        <v>0</v>
      </c>
      <c r="CS247">
        <f t="shared" si="215"/>
        <v>0</v>
      </c>
      <c r="CT247">
        <f t="shared" si="216"/>
        <v>0</v>
      </c>
      <c r="CU247">
        <f t="shared" si="217"/>
        <v>0</v>
      </c>
      <c r="CV247">
        <f t="shared" si="218"/>
        <v>0</v>
      </c>
      <c r="CW247">
        <f t="shared" si="219"/>
        <v>0</v>
      </c>
      <c r="CX247">
        <f t="shared" si="220"/>
        <v>0</v>
      </c>
      <c r="CY247">
        <f t="shared" si="221"/>
        <v>0</v>
      </c>
      <c r="CZ247">
        <f t="shared" si="222"/>
        <v>0</v>
      </c>
      <c r="DC247" t="s">
        <v>6</v>
      </c>
      <c r="DD247" t="s">
        <v>6</v>
      </c>
      <c r="DE247" t="s">
        <v>6</v>
      </c>
      <c r="DF247" t="s">
        <v>6</v>
      </c>
      <c r="DG247" t="s">
        <v>6</v>
      </c>
      <c r="DH247" t="s">
        <v>6</v>
      </c>
      <c r="DI247" t="s">
        <v>6</v>
      </c>
      <c r="DJ247" t="s">
        <v>6</v>
      </c>
      <c r="DK247" t="s">
        <v>6</v>
      </c>
      <c r="DL247" t="s">
        <v>6</v>
      </c>
      <c r="DM247" t="s">
        <v>6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18</v>
      </c>
      <c r="DW247" t="s">
        <v>18</v>
      </c>
      <c r="DX247">
        <v>1</v>
      </c>
      <c r="DZ247" t="s">
        <v>6</v>
      </c>
      <c r="EA247" t="s">
        <v>6</v>
      </c>
      <c r="EB247" t="s">
        <v>6</v>
      </c>
      <c r="EC247" t="s">
        <v>6</v>
      </c>
      <c r="EE247">
        <v>41157063</v>
      </c>
      <c r="EF247">
        <v>13</v>
      </c>
      <c r="EG247" t="s">
        <v>43</v>
      </c>
      <c r="EH247">
        <v>0</v>
      </c>
      <c r="EI247" t="s">
        <v>6</v>
      </c>
      <c r="EJ247">
        <v>1</v>
      </c>
      <c r="EK247">
        <v>500003</v>
      </c>
      <c r="EL247" t="s">
        <v>44</v>
      </c>
      <c r="EM247" t="s">
        <v>45</v>
      </c>
      <c r="EO247" t="s">
        <v>6</v>
      </c>
      <c r="EQ247">
        <v>2097152</v>
      </c>
      <c r="ER247">
        <v>1.26</v>
      </c>
      <c r="ES247">
        <v>1.26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FQ247">
        <v>0</v>
      </c>
      <c r="FR247">
        <f t="shared" si="223"/>
        <v>0</v>
      </c>
      <c r="FS247">
        <v>0</v>
      </c>
      <c r="FX247">
        <v>0</v>
      </c>
      <c r="FY247">
        <v>0</v>
      </c>
      <c r="GA247" t="s">
        <v>6</v>
      </c>
      <c r="GD247">
        <v>1</v>
      </c>
      <c r="GF247">
        <v>-166399296</v>
      </c>
      <c r="GG247">
        <v>2</v>
      </c>
      <c r="GH247">
        <v>2</v>
      </c>
      <c r="GI247">
        <v>-2</v>
      </c>
      <c r="GJ247">
        <v>0</v>
      </c>
      <c r="GK247">
        <v>0</v>
      </c>
      <c r="GL247">
        <f t="shared" si="224"/>
        <v>0</v>
      </c>
      <c r="GM247">
        <f t="shared" si="225"/>
        <v>131</v>
      </c>
      <c r="GN247">
        <f t="shared" si="226"/>
        <v>131</v>
      </c>
      <c r="GO247">
        <f t="shared" si="227"/>
        <v>0</v>
      </c>
      <c r="GP247">
        <f t="shared" si="228"/>
        <v>0</v>
      </c>
      <c r="GR247">
        <v>0</v>
      </c>
      <c r="GS247">
        <v>2</v>
      </c>
      <c r="GT247">
        <v>0</v>
      </c>
      <c r="GU247" t="s">
        <v>6</v>
      </c>
      <c r="GV247">
        <f t="shared" si="229"/>
        <v>0</v>
      </c>
      <c r="GW247">
        <v>1</v>
      </c>
      <c r="GX247">
        <f t="shared" si="230"/>
        <v>0</v>
      </c>
      <c r="HA247">
        <v>0</v>
      </c>
      <c r="HB247">
        <v>0</v>
      </c>
      <c r="HC247">
        <f t="shared" si="231"/>
        <v>0</v>
      </c>
      <c r="HE247" t="s">
        <v>6</v>
      </c>
      <c r="HF247" t="s">
        <v>6</v>
      </c>
      <c r="HM247" t="s">
        <v>6</v>
      </c>
      <c r="HN247" t="s">
        <v>6</v>
      </c>
      <c r="HO247" t="s">
        <v>6</v>
      </c>
      <c r="HP247" t="s">
        <v>6</v>
      </c>
      <c r="HQ247" t="s">
        <v>6</v>
      </c>
      <c r="IK247">
        <v>0</v>
      </c>
    </row>
    <row r="248" spans="1:255" x14ac:dyDescent="0.2">
      <c r="A248" s="2">
        <v>17</v>
      </c>
      <c r="B248" s="2">
        <v>1</v>
      </c>
      <c r="C248" s="2"/>
      <c r="D248" s="2"/>
      <c r="E248" s="2" t="s">
        <v>311</v>
      </c>
      <c r="F248" s="2" t="s">
        <v>41</v>
      </c>
      <c r="G248" s="2" t="s">
        <v>156</v>
      </c>
      <c r="H248" s="2" t="s">
        <v>18</v>
      </c>
      <c r="I248" s="2">
        <v>104</v>
      </c>
      <c r="J248" s="2">
        <v>0</v>
      </c>
      <c r="K248" s="2">
        <v>104</v>
      </c>
      <c r="L248" s="2"/>
      <c r="M248" s="2"/>
      <c r="N248" s="2"/>
      <c r="O248" s="2">
        <f t="shared" si="192"/>
        <v>93</v>
      </c>
      <c r="P248" s="2">
        <f t="shared" si="193"/>
        <v>93</v>
      </c>
      <c r="Q248" s="2">
        <f t="shared" si="194"/>
        <v>0</v>
      </c>
      <c r="R248" s="2">
        <f t="shared" si="195"/>
        <v>0</v>
      </c>
      <c r="S248" s="2">
        <f t="shared" si="196"/>
        <v>0</v>
      </c>
      <c r="T248" s="2">
        <f t="shared" si="197"/>
        <v>0</v>
      </c>
      <c r="U248" s="2">
        <f t="shared" si="198"/>
        <v>0</v>
      </c>
      <c r="V248" s="2">
        <f t="shared" si="199"/>
        <v>0</v>
      </c>
      <c r="W248" s="2">
        <f t="shared" si="200"/>
        <v>0</v>
      </c>
      <c r="X248" s="2">
        <f t="shared" si="201"/>
        <v>0</v>
      </c>
      <c r="Y248" s="2">
        <f t="shared" si="202"/>
        <v>0</v>
      </c>
      <c r="Z248" s="2"/>
      <c r="AA248" s="2">
        <v>41556122</v>
      </c>
      <c r="AB248" s="2">
        <f t="shared" si="203"/>
        <v>0.89</v>
      </c>
      <c r="AC248" s="2">
        <f t="shared" si="204"/>
        <v>0.89</v>
      </c>
      <c r="AD248" s="2">
        <f t="shared" si="205"/>
        <v>0</v>
      </c>
      <c r="AE248" s="2">
        <f t="shared" si="206"/>
        <v>0</v>
      </c>
      <c r="AF248" s="2">
        <f t="shared" si="207"/>
        <v>0</v>
      </c>
      <c r="AG248" s="2">
        <f t="shared" si="208"/>
        <v>0</v>
      </c>
      <c r="AH248" s="2">
        <f t="shared" si="209"/>
        <v>0</v>
      </c>
      <c r="AI248" s="2">
        <f t="shared" si="210"/>
        <v>0</v>
      </c>
      <c r="AJ248" s="2">
        <f t="shared" si="211"/>
        <v>0</v>
      </c>
      <c r="AK248" s="2">
        <v>0.89</v>
      </c>
      <c r="AL248" s="2">
        <v>0.89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1</v>
      </c>
      <c r="AW248" s="2">
        <v>1</v>
      </c>
      <c r="AX248" s="2"/>
      <c r="AY248" s="2"/>
      <c r="AZ248" s="2">
        <v>1</v>
      </c>
      <c r="BA248" s="2">
        <v>1</v>
      </c>
      <c r="BB248" s="2">
        <v>1</v>
      </c>
      <c r="BC248" s="2">
        <v>1</v>
      </c>
      <c r="BD248" s="2" t="s">
        <v>6</v>
      </c>
      <c r="BE248" s="2" t="s">
        <v>6</v>
      </c>
      <c r="BF248" s="2" t="s">
        <v>6</v>
      </c>
      <c r="BG248" s="2" t="s">
        <v>6</v>
      </c>
      <c r="BH248" s="2">
        <v>3</v>
      </c>
      <c r="BI248" s="2">
        <v>1</v>
      </c>
      <c r="BJ248" s="2" t="s">
        <v>41</v>
      </c>
      <c r="BK248" s="2"/>
      <c r="BL248" s="2"/>
      <c r="BM248" s="2">
        <v>500003</v>
      </c>
      <c r="BN248" s="2">
        <v>0</v>
      </c>
      <c r="BO248" s="2" t="s">
        <v>6</v>
      </c>
      <c r="BP248" s="2">
        <v>0</v>
      </c>
      <c r="BQ248" s="2">
        <v>13</v>
      </c>
      <c r="BR248" s="2">
        <v>0</v>
      </c>
      <c r="BS248" s="2">
        <v>1</v>
      </c>
      <c r="BT248" s="2">
        <v>1</v>
      </c>
      <c r="BU248" s="2">
        <v>1</v>
      </c>
      <c r="BV248" s="2">
        <v>1</v>
      </c>
      <c r="BW248" s="2">
        <v>1</v>
      </c>
      <c r="BX248" s="2">
        <v>1</v>
      </c>
      <c r="BY248" s="2" t="s">
        <v>6</v>
      </c>
      <c r="BZ248" s="2">
        <v>0</v>
      </c>
      <c r="CA248" s="2">
        <v>0</v>
      </c>
      <c r="CB248" s="2" t="s">
        <v>6</v>
      </c>
      <c r="CC248" s="2"/>
      <c r="CD248" s="2"/>
      <c r="CE248" s="2">
        <v>0</v>
      </c>
      <c r="CF248" s="2">
        <v>0</v>
      </c>
      <c r="CG248" s="2">
        <v>0</v>
      </c>
      <c r="CH248" s="2"/>
      <c r="CI248" s="2"/>
      <c r="CJ248" s="2"/>
      <c r="CK248" s="2"/>
      <c r="CL248" s="2"/>
      <c r="CM248" s="2">
        <v>0</v>
      </c>
      <c r="CN248" s="2" t="s">
        <v>6</v>
      </c>
      <c r="CO248" s="2">
        <v>0</v>
      </c>
      <c r="CP248" s="2">
        <f t="shared" si="212"/>
        <v>93</v>
      </c>
      <c r="CQ248" s="2">
        <f t="shared" si="213"/>
        <v>0.89</v>
      </c>
      <c r="CR248" s="2">
        <f t="shared" si="214"/>
        <v>0</v>
      </c>
      <c r="CS248" s="2">
        <f t="shared" si="215"/>
        <v>0</v>
      </c>
      <c r="CT248" s="2">
        <f t="shared" si="216"/>
        <v>0</v>
      </c>
      <c r="CU248" s="2">
        <f t="shared" si="217"/>
        <v>0</v>
      </c>
      <c r="CV248" s="2">
        <f t="shared" si="218"/>
        <v>0</v>
      </c>
      <c r="CW248" s="2">
        <f t="shared" si="219"/>
        <v>0</v>
      </c>
      <c r="CX248" s="2">
        <f t="shared" si="220"/>
        <v>0</v>
      </c>
      <c r="CY248" s="2">
        <f t="shared" si="221"/>
        <v>0</v>
      </c>
      <c r="CZ248" s="2">
        <f t="shared" si="222"/>
        <v>0</v>
      </c>
      <c r="DA248" s="2"/>
      <c r="DB248" s="2"/>
      <c r="DC248" s="2" t="s">
        <v>6</v>
      </c>
      <c r="DD248" s="2" t="s">
        <v>6</v>
      </c>
      <c r="DE248" s="2" t="s">
        <v>6</v>
      </c>
      <c r="DF248" s="2" t="s">
        <v>6</v>
      </c>
      <c r="DG248" s="2" t="s">
        <v>6</v>
      </c>
      <c r="DH248" s="2" t="s">
        <v>6</v>
      </c>
      <c r="DI248" s="2" t="s">
        <v>6</v>
      </c>
      <c r="DJ248" s="2" t="s">
        <v>6</v>
      </c>
      <c r="DK248" s="2" t="s">
        <v>6</v>
      </c>
      <c r="DL248" s="2" t="s">
        <v>6</v>
      </c>
      <c r="DM248" s="2" t="s">
        <v>6</v>
      </c>
      <c r="DN248" s="2">
        <v>0</v>
      </c>
      <c r="DO248" s="2">
        <v>0</v>
      </c>
      <c r="DP248" s="2">
        <v>1</v>
      </c>
      <c r="DQ248" s="2">
        <v>1</v>
      </c>
      <c r="DR248" s="2"/>
      <c r="DS248" s="2"/>
      <c r="DT248" s="2"/>
      <c r="DU248" s="2">
        <v>1013</v>
      </c>
      <c r="DV248" s="2" t="s">
        <v>18</v>
      </c>
      <c r="DW248" s="2" t="s">
        <v>18</v>
      </c>
      <c r="DX248" s="2">
        <v>1</v>
      </c>
      <c r="DY248" s="2"/>
      <c r="DZ248" s="2" t="s">
        <v>6</v>
      </c>
      <c r="EA248" s="2" t="s">
        <v>6</v>
      </c>
      <c r="EB248" s="2" t="s">
        <v>6</v>
      </c>
      <c r="EC248" s="2" t="s">
        <v>6</v>
      </c>
      <c r="ED248" s="2"/>
      <c r="EE248" s="2">
        <v>41157063</v>
      </c>
      <c r="EF248" s="2">
        <v>13</v>
      </c>
      <c r="EG248" s="2" t="s">
        <v>43</v>
      </c>
      <c r="EH248" s="2">
        <v>0</v>
      </c>
      <c r="EI248" s="2" t="s">
        <v>6</v>
      </c>
      <c r="EJ248" s="2">
        <v>1</v>
      </c>
      <c r="EK248" s="2">
        <v>500003</v>
      </c>
      <c r="EL248" s="2" t="s">
        <v>44</v>
      </c>
      <c r="EM248" s="2" t="s">
        <v>45</v>
      </c>
      <c r="EN248" s="2"/>
      <c r="EO248" s="2" t="s">
        <v>6</v>
      </c>
      <c r="EP248" s="2"/>
      <c r="EQ248" s="2">
        <v>2097152</v>
      </c>
      <c r="ER248" s="2">
        <v>0.89</v>
      </c>
      <c r="ES248" s="2">
        <v>0.89</v>
      </c>
      <c r="ET248" s="2">
        <v>0</v>
      </c>
      <c r="EU248" s="2">
        <v>0</v>
      </c>
      <c r="EV248" s="2">
        <v>0</v>
      </c>
      <c r="EW248" s="2">
        <v>0</v>
      </c>
      <c r="EX248" s="2">
        <v>0</v>
      </c>
      <c r="EY248" s="2">
        <v>0</v>
      </c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>
        <v>0</v>
      </c>
      <c r="FR248" s="2">
        <f t="shared" si="223"/>
        <v>0</v>
      </c>
      <c r="FS248" s="2">
        <v>0</v>
      </c>
      <c r="FT248" s="2"/>
      <c r="FU248" s="2"/>
      <c r="FV248" s="2"/>
      <c r="FW248" s="2"/>
      <c r="FX248" s="2">
        <v>0</v>
      </c>
      <c r="FY248" s="2">
        <v>0</v>
      </c>
      <c r="FZ248" s="2"/>
      <c r="GA248" s="2" t="s">
        <v>6</v>
      </c>
      <c r="GB248" s="2"/>
      <c r="GC248" s="2"/>
      <c r="GD248" s="2">
        <v>1</v>
      </c>
      <c r="GE248" s="2"/>
      <c r="GF248" s="2">
        <v>1781344025</v>
      </c>
      <c r="GG248" s="2">
        <v>2</v>
      </c>
      <c r="GH248" s="2">
        <v>2</v>
      </c>
      <c r="GI248" s="2">
        <v>-2</v>
      </c>
      <c r="GJ248" s="2">
        <v>0</v>
      </c>
      <c r="GK248" s="2">
        <v>0</v>
      </c>
      <c r="GL248" s="2">
        <f t="shared" si="224"/>
        <v>0</v>
      </c>
      <c r="GM248" s="2">
        <f t="shared" si="225"/>
        <v>93</v>
      </c>
      <c r="GN248" s="2">
        <f t="shared" si="226"/>
        <v>93</v>
      </c>
      <c r="GO248" s="2">
        <f t="shared" si="227"/>
        <v>0</v>
      </c>
      <c r="GP248" s="2">
        <f t="shared" si="228"/>
        <v>0</v>
      </c>
      <c r="GQ248" s="2"/>
      <c r="GR248" s="2">
        <v>0</v>
      </c>
      <c r="GS248" s="2">
        <v>2</v>
      </c>
      <c r="GT248" s="2">
        <v>0</v>
      </c>
      <c r="GU248" s="2" t="s">
        <v>6</v>
      </c>
      <c r="GV248" s="2">
        <f t="shared" si="229"/>
        <v>0</v>
      </c>
      <c r="GW248" s="2">
        <v>1</v>
      </c>
      <c r="GX248" s="2">
        <f t="shared" si="230"/>
        <v>0</v>
      </c>
      <c r="GY248" s="2"/>
      <c r="GZ248" s="2"/>
      <c r="HA248" s="2">
        <v>0</v>
      </c>
      <c r="HB248" s="2">
        <v>0</v>
      </c>
      <c r="HC248" s="2">
        <f t="shared" si="231"/>
        <v>0</v>
      </c>
      <c r="HD248" s="2"/>
      <c r="HE248" s="2" t="s">
        <v>6</v>
      </c>
      <c r="HF248" s="2" t="s">
        <v>6</v>
      </c>
      <c r="HG248" s="2"/>
      <c r="HH248" s="2"/>
      <c r="HI248" s="2"/>
      <c r="HJ248" s="2"/>
      <c r="HK248" s="2"/>
      <c r="HL248" s="2"/>
      <c r="HM248" s="2" t="s">
        <v>6</v>
      </c>
      <c r="HN248" s="2" t="s">
        <v>6</v>
      </c>
      <c r="HO248" s="2" t="s">
        <v>6</v>
      </c>
      <c r="HP248" s="2" t="s">
        <v>6</v>
      </c>
      <c r="HQ248" s="2" t="s">
        <v>6</v>
      </c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>
        <v>0</v>
      </c>
      <c r="IL248" s="2"/>
      <c r="IM248" s="2"/>
      <c r="IN248" s="2"/>
      <c r="IO248" s="2"/>
      <c r="IP248" s="2"/>
      <c r="IQ248" s="2"/>
      <c r="IR248" s="2"/>
      <c r="IS248" s="2"/>
      <c r="IT248" s="2"/>
      <c r="IU248" s="2"/>
    </row>
    <row r="249" spans="1:255" x14ac:dyDescent="0.2">
      <c r="A249">
        <v>17</v>
      </c>
      <c r="B249">
        <v>1</v>
      </c>
      <c r="E249" t="s">
        <v>311</v>
      </c>
      <c r="F249" t="s">
        <v>41</v>
      </c>
      <c r="G249" t="s">
        <v>156</v>
      </c>
      <c r="H249" t="s">
        <v>18</v>
      </c>
      <c r="I249">
        <v>104</v>
      </c>
      <c r="J249">
        <v>0</v>
      </c>
      <c r="K249">
        <v>104</v>
      </c>
      <c r="O249">
        <f t="shared" si="192"/>
        <v>93</v>
      </c>
      <c r="P249">
        <f t="shared" si="193"/>
        <v>93</v>
      </c>
      <c r="Q249">
        <f t="shared" si="194"/>
        <v>0</v>
      </c>
      <c r="R249">
        <f t="shared" si="195"/>
        <v>0</v>
      </c>
      <c r="S249">
        <f t="shared" si="196"/>
        <v>0</v>
      </c>
      <c r="T249">
        <f t="shared" si="197"/>
        <v>0</v>
      </c>
      <c r="U249">
        <f t="shared" si="198"/>
        <v>0</v>
      </c>
      <c r="V249">
        <f t="shared" si="199"/>
        <v>0</v>
      </c>
      <c r="W249">
        <f t="shared" si="200"/>
        <v>0</v>
      </c>
      <c r="X249">
        <f t="shared" si="201"/>
        <v>0</v>
      </c>
      <c r="Y249">
        <f t="shared" si="202"/>
        <v>0</v>
      </c>
      <c r="AA249">
        <v>41556121</v>
      </c>
      <c r="AB249">
        <f t="shared" si="203"/>
        <v>0.89</v>
      </c>
      <c r="AC249">
        <f t="shared" si="204"/>
        <v>0.89</v>
      </c>
      <c r="AD249">
        <f t="shared" si="205"/>
        <v>0</v>
      </c>
      <c r="AE249">
        <f t="shared" si="206"/>
        <v>0</v>
      </c>
      <c r="AF249">
        <f t="shared" si="207"/>
        <v>0</v>
      </c>
      <c r="AG249">
        <f t="shared" si="208"/>
        <v>0</v>
      </c>
      <c r="AH249">
        <f t="shared" si="209"/>
        <v>0</v>
      </c>
      <c r="AI249">
        <f t="shared" si="210"/>
        <v>0</v>
      </c>
      <c r="AJ249">
        <f t="shared" si="211"/>
        <v>0</v>
      </c>
      <c r="AK249">
        <v>0.89</v>
      </c>
      <c r="AL249">
        <v>0.89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6</v>
      </c>
      <c r="BE249" t="s">
        <v>6</v>
      </c>
      <c r="BF249" t="s">
        <v>6</v>
      </c>
      <c r="BG249" t="s">
        <v>6</v>
      </c>
      <c r="BH249">
        <v>3</v>
      </c>
      <c r="BI249">
        <v>1</v>
      </c>
      <c r="BJ249" t="s">
        <v>41</v>
      </c>
      <c r="BM249">
        <v>500003</v>
      </c>
      <c r="BN249">
        <v>0</v>
      </c>
      <c r="BO249" t="s">
        <v>6</v>
      </c>
      <c r="BP249">
        <v>0</v>
      </c>
      <c r="BQ249">
        <v>13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6</v>
      </c>
      <c r="BZ249">
        <v>0</v>
      </c>
      <c r="CA249">
        <v>0</v>
      </c>
      <c r="CB249" t="s">
        <v>6</v>
      </c>
      <c r="CE249">
        <v>0</v>
      </c>
      <c r="CF249">
        <v>0</v>
      </c>
      <c r="CG249">
        <v>0</v>
      </c>
      <c r="CM249">
        <v>0</v>
      </c>
      <c r="CN249" t="s">
        <v>6</v>
      </c>
      <c r="CO249">
        <v>0</v>
      </c>
      <c r="CP249">
        <f t="shared" si="212"/>
        <v>93</v>
      </c>
      <c r="CQ249">
        <f t="shared" si="213"/>
        <v>0.89</v>
      </c>
      <c r="CR249">
        <f t="shared" si="214"/>
        <v>0</v>
      </c>
      <c r="CS249">
        <f t="shared" si="215"/>
        <v>0</v>
      </c>
      <c r="CT249">
        <f t="shared" si="216"/>
        <v>0</v>
      </c>
      <c r="CU249">
        <f t="shared" si="217"/>
        <v>0</v>
      </c>
      <c r="CV249">
        <f t="shared" si="218"/>
        <v>0</v>
      </c>
      <c r="CW249">
        <f t="shared" si="219"/>
        <v>0</v>
      </c>
      <c r="CX249">
        <f t="shared" si="220"/>
        <v>0</v>
      </c>
      <c r="CY249">
        <f t="shared" si="221"/>
        <v>0</v>
      </c>
      <c r="CZ249">
        <f t="shared" si="222"/>
        <v>0</v>
      </c>
      <c r="DC249" t="s">
        <v>6</v>
      </c>
      <c r="DD249" t="s">
        <v>6</v>
      </c>
      <c r="DE249" t="s">
        <v>6</v>
      </c>
      <c r="DF249" t="s">
        <v>6</v>
      </c>
      <c r="DG249" t="s">
        <v>6</v>
      </c>
      <c r="DH249" t="s">
        <v>6</v>
      </c>
      <c r="DI249" t="s">
        <v>6</v>
      </c>
      <c r="DJ249" t="s">
        <v>6</v>
      </c>
      <c r="DK249" t="s">
        <v>6</v>
      </c>
      <c r="DL249" t="s">
        <v>6</v>
      </c>
      <c r="DM249" t="s">
        <v>6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18</v>
      </c>
      <c r="DW249" t="s">
        <v>18</v>
      </c>
      <c r="DX249">
        <v>1</v>
      </c>
      <c r="DZ249" t="s">
        <v>6</v>
      </c>
      <c r="EA249" t="s">
        <v>6</v>
      </c>
      <c r="EB249" t="s">
        <v>6</v>
      </c>
      <c r="EC249" t="s">
        <v>6</v>
      </c>
      <c r="EE249">
        <v>41157063</v>
      </c>
      <c r="EF249">
        <v>13</v>
      </c>
      <c r="EG249" t="s">
        <v>43</v>
      </c>
      <c r="EH249">
        <v>0</v>
      </c>
      <c r="EI249" t="s">
        <v>6</v>
      </c>
      <c r="EJ249">
        <v>1</v>
      </c>
      <c r="EK249">
        <v>500003</v>
      </c>
      <c r="EL249" t="s">
        <v>44</v>
      </c>
      <c r="EM249" t="s">
        <v>45</v>
      </c>
      <c r="EO249" t="s">
        <v>6</v>
      </c>
      <c r="EQ249">
        <v>2097152</v>
      </c>
      <c r="ER249">
        <v>0.89</v>
      </c>
      <c r="ES249">
        <v>0.89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FQ249">
        <v>0</v>
      </c>
      <c r="FR249">
        <f t="shared" si="223"/>
        <v>0</v>
      </c>
      <c r="FS249">
        <v>0</v>
      </c>
      <c r="FX249">
        <v>0</v>
      </c>
      <c r="FY249">
        <v>0</v>
      </c>
      <c r="GA249" t="s">
        <v>6</v>
      </c>
      <c r="GD249">
        <v>1</v>
      </c>
      <c r="GF249">
        <v>1781344025</v>
      </c>
      <c r="GG249">
        <v>2</v>
      </c>
      <c r="GH249">
        <v>2</v>
      </c>
      <c r="GI249">
        <v>-2</v>
      </c>
      <c r="GJ249">
        <v>0</v>
      </c>
      <c r="GK249">
        <v>0</v>
      </c>
      <c r="GL249">
        <f t="shared" si="224"/>
        <v>0</v>
      </c>
      <c r="GM249">
        <f t="shared" si="225"/>
        <v>93</v>
      </c>
      <c r="GN249">
        <f t="shared" si="226"/>
        <v>93</v>
      </c>
      <c r="GO249">
        <f t="shared" si="227"/>
        <v>0</v>
      </c>
      <c r="GP249">
        <f t="shared" si="228"/>
        <v>0</v>
      </c>
      <c r="GR249">
        <v>0</v>
      </c>
      <c r="GS249">
        <v>2</v>
      </c>
      <c r="GT249">
        <v>0</v>
      </c>
      <c r="GU249" t="s">
        <v>6</v>
      </c>
      <c r="GV249">
        <f t="shared" si="229"/>
        <v>0</v>
      </c>
      <c r="GW249">
        <v>1</v>
      </c>
      <c r="GX249">
        <f t="shared" si="230"/>
        <v>0</v>
      </c>
      <c r="HA249">
        <v>0</v>
      </c>
      <c r="HB249">
        <v>0</v>
      </c>
      <c r="HC249">
        <f t="shared" si="231"/>
        <v>0</v>
      </c>
      <c r="HE249" t="s">
        <v>6</v>
      </c>
      <c r="HF249" t="s">
        <v>6</v>
      </c>
      <c r="HM249" t="s">
        <v>6</v>
      </c>
      <c r="HN249" t="s">
        <v>6</v>
      </c>
      <c r="HO249" t="s">
        <v>6</v>
      </c>
      <c r="HP249" t="s">
        <v>6</v>
      </c>
      <c r="HQ249" t="s">
        <v>6</v>
      </c>
      <c r="IK249">
        <v>0</v>
      </c>
    </row>
    <row r="250" spans="1:255" x14ac:dyDescent="0.2">
      <c r="A250" s="2">
        <v>17</v>
      </c>
      <c r="B250" s="2">
        <v>1</v>
      </c>
      <c r="C250" s="2"/>
      <c r="D250" s="2"/>
      <c r="E250" s="2" t="s">
        <v>312</v>
      </c>
      <c r="F250" s="2" t="s">
        <v>41</v>
      </c>
      <c r="G250" s="2" t="s">
        <v>158</v>
      </c>
      <c r="H250" s="2" t="s">
        <v>18</v>
      </c>
      <c r="I250" s="2">
        <v>50</v>
      </c>
      <c r="J250" s="2">
        <v>0</v>
      </c>
      <c r="K250" s="2">
        <v>50</v>
      </c>
      <c r="L250" s="2"/>
      <c r="M250" s="2"/>
      <c r="N250" s="2"/>
      <c r="O250" s="2">
        <f t="shared" si="192"/>
        <v>6148</v>
      </c>
      <c r="P250" s="2">
        <f t="shared" si="193"/>
        <v>6148</v>
      </c>
      <c r="Q250" s="2">
        <f t="shared" si="194"/>
        <v>0</v>
      </c>
      <c r="R250" s="2">
        <f t="shared" si="195"/>
        <v>0</v>
      </c>
      <c r="S250" s="2">
        <f t="shared" si="196"/>
        <v>0</v>
      </c>
      <c r="T250" s="2">
        <f t="shared" si="197"/>
        <v>0</v>
      </c>
      <c r="U250" s="2">
        <f t="shared" si="198"/>
        <v>0</v>
      </c>
      <c r="V250" s="2">
        <f t="shared" si="199"/>
        <v>0</v>
      </c>
      <c r="W250" s="2">
        <f t="shared" si="200"/>
        <v>0</v>
      </c>
      <c r="X250" s="2">
        <f t="shared" si="201"/>
        <v>0</v>
      </c>
      <c r="Y250" s="2">
        <f t="shared" si="202"/>
        <v>0</v>
      </c>
      <c r="Z250" s="2"/>
      <c r="AA250" s="2">
        <v>41556122</v>
      </c>
      <c r="AB250" s="2">
        <f t="shared" si="203"/>
        <v>122.96</v>
      </c>
      <c r="AC250" s="2">
        <f t="shared" si="204"/>
        <v>122.96</v>
      </c>
      <c r="AD250" s="2">
        <f t="shared" si="205"/>
        <v>0</v>
      </c>
      <c r="AE250" s="2">
        <f t="shared" si="206"/>
        <v>0</v>
      </c>
      <c r="AF250" s="2">
        <f t="shared" si="207"/>
        <v>0</v>
      </c>
      <c r="AG250" s="2">
        <f t="shared" si="208"/>
        <v>0</v>
      </c>
      <c r="AH250" s="2">
        <f t="shared" si="209"/>
        <v>0</v>
      </c>
      <c r="AI250" s="2">
        <f t="shared" si="210"/>
        <v>0</v>
      </c>
      <c r="AJ250" s="2">
        <f t="shared" si="211"/>
        <v>0</v>
      </c>
      <c r="AK250" s="2">
        <v>122.96</v>
      </c>
      <c r="AL250" s="2">
        <v>122.96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1</v>
      </c>
      <c r="AW250" s="2">
        <v>1</v>
      </c>
      <c r="AX250" s="2"/>
      <c r="AY250" s="2"/>
      <c r="AZ250" s="2">
        <v>1</v>
      </c>
      <c r="BA250" s="2">
        <v>1</v>
      </c>
      <c r="BB250" s="2">
        <v>1</v>
      </c>
      <c r="BC250" s="2">
        <v>1</v>
      </c>
      <c r="BD250" s="2" t="s">
        <v>6</v>
      </c>
      <c r="BE250" s="2" t="s">
        <v>6</v>
      </c>
      <c r="BF250" s="2" t="s">
        <v>6</v>
      </c>
      <c r="BG250" s="2" t="s">
        <v>6</v>
      </c>
      <c r="BH250" s="2">
        <v>3</v>
      </c>
      <c r="BI250" s="2">
        <v>1</v>
      </c>
      <c r="BJ250" s="2" t="s">
        <v>41</v>
      </c>
      <c r="BK250" s="2"/>
      <c r="BL250" s="2"/>
      <c r="BM250" s="2">
        <v>500003</v>
      </c>
      <c r="BN250" s="2">
        <v>0</v>
      </c>
      <c r="BO250" s="2" t="s">
        <v>6</v>
      </c>
      <c r="BP250" s="2">
        <v>0</v>
      </c>
      <c r="BQ250" s="2">
        <v>13</v>
      </c>
      <c r="BR250" s="2">
        <v>0</v>
      </c>
      <c r="BS250" s="2">
        <v>1</v>
      </c>
      <c r="BT250" s="2">
        <v>1</v>
      </c>
      <c r="BU250" s="2">
        <v>1</v>
      </c>
      <c r="BV250" s="2">
        <v>1</v>
      </c>
      <c r="BW250" s="2">
        <v>1</v>
      </c>
      <c r="BX250" s="2">
        <v>1</v>
      </c>
      <c r="BY250" s="2" t="s">
        <v>6</v>
      </c>
      <c r="BZ250" s="2">
        <v>0</v>
      </c>
      <c r="CA250" s="2">
        <v>0</v>
      </c>
      <c r="CB250" s="2" t="s">
        <v>6</v>
      </c>
      <c r="CC250" s="2"/>
      <c r="CD250" s="2"/>
      <c r="CE250" s="2">
        <v>0</v>
      </c>
      <c r="CF250" s="2">
        <v>0</v>
      </c>
      <c r="CG250" s="2">
        <v>0</v>
      </c>
      <c r="CH250" s="2"/>
      <c r="CI250" s="2"/>
      <c r="CJ250" s="2"/>
      <c r="CK250" s="2"/>
      <c r="CL250" s="2"/>
      <c r="CM250" s="2">
        <v>0</v>
      </c>
      <c r="CN250" s="2" t="s">
        <v>6</v>
      </c>
      <c r="CO250" s="2">
        <v>0</v>
      </c>
      <c r="CP250" s="2">
        <f t="shared" si="212"/>
        <v>6148</v>
      </c>
      <c r="CQ250" s="2">
        <f t="shared" si="213"/>
        <v>122.96</v>
      </c>
      <c r="CR250" s="2">
        <f t="shared" si="214"/>
        <v>0</v>
      </c>
      <c r="CS250" s="2">
        <f t="shared" si="215"/>
        <v>0</v>
      </c>
      <c r="CT250" s="2">
        <f t="shared" si="216"/>
        <v>0</v>
      </c>
      <c r="CU250" s="2">
        <f t="shared" si="217"/>
        <v>0</v>
      </c>
      <c r="CV250" s="2">
        <f t="shared" si="218"/>
        <v>0</v>
      </c>
      <c r="CW250" s="2">
        <f t="shared" si="219"/>
        <v>0</v>
      </c>
      <c r="CX250" s="2">
        <f t="shared" si="220"/>
        <v>0</v>
      </c>
      <c r="CY250" s="2">
        <f t="shared" si="221"/>
        <v>0</v>
      </c>
      <c r="CZ250" s="2">
        <f t="shared" si="222"/>
        <v>0</v>
      </c>
      <c r="DA250" s="2"/>
      <c r="DB250" s="2"/>
      <c r="DC250" s="2" t="s">
        <v>6</v>
      </c>
      <c r="DD250" s="2" t="s">
        <v>6</v>
      </c>
      <c r="DE250" s="2" t="s">
        <v>6</v>
      </c>
      <c r="DF250" s="2" t="s">
        <v>6</v>
      </c>
      <c r="DG250" s="2" t="s">
        <v>6</v>
      </c>
      <c r="DH250" s="2" t="s">
        <v>6</v>
      </c>
      <c r="DI250" s="2" t="s">
        <v>6</v>
      </c>
      <c r="DJ250" s="2" t="s">
        <v>6</v>
      </c>
      <c r="DK250" s="2" t="s">
        <v>6</v>
      </c>
      <c r="DL250" s="2" t="s">
        <v>6</v>
      </c>
      <c r="DM250" s="2" t="s">
        <v>6</v>
      </c>
      <c r="DN250" s="2">
        <v>0</v>
      </c>
      <c r="DO250" s="2">
        <v>0</v>
      </c>
      <c r="DP250" s="2">
        <v>1</v>
      </c>
      <c r="DQ250" s="2">
        <v>1</v>
      </c>
      <c r="DR250" s="2"/>
      <c r="DS250" s="2"/>
      <c r="DT250" s="2"/>
      <c r="DU250" s="2">
        <v>1013</v>
      </c>
      <c r="DV250" s="2" t="s">
        <v>18</v>
      </c>
      <c r="DW250" s="2" t="s">
        <v>18</v>
      </c>
      <c r="DX250" s="2">
        <v>1</v>
      </c>
      <c r="DY250" s="2"/>
      <c r="DZ250" s="2" t="s">
        <v>6</v>
      </c>
      <c r="EA250" s="2" t="s">
        <v>6</v>
      </c>
      <c r="EB250" s="2" t="s">
        <v>6</v>
      </c>
      <c r="EC250" s="2" t="s">
        <v>6</v>
      </c>
      <c r="ED250" s="2"/>
      <c r="EE250" s="2">
        <v>41157063</v>
      </c>
      <c r="EF250" s="2">
        <v>13</v>
      </c>
      <c r="EG250" s="2" t="s">
        <v>43</v>
      </c>
      <c r="EH250" s="2">
        <v>0</v>
      </c>
      <c r="EI250" s="2" t="s">
        <v>6</v>
      </c>
      <c r="EJ250" s="2">
        <v>1</v>
      </c>
      <c r="EK250" s="2">
        <v>500003</v>
      </c>
      <c r="EL250" s="2" t="s">
        <v>44</v>
      </c>
      <c r="EM250" s="2" t="s">
        <v>45</v>
      </c>
      <c r="EN250" s="2"/>
      <c r="EO250" s="2" t="s">
        <v>6</v>
      </c>
      <c r="EP250" s="2"/>
      <c r="EQ250" s="2">
        <v>2097152</v>
      </c>
      <c r="ER250" s="2">
        <v>122.96</v>
      </c>
      <c r="ES250" s="2">
        <v>122.96</v>
      </c>
      <c r="ET250" s="2">
        <v>0</v>
      </c>
      <c r="EU250" s="2">
        <v>0</v>
      </c>
      <c r="EV250" s="2">
        <v>0</v>
      </c>
      <c r="EW250" s="2">
        <v>0</v>
      </c>
      <c r="EX250" s="2">
        <v>0</v>
      </c>
      <c r="EY250" s="2">
        <v>0</v>
      </c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>
        <v>0</v>
      </c>
      <c r="FR250" s="2">
        <f t="shared" si="223"/>
        <v>0</v>
      </c>
      <c r="FS250" s="2">
        <v>0</v>
      </c>
      <c r="FT250" s="2"/>
      <c r="FU250" s="2"/>
      <c r="FV250" s="2"/>
      <c r="FW250" s="2"/>
      <c r="FX250" s="2">
        <v>0</v>
      </c>
      <c r="FY250" s="2">
        <v>0</v>
      </c>
      <c r="FZ250" s="2"/>
      <c r="GA250" s="2" t="s">
        <v>6</v>
      </c>
      <c r="GB250" s="2"/>
      <c r="GC250" s="2"/>
      <c r="GD250" s="2">
        <v>1</v>
      </c>
      <c r="GE250" s="2"/>
      <c r="GF250" s="2">
        <v>1611190265</v>
      </c>
      <c r="GG250" s="2">
        <v>2</v>
      </c>
      <c r="GH250" s="2">
        <v>2</v>
      </c>
      <c r="GI250" s="2">
        <v>-2</v>
      </c>
      <c r="GJ250" s="2">
        <v>0</v>
      </c>
      <c r="GK250" s="2">
        <v>0</v>
      </c>
      <c r="GL250" s="2">
        <f t="shared" si="224"/>
        <v>0</v>
      </c>
      <c r="GM250" s="2">
        <f t="shared" si="225"/>
        <v>6148</v>
      </c>
      <c r="GN250" s="2">
        <f t="shared" si="226"/>
        <v>6148</v>
      </c>
      <c r="GO250" s="2">
        <f t="shared" si="227"/>
        <v>0</v>
      </c>
      <c r="GP250" s="2">
        <f t="shared" si="228"/>
        <v>0</v>
      </c>
      <c r="GQ250" s="2"/>
      <c r="GR250" s="2">
        <v>0</v>
      </c>
      <c r="GS250" s="2">
        <v>2</v>
      </c>
      <c r="GT250" s="2">
        <v>0</v>
      </c>
      <c r="GU250" s="2" t="s">
        <v>6</v>
      </c>
      <c r="GV250" s="2">
        <f t="shared" si="229"/>
        <v>0</v>
      </c>
      <c r="GW250" s="2">
        <v>1</v>
      </c>
      <c r="GX250" s="2">
        <f t="shared" si="230"/>
        <v>0</v>
      </c>
      <c r="GY250" s="2"/>
      <c r="GZ250" s="2"/>
      <c r="HA250" s="2">
        <v>0</v>
      </c>
      <c r="HB250" s="2">
        <v>0</v>
      </c>
      <c r="HC250" s="2">
        <f t="shared" si="231"/>
        <v>0</v>
      </c>
      <c r="HD250" s="2"/>
      <c r="HE250" s="2" t="s">
        <v>6</v>
      </c>
      <c r="HF250" s="2" t="s">
        <v>6</v>
      </c>
      <c r="HG250" s="2"/>
      <c r="HH250" s="2"/>
      <c r="HI250" s="2"/>
      <c r="HJ250" s="2"/>
      <c r="HK250" s="2"/>
      <c r="HL250" s="2"/>
      <c r="HM250" s="2" t="s">
        <v>6</v>
      </c>
      <c r="HN250" s="2" t="s">
        <v>6</v>
      </c>
      <c r="HO250" s="2" t="s">
        <v>6</v>
      </c>
      <c r="HP250" s="2" t="s">
        <v>6</v>
      </c>
      <c r="HQ250" s="2" t="s">
        <v>6</v>
      </c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>
        <v>0</v>
      </c>
      <c r="IL250" s="2"/>
      <c r="IM250" s="2"/>
      <c r="IN250" s="2"/>
      <c r="IO250" s="2"/>
      <c r="IP250" s="2"/>
      <c r="IQ250" s="2"/>
      <c r="IR250" s="2"/>
      <c r="IS250" s="2"/>
      <c r="IT250" s="2"/>
      <c r="IU250" s="2"/>
    </row>
    <row r="251" spans="1:255" x14ac:dyDescent="0.2">
      <c r="A251">
        <v>17</v>
      </c>
      <c r="B251">
        <v>1</v>
      </c>
      <c r="E251" t="s">
        <v>312</v>
      </c>
      <c r="F251" t="s">
        <v>41</v>
      </c>
      <c r="G251" t="s">
        <v>158</v>
      </c>
      <c r="H251" t="s">
        <v>18</v>
      </c>
      <c r="I251">
        <v>50</v>
      </c>
      <c r="J251">
        <v>0</v>
      </c>
      <c r="K251">
        <v>50</v>
      </c>
      <c r="O251">
        <f t="shared" si="192"/>
        <v>6148</v>
      </c>
      <c r="P251">
        <f t="shared" si="193"/>
        <v>6148</v>
      </c>
      <c r="Q251">
        <f t="shared" si="194"/>
        <v>0</v>
      </c>
      <c r="R251">
        <f t="shared" si="195"/>
        <v>0</v>
      </c>
      <c r="S251">
        <f t="shared" si="196"/>
        <v>0</v>
      </c>
      <c r="T251">
        <f t="shared" si="197"/>
        <v>0</v>
      </c>
      <c r="U251">
        <f t="shared" si="198"/>
        <v>0</v>
      </c>
      <c r="V251">
        <f t="shared" si="199"/>
        <v>0</v>
      </c>
      <c r="W251">
        <f t="shared" si="200"/>
        <v>0</v>
      </c>
      <c r="X251">
        <f t="shared" si="201"/>
        <v>0</v>
      </c>
      <c r="Y251">
        <f t="shared" si="202"/>
        <v>0</v>
      </c>
      <c r="AA251">
        <v>41556121</v>
      </c>
      <c r="AB251">
        <f t="shared" si="203"/>
        <v>122.96</v>
      </c>
      <c r="AC251">
        <f t="shared" si="204"/>
        <v>122.96</v>
      </c>
      <c r="AD251">
        <f t="shared" si="205"/>
        <v>0</v>
      </c>
      <c r="AE251">
        <f t="shared" si="206"/>
        <v>0</v>
      </c>
      <c r="AF251">
        <f t="shared" si="207"/>
        <v>0</v>
      </c>
      <c r="AG251">
        <f t="shared" si="208"/>
        <v>0</v>
      </c>
      <c r="AH251">
        <f t="shared" si="209"/>
        <v>0</v>
      </c>
      <c r="AI251">
        <f t="shared" si="210"/>
        <v>0</v>
      </c>
      <c r="AJ251">
        <f t="shared" si="211"/>
        <v>0</v>
      </c>
      <c r="AK251">
        <v>122.96</v>
      </c>
      <c r="AL251">
        <v>122.96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6</v>
      </c>
      <c r="BE251" t="s">
        <v>6</v>
      </c>
      <c r="BF251" t="s">
        <v>6</v>
      </c>
      <c r="BG251" t="s">
        <v>6</v>
      </c>
      <c r="BH251">
        <v>3</v>
      </c>
      <c r="BI251">
        <v>1</v>
      </c>
      <c r="BJ251" t="s">
        <v>41</v>
      </c>
      <c r="BM251">
        <v>500003</v>
      </c>
      <c r="BN251">
        <v>0</v>
      </c>
      <c r="BO251" t="s">
        <v>6</v>
      </c>
      <c r="BP251">
        <v>0</v>
      </c>
      <c r="BQ251">
        <v>13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6</v>
      </c>
      <c r="BZ251">
        <v>0</v>
      </c>
      <c r="CA251">
        <v>0</v>
      </c>
      <c r="CB251" t="s">
        <v>6</v>
      </c>
      <c r="CE251">
        <v>0</v>
      </c>
      <c r="CF251">
        <v>0</v>
      </c>
      <c r="CG251">
        <v>0</v>
      </c>
      <c r="CM251">
        <v>0</v>
      </c>
      <c r="CN251" t="s">
        <v>6</v>
      </c>
      <c r="CO251">
        <v>0</v>
      </c>
      <c r="CP251">
        <f t="shared" si="212"/>
        <v>6148</v>
      </c>
      <c r="CQ251">
        <f t="shared" si="213"/>
        <v>122.96</v>
      </c>
      <c r="CR251">
        <f t="shared" si="214"/>
        <v>0</v>
      </c>
      <c r="CS251">
        <f t="shared" si="215"/>
        <v>0</v>
      </c>
      <c r="CT251">
        <f t="shared" si="216"/>
        <v>0</v>
      </c>
      <c r="CU251">
        <f t="shared" si="217"/>
        <v>0</v>
      </c>
      <c r="CV251">
        <f t="shared" si="218"/>
        <v>0</v>
      </c>
      <c r="CW251">
        <f t="shared" si="219"/>
        <v>0</v>
      </c>
      <c r="CX251">
        <f t="shared" si="220"/>
        <v>0</v>
      </c>
      <c r="CY251">
        <f t="shared" si="221"/>
        <v>0</v>
      </c>
      <c r="CZ251">
        <f t="shared" si="222"/>
        <v>0</v>
      </c>
      <c r="DC251" t="s">
        <v>6</v>
      </c>
      <c r="DD251" t="s">
        <v>6</v>
      </c>
      <c r="DE251" t="s">
        <v>6</v>
      </c>
      <c r="DF251" t="s">
        <v>6</v>
      </c>
      <c r="DG251" t="s">
        <v>6</v>
      </c>
      <c r="DH251" t="s">
        <v>6</v>
      </c>
      <c r="DI251" t="s">
        <v>6</v>
      </c>
      <c r="DJ251" t="s">
        <v>6</v>
      </c>
      <c r="DK251" t="s">
        <v>6</v>
      </c>
      <c r="DL251" t="s">
        <v>6</v>
      </c>
      <c r="DM251" t="s">
        <v>6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18</v>
      </c>
      <c r="DW251" t="s">
        <v>18</v>
      </c>
      <c r="DX251">
        <v>1</v>
      </c>
      <c r="DZ251" t="s">
        <v>6</v>
      </c>
      <c r="EA251" t="s">
        <v>6</v>
      </c>
      <c r="EB251" t="s">
        <v>6</v>
      </c>
      <c r="EC251" t="s">
        <v>6</v>
      </c>
      <c r="EE251">
        <v>41157063</v>
      </c>
      <c r="EF251">
        <v>13</v>
      </c>
      <c r="EG251" t="s">
        <v>43</v>
      </c>
      <c r="EH251">
        <v>0</v>
      </c>
      <c r="EI251" t="s">
        <v>6</v>
      </c>
      <c r="EJ251">
        <v>1</v>
      </c>
      <c r="EK251">
        <v>500003</v>
      </c>
      <c r="EL251" t="s">
        <v>44</v>
      </c>
      <c r="EM251" t="s">
        <v>45</v>
      </c>
      <c r="EO251" t="s">
        <v>6</v>
      </c>
      <c r="EQ251">
        <v>2097152</v>
      </c>
      <c r="ER251">
        <v>122.96</v>
      </c>
      <c r="ES251">
        <v>122.96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FQ251">
        <v>0</v>
      </c>
      <c r="FR251">
        <f t="shared" si="223"/>
        <v>0</v>
      </c>
      <c r="FS251">
        <v>0</v>
      </c>
      <c r="FX251">
        <v>0</v>
      </c>
      <c r="FY251">
        <v>0</v>
      </c>
      <c r="GA251" t="s">
        <v>6</v>
      </c>
      <c r="GD251">
        <v>1</v>
      </c>
      <c r="GF251">
        <v>1611190265</v>
      </c>
      <c r="GG251">
        <v>2</v>
      </c>
      <c r="GH251">
        <v>2</v>
      </c>
      <c r="GI251">
        <v>-2</v>
      </c>
      <c r="GJ251">
        <v>0</v>
      </c>
      <c r="GK251">
        <v>0</v>
      </c>
      <c r="GL251">
        <f t="shared" si="224"/>
        <v>0</v>
      </c>
      <c r="GM251">
        <f t="shared" si="225"/>
        <v>6148</v>
      </c>
      <c r="GN251">
        <f t="shared" si="226"/>
        <v>6148</v>
      </c>
      <c r="GO251">
        <f t="shared" si="227"/>
        <v>0</v>
      </c>
      <c r="GP251">
        <f t="shared" si="228"/>
        <v>0</v>
      </c>
      <c r="GR251">
        <v>0</v>
      </c>
      <c r="GS251">
        <v>2</v>
      </c>
      <c r="GT251">
        <v>0</v>
      </c>
      <c r="GU251" t="s">
        <v>6</v>
      </c>
      <c r="GV251">
        <f t="shared" si="229"/>
        <v>0</v>
      </c>
      <c r="GW251">
        <v>1</v>
      </c>
      <c r="GX251">
        <f t="shared" si="230"/>
        <v>0</v>
      </c>
      <c r="HA251">
        <v>0</v>
      </c>
      <c r="HB251">
        <v>0</v>
      </c>
      <c r="HC251">
        <f t="shared" si="231"/>
        <v>0</v>
      </c>
      <c r="HE251" t="s">
        <v>6</v>
      </c>
      <c r="HF251" t="s">
        <v>6</v>
      </c>
      <c r="HM251" t="s">
        <v>6</v>
      </c>
      <c r="HN251" t="s">
        <v>6</v>
      </c>
      <c r="HO251" t="s">
        <v>6</v>
      </c>
      <c r="HP251" t="s">
        <v>6</v>
      </c>
      <c r="HQ251" t="s">
        <v>6</v>
      </c>
      <c r="IK251">
        <v>0</v>
      </c>
    </row>
    <row r="252" spans="1:255" x14ac:dyDescent="0.2">
      <c r="A252" s="2">
        <v>17</v>
      </c>
      <c r="B252" s="2">
        <v>1</v>
      </c>
      <c r="C252" s="2">
        <f>ROW(SmtRes!A436)</f>
        <v>436</v>
      </c>
      <c r="D252" s="2">
        <f>ROW(EtalonRes!A436)</f>
        <v>436</v>
      </c>
      <c r="E252" s="2" t="s">
        <v>313</v>
      </c>
      <c r="F252" s="2" t="s">
        <v>314</v>
      </c>
      <c r="G252" s="2" t="s">
        <v>315</v>
      </c>
      <c r="H252" s="2" t="s">
        <v>18</v>
      </c>
      <c r="I252" s="2">
        <v>617</v>
      </c>
      <c r="J252" s="2">
        <v>0</v>
      </c>
      <c r="K252" s="2">
        <v>617</v>
      </c>
      <c r="L252" s="2"/>
      <c r="M252" s="2"/>
      <c r="N252" s="2"/>
      <c r="O252" s="2">
        <f t="shared" si="192"/>
        <v>25957</v>
      </c>
      <c r="P252" s="2">
        <f t="shared" si="193"/>
        <v>4905</v>
      </c>
      <c r="Q252" s="2">
        <f t="shared" si="194"/>
        <v>0</v>
      </c>
      <c r="R252" s="2">
        <f t="shared" si="195"/>
        <v>0</v>
      </c>
      <c r="S252" s="2">
        <f t="shared" si="196"/>
        <v>21052</v>
      </c>
      <c r="T252" s="2">
        <f t="shared" si="197"/>
        <v>0</v>
      </c>
      <c r="U252" s="2">
        <f t="shared" si="198"/>
        <v>2468</v>
      </c>
      <c r="V252" s="2">
        <f t="shared" si="199"/>
        <v>0</v>
      </c>
      <c r="W252" s="2">
        <f t="shared" si="200"/>
        <v>0</v>
      </c>
      <c r="X252" s="2">
        <f t="shared" si="201"/>
        <v>19999</v>
      </c>
      <c r="Y252" s="2">
        <f t="shared" si="202"/>
        <v>11158</v>
      </c>
      <c r="Z252" s="2"/>
      <c r="AA252" s="2">
        <v>41556122</v>
      </c>
      <c r="AB252" s="2">
        <f t="shared" si="203"/>
        <v>42.07</v>
      </c>
      <c r="AC252" s="2">
        <f t="shared" si="204"/>
        <v>7.95</v>
      </c>
      <c r="AD252" s="2">
        <f t="shared" si="205"/>
        <v>0</v>
      </c>
      <c r="AE252" s="2">
        <f t="shared" si="206"/>
        <v>0</v>
      </c>
      <c r="AF252" s="2">
        <f t="shared" si="207"/>
        <v>34.119999999999997</v>
      </c>
      <c r="AG252" s="2">
        <f t="shared" si="208"/>
        <v>0</v>
      </c>
      <c r="AH252" s="2">
        <f t="shared" si="209"/>
        <v>4</v>
      </c>
      <c r="AI252" s="2">
        <f t="shared" si="210"/>
        <v>0</v>
      </c>
      <c r="AJ252" s="2">
        <f t="shared" si="211"/>
        <v>0</v>
      </c>
      <c r="AK252" s="2">
        <v>42.07</v>
      </c>
      <c r="AL252" s="2">
        <v>7.95</v>
      </c>
      <c r="AM252" s="2">
        <v>0</v>
      </c>
      <c r="AN252" s="2">
        <v>0</v>
      </c>
      <c r="AO252" s="2">
        <v>34.119999999999997</v>
      </c>
      <c r="AP252" s="2">
        <v>0</v>
      </c>
      <c r="AQ252" s="2">
        <v>4</v>
      </c>
      <c r="AR252" s="2">
        <v>0</v>
      </c>
      <c r="AS252" s="2">
        <v>0</v>
      </c>
      <c r="AT252" s="2">
        <v>95</v>
      </c>
      <c r="AU252" s="2">
        <v>53</v>
      </c>
      <c r="AV252" s="2">
        <v>1</v>
      </c>
      <c r="AW252" s="2">
        <v>1</v>
      </c>
      <c r="AX252" s="2"/>
      <c r="AY252" s="2"/>
      <c r="AZ252" s="2">
        <v>1</v>
      </c>
      <c r="BA252" s="2">
        <v>1</v>
      </c>
      <c r="BB252" s="2">
        <v>1</v>
      </c>
      <c r="BC252" s="2">
        <v>1</v>
      </c>
      <c r="BD252" s="2" t="s">
        <v>6</v>
      </c>
      <c r="BE252" s="2" t="s">
        <v>6</v>
      </c>
      <c r="BF252" s="2" t="s">
        <v>6</v>
      </c>
      <c r="BG252" s="2" t="s">
        <v>6</v>
      </c>
      <c r="BH252" s="2">
        <v>0</v>
      </c>
      <c r="BI252" s="2">
        <v>2</v>
      </c>
      <c r="BJ252" s="2" t="s">
        <v>316</v>
      </c>
      <c r="BK252" s="2"/>
      <c r="BL252" s="2"/>
      <c r="BM252" s="2">
        <v>110004</v>
      </c>
      <c r="BN252" s="2">
        <v>0</v>
      </c>
      <c r="BO252" s="2" t="s">
        <v>6</v>
      </c>
      <c r="BP252" s="2">
        <v>0</v>
      </c>
      <c r="BQ252" s="2">
        <v>3</v>
      </c>
      <c r="BR252" s="2">
        <v>0</v>
      </c>
      <c r="BS252" s="2">
        <v>1</v>
      </c>
      <c r="BT252" s="2">
        <v>1</v>
      </c>
      <c r="BU252" s="2">
        <v>1</v>
      </c>
      <c r="BV252" s="2">
        <v>1</v>
      </c>
      <c r="BW252" s="2">
        <v>1</v>
      </c>
      <c r="BX252" s="2">
        <v>1</v>
      </c>
      <c r="BY252" s="2" t="s">
        <v>6</v>
      </c>
      <c r="BZ252" s="2">
        <v>95</v>
      </c>
      <c r="CA252" s="2">
        <v>53</v>
      </c>
      <c r="CB252" s="2" t="s">
        <v>6</v>
      </c>
      <c r="CC252" s="2"/>
      <c r="CD252" s="2"/>
      <c r="CE252" s="2">
        <v>0</v>
      </c>
      <c r="CF252" s="2">
        <v>0</v>
      </c>
      <c r="CG252" s="2">
        <v>0</v>
      </c>
      <c r="CH252" s="2"/>
      <c r="CI252" s="2"/>
      <c r="CJ252" s="2"/>
      <c r="CK252" s="2"/>
      <c r="CL252" s="2"/>
      <c r="CM252" s="2">
        <v>0</v>
      </c>
      <c r="CN252" s="2" t="s">
        <v>6</v>
      </c>
      <c r="CO252" s="2">
        <v>0</v>
      </c>
      <c r="CP252" s="2">
        <f t="shared" si="212"/>
        <v>25957</v>
      </c>
      <c r="CQ252" s="2">
        <f t="shared" si="213"/>
        <v>7.95</v>
      </c>
      <c r="CR252" s="2">
        <f t="shared" si="214"/>
        <v>0</v>
      </c>
      <c r="CS252" s="2">
        <f t="shared" si="215"/>
        <v>0</v>
      </c>
      <c r="CT252" s="2">
        <f t="shared" si="216"/>
        <v>34.119999999999997</v>
      </c>
      <c r="CU252" s="2">
        <f t="shared" si="217"/>
        <v>0</v>
      </c>
      <c r="CV252" s="2">
        <f t="shared" si="218"/>
        <v>4</v>
      </c>
      <c r="CW252" s="2">
        <f t="shared" si="219"/>
        <v>0</v>
      </c>
      <c r="CX252" s="2">
        <f t="shared" si="220"/>
        <v>0</v>
      </c>
      <c r="CY252" s="2">
        <f t="shared" si="221"/>
        <v>19999.400000000001</v>
      </c>
      <c r="CZ252" s="2">
        <f t="shared" si="222"/>
        <v>11157.56</v>
      </c>
      <c r="DA252" s="2"/>
      <c r="DB252" s="2"/>
      <c r="DC252" s="2" t="s">
        <v>6</v>
      </c>
      <c r="DD252" s="2" t="s">
        <v>6</v>
      </c>
      <c r="DE252" s="2" t="s">
        <v>6</v>
      </c>
      <c r="DF252" s="2" t="s">
        <v>6</v>
      </c>
      <c r="DG252" s="2" t="s">
        <v>6</v>
      </c>
      <c r="DH252" s="2" t="s">
        <v>6</v>
      </c>
      <c r="DI252" s="2" t="s">
        <v>6</v>
      </c>
      <c r="DJ252" s="2" t="s">
        <v>6</v>
      </c>
      <c r="DK252" s="2" t="s">
        <v>6</v>
      </c>
      <c r="DL252" s="2" t="s">
        <v>6</v>
      </c>
      <c r="DM252" s="2" t="s">
        <v>6</v>
      </c>
      <c r="DN252" s="2">
        <v>0</v>
      </c>
      <c r="DO252" s="2">
        <v>0</v>
      </c>
      <c r="DP252" s="2">
        <v>1</v>
      </c>
      <c r="DQ252" s="2">
        <v>1</v>
      </c>
      <c r="DR252" s="2"/>
      <c r="DS252" s="2"/>
      <c r="DT252" s="2"/>
      <c r="DU252" s="2">
        <v>1013</v>
      </c>
      <c r="DV252" s="2" t="s">
        <v>18</v>
      </c>
      <c r="DW252" s="2" t="s">
        <v>18</v>
      </c>
      <c r="DX252" s="2">
        <v>1</v>
      </c>
      <c r="DY252" s="2"/>
      <c r="DZ252" s="2" t="s">
        <v>6</v>
      </c>
      <c r="EA252" s="2" t="s">
        <v>6</v>
      </c>
      <c r="EB252" s="2" t="s">
        <v>6</v>
      </c>
      <c r="EC252" s="2" t="s">
        <v>6</v>
      </c>
      <c r="ED252" s="2"/>
      <c r="EE252" s="2">
        <v>41156811</v>
      </c>
      <c r="EF252" s="2">
        <v>3</v>
      </c>
      <c r="EG252" s="2" t="s">
        <v>20</v>
      </c>
      <c r="EH252" s="2">
        <v>0</v>
      </c>
      <c r="EI252" s="2" t="s">
        <v>6</v>
      </c>
      <c r="EJ252" s="2">
        <v>2</v>
      </c>
      <c r="EK252" s="2">
        <v>110004</v>
      </c>
      <c r="EL252" s="2" t="s">
        <v>317</v>
      </c>
      <c r="EM252" s="2" t="s">
        <v>318</v>
      </c>
      <c r="EN252" s="2"/>
      <c r="EO252" s="2" t="s">
        <v>6</v>
      </c>
      <c r="EP252" s="2"/>
      <c r="EQ252" s="2">
        <v>0</v>
      </c>
      <c r="ER252" s="2">
        <v>42.07</v>
      </c>
      <c r="ES252" s="2">
        <v>7.95</v>
      </c>
      <c r="ET252" s="2">
        <v>0</v>
      </c>
      <c r="EU252" s="2">
        <v>0</v>
      </c>
      <c r="EV252" s="2">
        <v>34.119999999999997</v>
      </c>
      <c r="EW252" s="2">
        <v>4</v>
      </c>
      <c r="EX252" s="2">
        <v>0</v>
      </c>
      <c r="EY252" s="2">
        <v>0</v>
      </c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>
        <v>0</v>
      </c>
      <c r="FR252" s="2">
        <f t="shared" si="223"/>
        <v>0</v>
      </c>
      <c r="FS252" s="2">
        <v>0</v>
      </c>
      <c r="FT252" s="2"/>
      <c r="FU252" s="2"/>
      <c r="FV252" s="2"/>
      <c r="FW252" s="2"/>
      <c r="FX252" s="2">
        <v>95</v>
      </c>
      <c r="FY252" s="2">
        <v>53</v>
      </c>
      <c r="FZ252" s="2"/>
      <c r="GA252" s="2" t="s">
        <v>6</v>
      </c>
      <c r="GB252" s="2"/>
      <c r="GC252" s="2"/>
      <c r="GD252" s="2">
        <v>1</v>
      </c>
      <c r="GE252" s="2"/>
      <c r="GF252" s="2">
        <v>475771660</v>
      </c>
      <c r="GG252" s="2">
        <v>2</v>
      </c>
      <c r="GH252" s="2">
        <v>1</v>
      </c>
      <c r="GI252" s="2">
        <v>-2</v>
      </c>
      <c r="GJ252" s="2">
        <v>0</v>
      </c>
      <c r="GK252" s="2">
        <v>0</v>
      </c>
      <c r="GL252" s="2">
        <f t="shared" si="224"/>
        <v>0</v>
      </c>
      <c r="GM252" s="2">
        <f t="shared" si="225"/>
        <v>57114</v>
      </c>
      <c r="GN252" s="2">
        <f t="shared" si="226"/>
        <v>0</v>
      </c>
      <c r="GO252" s="2">
        <f t="shared" si="227"/>
        <v>57114</v>
      </c>
      <c r="GP252" s="2">
        <f t="shared" si="228"/>
        <v>0</v>
      </c>
      <c r="GQ252" s="2"/>
      <c r="GR252" s="2">
        <v>0</v>
      </c>
      <c r="GS252" s="2">
        <v>3</v>
      </c>
      <c r="GT252" s="2">
        <v>0</v>
      </c>
      <c r="GU252" s="2" t="s">
        <v>6</v>
      </c>
      <c r="GV252" s="2">
        <f t="shared" si="229"/>
        <v>0</v>
      </c>
      <c r="GW252" s="2">
        <v>1</v>
      </c>
      <c r="GX252" s="2">
        <f t="shared" si="230"/>
        <v>0</v>
      </c>
      <c r="GY252" s="2"/>
      <c r="GZ252" s="2"/>
      <c r="HA252" s="2">
        <v>0</v>
      </c>
      <c r="HB252" s="2">
        <v>0</v>
      </c>
      <c r="HC252" s="2">
        <f t="shared" si="231"/>
        <v>0</v>
      </c>
      <c r="HD252" s="2"/>
      <c r="HE252" s="2" t="s">
        <v>6</v>
      </c>
      <c r="HF252" s="2" t="s">
        <v>6</v>
      </c>
      <c r="HG252" s="2"/>
      <c r="HH252" s="2"/>
      <c r="HI252" s="2"/>
      <c r="HJ252" s="2"/>
      <c r="HK252" s="2"/>
      <c r="HL252" s="2"/>
      <c r="HM252" s="2" t="s">
        <v>6</v>
      </c>
      <c r="HN252" s="2" t="s">
        <v>302</v>
      </c>
      <c r="HO252" s="2" t="s">
        <v>319</v>
      </c>
      <c r="HP252" s="2" t="s">
        <v>317</v>
      </c>
      <c r="HQ252" s="2" t="s">
        <v>317</v>
      </c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>
        <v>0</v>
      </c>
      <c r="IL252" s="2"/>
      <c r="IM252" s="2"/>
      <c r="IN252" s="2"/>
      <c r="IO252" s="2"/>
      <c r="IP252" s="2"/>
      <c r="IQ252" s="2"/>
      <c r="IR252" s="2"/>
      <c r="IS252" s="2"/>
      <c r="IT252" s="2"/>
      <c r="IU252" s="2"/>
    </row>
    <row r="253" spans="1:255" x14ac:dyDescent="0.2">
      <c r="A253">
        <v>17</v>
      </c>
      <c r="B253">
        <v>1</v>
      </c>
      <c r="C253">
        <f>ROW(SmtRes!A446)</f>
        <v>446</v>
      </c>
      <c r="D253">
        <f>ROW(EtalonRes!A446)</f>
        <v>446</v>
      </c>
      <c r="E253" t="s">
        <v>313</v>
      </c>
      <c r="F253" t="s">
        <v>314</v>
      </c>
      <c r="G253" t="s">
        <v>315</v>
      </c>
      <c r="H253" t="s">
        <v>18</v>
      </c>
      <c r="I253">
        <v>617</v>
      </c>
      <c r="J253">
        <v>0</v>
      </c>
      <c r="K253">
        <v>617</v>
      </c>
      <c r="O253">
        <f t="shared" si="192"/>
        <v>25957</v>
      </c>
      <c r="P253">
        <f t="shared" si="193"/>
        <v>4905</v>
      </c>
      <c r="Q253">
        <f t="shared" si="194"/>
        <v>0</v>
      </c>
      <c r="R253">
        <f t="shared" si="195"/>
        <v>0</v>
      </c>
      <c r="S253">
        <f t="shared" si="196"/>
        <v>21052</v>
      </c>
      <c r="T253">
        <f t="shared" si="197"/>
        <v>0</v>
      </c>
      <c r="U253">
        <f t="shared" si="198"/>
        <v>2468</v>
      </c>
      <c r="V253">
        <f t="shared" si="199"/>
        <v>0</v>
      </c>
      <c r="W253">
        <f t="shared" si="200"/>
        <v>0</v>
      </c>
      <c r="X253">
        <f t="shared" si="201"/>
        <v>19999</v>
      </c>
      <c r="Y253">
        <f t="shared" si="202"/>
        <v>11158</v>
      </c>
      <c r="AA253">
        <v>41556121</v>
      </c>
      <c r="AB253">
        <f t="shared" si="203"/>
        <v>42.07</v>
      </c>
      <c r="AC253">
        <f t="shared" si="204"/>
        <v>7.95</v>
      </c>
      <c r="AD253">
        <f t="shared" si="205"/>
        <v>0</v>
      </c>
      <c r="AE253">
        <f t="shared" si="206"/>
        <v>0</v>
      </c>
      <c r="AF253">
        <f t="shared" si="207"/>
        <v>34.119999999999997</v>
      </c>
      <c r="AG253">
        <f t="shared" si="208"/>
        <v>0</v>
      </c>
      <c r="AH253">
        <f t="shared" si="209"/>
        <v>4</v>
      </c>
      <c r="AI253">
        <f t="shared" si="210"/>
        <v>0</v>
      </c>
      <c r="AJ253">
        <f t="shared" si="211"/>
        <v>0</v>
      </c>
      <c r="AK253">
        <v>42.07</v>
      </c>
      <c r="AL253">
        <v>7.95</v>
      </c>
      <c r="AM253">
        <v>0</v>
      </c>
      <c r="AN253">
        <v>0</v>
      </c>
      <c r="AO253">
        <v>34.119999999999997</v>
      </c>
      <c r="AP253">
        <v>0</v>
      </c>
      <c r="AQ253">
        <v>4</v>
      </c>
      <c r="AR253">
        <v>0</v>
      </c>
      <c r="AS253">
        <v>0</v>
      </c>
      <c r="AT253">
        <v>95</v>
      </c>
      <c r="AU253">
        <v>53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6</v>
      </c>
      <c r="BE253" t="s">
        <v>6</v>
      </c>
      <c r="BF253" t="s">
        <v>6</v>
      </c>
      <c r="BG253" t="s">
        <v>6</v>
      </c>
      <c r="BH253">
        <v>0</v>
      </c>
      <c r="BI253">
        <v>2</v>
      </c>
      <c r="BJ253" t="s">
        <v>316</v>
      </c>
      <c r="BM253">
        <v>110004</v>
      </c>
      <c r="BN253">
        <v>0</v>
      </c>
      <c r="BO253" t="s">
        <v>6</v>
      </c>
      <c r="BP253">
        <v>0</v>
      </c>
      <c r="BQ253">
        <v>3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6</v>
      </c>
      <c r="BZ253">
        <v>95</v>
      </c>
      <c r="CA253">
        <v>53</v>
      </c>
      <c r="CB253" t="s">
        <v>6</v>
      </c>
      <c r="CE253">
        <v>0</v>
      </c>
      <c r="CF253">
        <v>0</v>
      </c>
      <c r="CG253">
        <v>0</v>
      </c>
      <c r="CM253">
        <v>0</v>
      </c>
      <c r="CN253" t="s">
        <v>6</v>
      </c>
      <c r="CO253">
        <v>0</v>
      </c>
      <c r="CP253">
        <f t="shared" si="212"/>
        <v>25957</v>
      </c>
      <c r="CQ253">
        <f t="shared" si="213"/>
        <v>7.95</v>
      </c>
      <c r="CR253">
        <f t="shared" si="214"/>
        <v>0</v>
      </c>
      <c r="CS253">
        <f t="shared" si="215"/>
        <v>0</v>
      </c>
      <c r="CT253">
        <f t="shared" si="216"/>
        <v>34.119999999999997</v>
      </c>
      <c r="CU253">
        <f t="shared" si="217"/>
        <v>0</v>
      </c>
      <c r="CV253">
        <f t="shared" si="218"/>
        <v>4</v>
      </c>
      <c r="CW253">
        <f t="shared" si="219"/>
        <v>0</v>
      </c>
      <c r="CX253">
        <f t="shared" si="220"/>
        <v>0</v>
      </c>
      <c r="CY253">
        <f t="shared" si="221"/>
        <v>19999.400000000001</v>
      </c>
      <c r="CZ253">
        <f t="shared" si="222"/>
        <v>11157.56</v>
      </c>
      <c r="DC253" t="s">
        <v>6</v>
      </c>
      <c r="DD253" t="s">
        <v>6</v>
      </c>
      <c r="DE253" t="s">
        <v>6</v>
      </c>
      <c r="DF253" t="s">
        <v>6</v>
      </c>
      <c r="DG253" t="s">
        <v>6</v>
      </c>
      <c r="DH253" t="s">
        <v>6</v>
      </c>
      <c r="DI253" t="s">
        <v>6</v>
      </c>
      <c r="DJ253" t="s">
        <v>6</v>
      </c>
      <c r="DK253" t="s">
        <v>6</v>
      </c>
      <c r="DL253" t="s">
        <v>6</v>
      </c>
      <c r="DM253" t="s">
        <v>6</v>
      </c>
      <c r="DN253">
        <v>0</v>
      </c>
      <c r="DO253">
        <v>0</v>
      </c>
      <c r="DP253">
        <v>1</v>
      </c>
      <c r="DQ253">
        <v>1</v>
      </c>
      <c r="DU253">
        <v>1013</v>
      </c>
      <c r="DV253" t="s">
        <v>18</v>
      </c>
      <c r="DW253" t="s">
        <v>18</v>
      </c>
      <c r="DX253">
        <v>1</v>
      </c>
      <c r="DZ253" t="s">
        <v>6</v>
      </c>
      <c r="EA253" t="s">
        <v>6</v>
      </c>
      <c r="EB253" t="s">
        <v>6</v>
      </c>
      <c r="EC253" t="s">
        <v>6</v>
      </c>
      <c r="EE253">
        <v>41156811</v>
      </c>
      <c r="EF253">
        <v>3</v>
      </c>
      <c r="EG253" t="s">
        <v>20</v>
      </c>
      <c r="EH253">
        <v>0</v>
      </c>
      <c r="EI253" t="s">
        <v>6</v>
      </c>
      <c r="EJ253">
        <v>2</v>
      </c>
      <c r="EK253">
        <v>110004</v>
      </c>
      <c r="EL253" t="s">
        <v>317</v>
      </c>
      <c r="EM253" t="s">
        <v>318</v>
      </c>
      <c r="EO253" t="s">
        <v>6</v>
      </c>
      <c r="EQ253">
        <v>0</v>
      </c>
      <c r="ER253">
        <v>42.07</v>
      </c>
      <c r="ES253">
        <v>7.95</v>
      </c>
      <c r="ET253">
        <v>0</v>
      </c>
      <c r="EU253">
        <v>0</v>
      </c>
      <c r="EV253">
        <v>34.119999999999997</v>
      </c>
      <c r="EW253">
        <v>4</v>
      </c>
      <c r="EX253">
        <v>0</v>
      </c>
      <c r="EY253">
        <v>0</v>
      </c>
      <c r="FQ253">
        <v>0</v>
      </c>
      <c r="FR253">
        <f t="shared" si="223"/>
        <v>0</v>
      </c>
      <c r="FS253">
        <v>0</v>
      </c>
      <c r="FX253">
        <v>95</v>
      </c>
      <c r="FY253">
        <v>53</v>
      </c>
      <c r="GA253" t="s">
        <v>6</v>
      </c>
      <c r="GD253">
        <v>1</v>
      </c>
      <c r="GF253">
        <v>475771660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t="shared" si="224"/>
        <v>0</v>
      </c>
      <c r="GM253">
        <f t="shared" si="225"/>
        <v>57114</v>
      </c>
      <c r="GN253">
        <f t="shared" si="226"/>
        <v>0</v>
      </c>
      <c r="GO253">
        <f t="shared" si="227"/>
        <v>57114</v>
      </c>
      <c r="GP253">
        <f t="shared" si="228"/>
        <v>0</v>
      </c>
      <c r="GR253">
        <v>0</v>
      </c>
      <c r="GS253">
        <v>3</v>
      </c>
      <c r="GT253">
        <v>0</v>
      </c>
      <c r="GU253" t="s">
        <v>6</v>
      </c>
      <c r="GV253">
        <f t="shared" si="229"/>
        <v>0</v>
      </c>
      <c r="GW253">
        <v>1</v>
      </c>
      <c r="GX253">
        <f t="shared" si="230"/>
        <v>0</v>
      </c>
      <c r="HA253">
        <v>0</v>
      </c>
      <c r="HB253">
        <v>0</v>
      </c>
      <c r="HC253">
        <f t="shared" si="231"/>
        <v>0</v>
      </c>
      <c r="HE253" t="s">
        <v>6</v>
      </c>
      <c r="HF253" t="s">
        <v>6</v>
      </c>
      <c r="HM253" t="s">
        <v>6</v>
      </c>
      <c r="HN253" t="s">
        <v>302</v>
      </c>
      <c r="HO253" t="s">
        <v>319</v>
      </c>
      <c r="HP253" t="s">
        <v>317</v>
      </c>
      <c r="HQ253" t="s">
        <v>317</v>
      </c>
      <c r="IK253">
        <v>0</v>
      </c>
    </row>
    <row r="254" spans="1:255" x14ac:dyDescent="0.2">
      <c r="A254" s="2">
        <v>18</v>
      </c>
      <c r="B254" s="2">
        <v>1</v>
      </c>
      <c r="C254" s="2">
        <v>435</v>
      </c>
      <c r="D254" s="2"/>
      <c r="E254" s="2" t="s">
        <v>320</v>
      </c>
      <c r="F254" s="2" t="s">
        <v>321</v>
      </c>
      <c r="G254" s="2" t="s">
        <v>322</v>
      </c>
      <c r="H254" s="2" t="s">
        <v>323</v>
      </c>
      <c r="I254" s="2">
        <f>I252*J254</f>
        <v>0.61699999999999999</v>
      </c>
      <c r="J254" s="2">
        <v>1E-3</v>
      </c>
      <c r="K254" s="2">
        <v>1E-3</v>
      </c>
      <c r="L254" s="2"/>
      <c r="M254" s="2"/>
      <c r="N254" s="2"/>
      <c r="O254" s="2">
        <f t="shared" si="192"/>
        <v>0</v>
      </c>
      <c r="P254" s="2">
        <f t="shared" si="193"/>
        <v>0</v>
      </c>
      <c r="Q254" s="2">
        <f t="shared" si="194"/>
        <v>0</v>
      </c>
      <c r="R254" s="2">
        <f t="shared" si="195"/>
        <v>0</v>
      </c>
      <c r="S254" s="2">
        <f t="shared" si="196"/>
        <v>0</v>
      </c>
      <c r="T254" s="2">
        <f t="shared" si="197"/>
        <v>0</v>
      </c>
      <c r="U254" s="2">
        <f t="shared" si="198"/>
        <v>0</v>
      </c>
      <c r="V254" s="2">
        <f t="shared" si="199"/>
        <v>0</v>
      </c>
      <c r="W254" s="2">
        <f t="shared" si="200"/>
        <v>0</v>
      </c>
      <c r="X254" s="2">
        <f t="shared" si="201"/>
        <v>0</v>
      </c>
      <c r="Y254" s="2">
        <f t="shared" si="202"/>
        <v>0</v>
      </c>
      <c r="Z254" s="2"/>
      <c r="AA254" s="2">
        <v>41556122</v>
      </c>
      <c r="AB254" s="2">
        <f t="shared" si="203"/>
        <v>0</v>
      </c>
      <c r="AC254" s="2">
        <f t="shared" si="204"/>
        <v>0</v>
      </c>
      <c r="AD254" s="2">
        <f t="shared" si="205"/>
        <v>0</v>
      </c>
      <c r="AE254" s="2">
        <f t="shared" si="206"/>
        <v>0</v>
      </c>
      <c r="AF254" s="2">
        <f t="shared" si="207"/>
        <v>0</v>
      </c>
      <c r="AG254" s="2">
        <f t="shared" si="208"/>
        <v>0</v>
      </c>
      <c r="AH254" s="2">
        <f t="shared" si="209"/>
        <v>0</v>
      </c>
      <c r="AI254" s="2">
        <f t="shared" si="210"/>
        <v>0</v>
      </c>
      <c r="AJ254" s="2">
        <f t="shared" si="211"/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95</v>
      </c>
      <c r="AU254" s="2">
        <v>53</v>
      </c>
      <c r="AV254" s="2">
        <v>1</v>
      </c>
      <c r="AW254" s="2">
        <v>1</v>
      </c>
      <c r="AX254" s="2"/>
      <c r="AY254" s="2"/>
      <c r="AZ254" s="2">
        <v>1</v>
      </c>
      <c r="BA254" s="2">
        <v>1</v>
      </c>
      <c r="BB254" s="2">
        <v>1</v>
      </c>
      <c r="BC254" s="2">
        <v>1</v>
      </c>
      <c r="BD254" s="2" t="s">
        <v>6</v>
      </c>
      <c r="BE254" s="2" t="s">
        <v>6</v>
      </c>
      <c r="BF254" s="2" t="s">
        <v>6</v>
      </c>
      <c r="BG254" s="2" t="s">
        <v>6</v>
      </c>
      <c r="BH254" s="2">
        <v>3</v>
      </c>
      <c r="BI254" s="2">
        <v>2</v>
      </c>
      <c r="BJ254" s="2" t="s">
        <v>6</v>
      </c>
      <c r="BK254" s="2"/>
      <c r="BL254" s="2"/>
      <c r="BM254" s="2">
        <v>110004</v>
      </c>
      <c r="BN254" s="2">
        <v>0</v>
      </c>
      <c r="BO254" s="2" t="s">
        <v>6</v>
      </c>
      <c r="BP254" s="2">
        <v>0</v>
      </c>
      <c r="BQ254" s="2">
        <v>3</v>
      </c>
      <c r="BR254" s="2">
        <v>0</v>
      </c>
      <c r="BS254" s="2">
        <v>1</v>
      </c>
      <c r="BT254" s="2">
        <v>1</v>
      </c>
      <c r="BU254" s="2">
        <v>1</v>
      </c>
      <c r="BV254" s="2">
        <v>1</v>
      </c>
      <c r="BW254" s="2">
        <v>1</v>
      </c>
      <c r="BX254" s="2">
        <v>1</v>
      </c>
      <c r="BY254" s="2" t="s">
        <v>6</v>
      </c>
      <c r="BZ254" s="2">
        <v>95</v>
      </c>
      <c r="CA254" s="2">
        <v>53</v>
      </c>
      <c r="CB254" s="2" t="s">
        <v>6</v>
      </c>
      <c r="CC254" s="2"/>
      <c r="CD254" s="2"/>
      <c r="CE254" s="2">
        <v>0</v>
      </c>
      <c r="CF254" s="2">
        <v>0</v>
      </c>
      <c r="CG254" s="2">
        <v>0</v>
      </c>
      <c r="CH254" s="2"/>
      <c r="CI254" s="2"/>
      <c r="CJ254" s="2"/>
      <c r="CK254" s="2"/>
      <c r="CL254" s="2"/>
      <c r="CM254" s="2">
        <v>0</v>
      </c>
      <c r="CN254" s="2" t="s">
        <v>6</v>
      </c>
      <c r="CO254" s="2">
        <v>0</v>
      </c>
      <c r="CP254" s="2">
        <f t="shared" si="212"/>
        <v>0</v>
      </c>
      <c r="CQ254" s="2">
        <f t="shared" si="213"/>
        <v>0</v>
      </c>
      <c r="CR254" s="2">
        <f t="shared" si="214"/>
        <v>0</v>
      </c>
      <c r="CS254" s="2">
        <f t="shared" si="215"/>
        <v>0</v>
      </c>
      <c r="CT254" s="2">
        <f t="shared" si="216"/>
        <v>0</v>
      </c>
      <c r="CU254" s="2">
        <f t="shared" si="217"/>
        <v>0</v>
      </c>
      <c r="CV254" s="2">
        <f t="shared" si="218"/>
        <v>0</v>
      </c>
      <c r="CW254" s="2">
        <f t="shared" si="219"/>
        <v>0</v>
      </c>
      <c r="CX254" s="2">
        <f t="shared" si="220"/>
        <v>0</v>
      </c>
      <c r="CY254" s="2">
        <f t="shared" si="221"/>
        <v>0</v>
      </c>
      <c r="CZ254" s="2">
        <f t="shared" si="222"/>
        <v>0</v>
      </c>
      <c r="DA254" s="2"/>
      <c r="DB254" s="2"/>
      <c r="DC254" s="2" t="s">
        <v>6</v>
      </c>
      <c r="DD254" s="2" t="s">
        <v>6</v>
      </c>
      <c r="DE254" s="2" t="s">
        <v>6</v>
      </c>
      <c r="DF254" s="2" t="s">
        <v>6</v>
      </c>
      <c r="DG254" s="2" t="s">
        <v>6</v>
      </c>
      <c r="DH254" s="2" t="s">
        <v>6</v>
      </c>
      <c r="DI254" s="2" t="s">
        <v>6</v>
      </c>
      <c r="DJ254" s="2" t="s">
        <v>6</v>
      </c>
      <c r="DK254" s="2" t="s">
        <v>6</v>
      </c>
      <c r="DL254" s="2" t="s">
        <v>6</v>
      </c>
      <c r="DM254" s="2" t="s">
        <v>6</v>
      </c>
      <c r="DN254" s="2">
        <v>0</v>
      </c>
      <c r="DO254" s="2">
        <v>0</v>
      </c>
      <c r="DP254" s="2">
        <v>1</v>
      </c>
      <c r="DQ254" s="2">
        <v>1</v>
      </c>
      <c r="DR254" s="2"/>
      <c r="DS254" s="2"/>
      <c r="DT254" s="2"/>
      <c r="DU254" s="2">
        <v>1009</v>
      </c>
      <c r="DV254" s="2" t="s">
        <v>323</v>
      </c>
      <c r="DW254" s="2" t="s">
        <v>323</v>
      </c>
      <c r="DX254" s="2">
        <v>1000</v>
      </c>
      <c r="DY254" s="2"/>
      <c r="DZ254" s="2" t="s">
        <v>6</v>
      </c>
      <c r="EA254" s="2" t="s">
        <v>6</v>
      </c>
      <c r="EB254" s="2" t="s">
        <v>6</v>
      </c>
      <c r="EC254" s="2" t="s">
        <v>6</v>
      </c>
      <c r="ED254" s="2"/>
      <c r="EE254" s="2">
        <v>41156811</v>
      </c>
      <c r="EF254" s="2">
        <v>3</v>
      </c>
      <c r="EG254" s="2" t="s">
        <v>20</v>
      </c>
      <c r="EH254" s="2">
        <v>0</v>
      </c>
      <c r="EI254" s="2" t="s">
        <v>6</v>
      </c>
      <c r="EJ254" s="2">
        <v>2</v>
      </c>
      <c r="EK254" s="2">
        <v>110004</v>
      </c>
      <c r="EL254" s="2" t="s">
        <v>317</v>
      </c>
      <c r="EM254" s="2" t="s">
        <v>318</v>
      </c>
      <c r="EN254" s="2"/>
      <c r="EO254" s="2" t="s">
        <v>6</v>
      </c>
      <c r="EP254" s="2"/>
      <c r="EQ254" s="2">
        <v>0</v>
      </c>
      <c r="ER254" s="2">
        <v>0</v>
      </c>
      <c r="ES254" s="2">
        <v>0</v>
      </c>
      <c r="ET254" s="2">
        <v>0</v>
      </c>
      <c r="EU254" s="2">
        <v>0</v>
      </c>
      <c r="EV254" s="2">
        <v>0</v>
      </c>
      <c r="EW254" s="2">
        <v>0</v>
      </c>
      <c r="EX254" s="2">
        <v>0</v>
      </c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>
        <v>0</v>
      </c>
      <c r="FR254" s="2">
        <f t="shared" si="223"/>
        <v>0</v>
      </c>
      <c r="FS254" s="2">
        <v>0</v>
      </c>
      <c r="FT254" s="2"/>
      <c r="FU254" s="2"/>
      <c r="FV254" s="2"/>
      <c r="FW254" s="2"/>
      <c r="FX254" s="2">
        <v>95</v>
      </c>
      <c r="FY254" s="2">
        <v>53</v>
      </c>
      <c r="FZ254" s="2"/>
      <c r="GA254" s="2" t="s">
        <v>6</v>
      </c>
      <c r="GB254" s="2"/>
      <c r="GC254" s="2"/>
      <c r="GD254" s="2">
        <v>1</v>
      </c>
      <c r="GE254" s="2"/>
      <c r="GF254" s="2">
        <v>1392189009</v>
      </c>
      <c r="GG254" s="2">
        <v>2</v>
      </c>
      <c r="GH254" s="2">
        <v>1</v>
      </c>
      <c r="GI254" s="2">
        <v>-2</v>
      </c>
      <c r="GJ254" s="2">
        <v>0</v>
      </c>
      <c r="GK254" s="2">
        <v>0</v>
      </c>
      <c r="GL254" s="2">
        <f t="shared" si="224"/>
        <v>0</v>
      </c>
      <c r="GM254" s="2">
        <f t="shared" si="225"/>
        <v>0</v>
      </c>
      <c r="GN254" s="2">
        <f t="shared" si="226"/>
        <v>0</v>
      </c>
      <c r="GO254" s="2">
        <f t="shared" si="227"/>
        <v>0</v>
      </c>
      <c r="GP254" s="2">
        <f t="shared" si="228"/>
        <v>0</v>
      </c>
      <c r="GQ254" s="2"/>
      <c r="GR254" s="2">
        <v>0</v>
      </c>
      <c r="GS254" s="2">
        <v>3</v>
      </c>
      <c r="GT254" s="2">
        <v>0</v>
      </c>
      <c r="GU254" s="2" t="s">
        <v>6</v>
      </c>
      <c r="GV254" s="2">
        <f t="shared" si="229"/>
        <v>0</v>
      </c>
      <c r="GW254" s="2">
        <v>1</v>
      </c>
      <c r="GX254" s="2">
        <f t="shared" si="230"/>
        <v>0</v>
      </c>
      <c r="GY254" s="2"/>
      <c r="GZ254" s="2"/>
      <c r="HA254" s="2">
        <v>0</v>
      </c>
      <c r="HB254" s="2">
        <v>0</v>
      </c>
      <c r="HC254" s="2">
        <f t="shared" si="231"/>
        <v>0</v>
      </c>
      <c r="HD254" s="2"/>
      <c r="HE254" s="2" t="s">
        <v>6</v>
      </c>
      <c r="HF254" s="2" t="s">
        <v>6</v>
      </c>
      <c r="HG254" s="2"/>
      <c r="HH254" s="2"/>
      <c r="HI254" s="2"/>
      <c r="HJ254" s="2"/>
      <c r="HK254" s="2"/>
      <c r="HL254" s="2"/>
      <c r="HM254" s="2" t="s">
        <v>6</v>
      </c>
      <c r="HN254" s="2" t="s">
        <v>302</v>
      </c>
      <c r="HO254" s="2" t="s">
        <v>319</v>
      </c>
      <c r="HP254" s="2" t="s">
        <v>317</v>
      </c>
      <c r="HQ254" s="2" t="s">
        <v>317</v>
      </c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>
        <v>0</v>
      </c>
      <c r="IL254" s="2"/>
      <c r="IM254" s="2"/>
      <c r="IN254" s="2"/>
      <c r="IO254" s="2"/>
      <c r="IP254" s="2"/>
      <c r="IQ254" s="2"/>
      <c r="IR254" s="2"/>
      <c r="IS254" s="2"/>
      <c r="IT254" s="2"/>
      <c r="IU254" s="2"/>
    </row>
    <row r="255" spans="1:255" x14ac:dyDescent="0.2">
      <c r="A255">
        <v>18</v>
      </c>
      <c r="B255">
        <v>1</v>
      </c>
      <c r="C255">
        <v>445</v>
      </c>
      <c r="E255" t="s">
        <v>320</v>
      </c>
      <c r="F255" t="s">
        <v>321</v>
      </c>
      <c r="G255" t="s">
        <v>322</v>
      </c>
      <c r="H255" t="s">
        <v>323</v>
      </c>
      <c r="I255">
        <f>I253*J255</f>
        <v>0.61699999999999999</v>
      </c>
      <c r="J255">
        <v>1E-3</v>
      </c>
      <c r="K255">
        <v>1E-3</v>
      </c>
      <c r="O255">
        <f t="shared" si="192"/>
        <v>0</v>
      </c>
      <c r="P255">
        <f t="shared" si="193"/>
        <v>0</v>
      </c>
      <c r="Q255">
        <f t="shared" si="194"/>
        <v>0</v>
      </c>
      <c r="R255">
        <f t="shared" si="195"/>
        <v>0</v>
      </c>
      <c r="S255">
        <f t="shared" si="196"/>
        <v>0</v>
      </c>
      <c r="T255">
        <f t="shared" si="197"/>
        <v>0</v>
      </c>
      <c r="U255">
        <f t="shared" si="198"/>
        <v>0</v>
      </c>
      <c r="V255">
        <f t="shared" si="199"/>
        <v>0</v>
      </c>
      <c r="W255">
        <f t="shared" si="200"/>
        <v>0</v>
      </c>
      <c r="X255">
        <f t="shared" si="201"/>
        <v>0</v>
      </c>
      <c r="Y255">
        <f t="shared" si="202"/>
        <v>0</v>
      </c>
      <c r="AA255">
        <v>41556121</v>
      </c>
      <c r="AB255">
        <f t="shared" si="203"/>
        <v>0</v>
      </c>
      <c r="AC255">
        <f t="shared" si="204"/>
        <v>0</v>
      </c>
      <c r="AD255">
        <f t="shared" si="205"/>
        <v>0</v>
      </c>
      <c r="AE255">
        <f t="shared" si="206"/>
        <v>0</v>
      </c>
      <c r="AF255">
        <f t="shared" si="207"/>
        <v>0</v>
      </c>
      <c r="AG255">
        <f t="shared" si="208"/>
        <v>0</v>
      </c>
      <c r="AH255">
        <f t="shared" si="209"/>
        <v>0</v>
      </c>
      <c r="AI255">
        <f t="shared" si="210"/>
        <v>0</v>
      </c>
      <c r="AJ255">
        <f t="shared" si="211"/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95</v>
      </c>
      <c r="AU255">
        <v>53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6</v>
      </c>
      <c r="BE255" t="s">
        <v>6</v>
      </c>
      <c r="BF255" t="s">
        <v>6</v>
      </c>
      <c r="BG255" t="s">
        <v>6</v>
      </c>
      <c r="BH255">
        <v>3</v>
      </c>
      <c r="BI255">
        <v>2</v>
      </c>
      <c r="BJ255" t="s">
        <v>6</v>
      </c>
      <c r="BM255">
        <v>110004</v>
      </c>
      <c r="BN255">
        <v>0</v>
      </c>
      <c r="BO255" t="s">
        <v>6</v>
      </c>
      <c r="BP255">
        <v>0</v>
      </c>
      <c r="BQ255">
        <v>3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6</v>
      </c>
      <c r="BZ255">
        <v>95</v>
      </c>
      <c r="CA255">
        <v>53</v>
      </c>
      <c r="CB255" t="s">
        <v>6</v>
      </c>
      <c r="CE255">
        <v>0</v>
      </c>
      <c r="CF255">
        <v>0</v>
      </c>
      <c r="CG255">
        <v>0</v>
      </c>
      <c r="CM255">
        <v>0</v>
      </c>
      <c r="CN255" t="s">
        <v>6</v>
      </c>
      <c r="CO255">
        <v>0</v>
      </c>
      <c r="CP255">
        <f t="shared" si="212"/>
        <v>0</v>
      </c>
      <c r="CQ255">
        <f t="shared" si="213"/>
        <v>0</v>
      </c>
      <c r="CR255">
        <f t="shared" si="214"/>
        <v>0</v>
      </c>
      <c r="CS255">
        <f t="shared" si="215"/>
        <v>0</v>
      </c>
      <c r="CT255">
        <f t="shared" si="216"/>
        <v>0</v>
      </c>
      <c r="CU255">
        <f t="shared" si="217"/>
        <v>0</v>
      </c>
      <c r="CV255">
        <f t="shared" si="218"/>
        <v>0</v>
      </c>
      <c r="CW255">
        <f t="shared" si="219"/>
        <v>0</v>
      </c>
      <c r="CX255">
        <f t="shared" si="220"/>
        <v>0</v>
      </c>
      <c r="CY255">
        <f t="shared" si="221"/>
        <v>0</v>
      </c>
      <c r="CZ255">
        <f t="shared" si="222"/>
        <v>0</v>
      </c>
      <c r="DC255" t="s">
        <v>6</v>
      </c>
      <c r="DD255" t="s">
        <v>6</v>
      </c>
      <c r="DE255" t="s">
        <v>6</v>
      </c>
      <c r="DF255" t="s">
        <v>6</v>
      </c>
      <c r="DG255" t="s">
        <v>6</v>
      </c>
      <c r="DH255" t="s">
        <v>6</v>
      </c>
      <c r="DI255" t="s">
        <v>6</v>
      </c>
      <c r="DJ255" t="s">
        <v>6</v>
      </c>
      <c r="DK255" t="s">
        <v>6</v>
      </c>
      <c r="DL255" t="s">
        <v>6</v>
      </c>
      <c r="DM255" t="s">
        <v>6</v>
      </c>
      <c r="DN255">
        <v>0</v>
      </c>
      <c r="DO255">
        <v>0</v>
      </c>
      <c r="DP255">
        <v>1</v>
      </c>
      <c r="DQ255">
        <v>1</v>
      </c>
      <c r="DU255">
        <v>1009</v>
      </c>
      <c r="DV255" t="s">
        <v>323</v>
      </c>
      <c r="DW255" t="s">
        <v>323</v>
      </c>
      <c r="DX255">
        <v>1000</v>
      </c>
      <c r="DZ255" t="s">
        <v>6</v>
      </c>
      <c r="EA255" t="s">
        <v>6</v>
      </c>
      <c r="EB255" t="s">
        <v>6</v>
      </c>
      <c r="EC255" t="s">
        <v>6</v>
      </c>
      <c r="EE255">
        <v>41156811</v>
      </c>
      <c r="EF255">
        <v>3</v>
      </c>
      <c r="EG255" t="s">
        <v>20</v>
      </c>
      <c r="EH255">
        <v>0</v>
      </c>
      <c r="EI255" t="s">
        <v>6</v>
      </c>
      <c r="EJ255">
        <v>2</v>
      </c>
      <c r="EK255">
        <v>110004</v>
      </c>
      <c r="EL255" t="s">
        <v>317</v>
      </c>
      <c r="EM255" t="s">
        <v>318</v>
      </c>
      <c r="EO255" t="s">
        <v>6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FQ255">
        <v>0</v>
      </c>
      <c r="FR255">
        <f t="shared" si="223"/>
        <v>0</v>
      </c>
      <c r="FS255">
        <v>0</v>
      </c>
      <c r="FX255">
        <v>95</v>
      </c>
      <c r="FY255">
        <v>53</v>
      </c>
      <c r="GA255" t="s">
        <v>6</v>
      </c>
      <c r="GD255">
        <v>1</v>
      </c>
      <c r="GF255">
        <v>1392189009</v>
      </c>
      <c r="GG255">
        <v>2</v>
      </c>
      <c r="GH255">
        <v>1</v>
      </c>
      <c r="GI255">
        <v>-2</v>
      </c>
      <c r="GJ255">
        <v>0</v>
      </c>
      <c r="GK255">
        <v>0</v>
      </c>
      <c r="GL255">
        <f t="shared" si="224"/>
        <v>0</v>
      </c>
      <c r="GM255">
        <f t="shared" si="225"/>
        <v>0</v>
      </c>
      <c r="GN255">
        <f t="shared" si="226"/>
        <v>0</v>
      </c>
      <c r="GO255">
        <f t="shared" si="227"/>
        <v>0</v>
      </c>
      <c r="GP255">
        <f t="shared" si="228"/>
        <v>0</v>
      </c>
      <c r="GR255">
        <v>0</v>
      </c>
      <c r="GS255">
        <v>3</v>
      </c>
      <c r="GT255">
        <v>0</v>
      </c>
      <c r="GU255" t="s">
        <v>6</v>
      </c>
      <c r="GV255">
        <f t="shared" si="229"/>
        <v>0</v>
      </c>
      <c r="GW255">
        <v>1</v>
      </c>
      <c r="GX255">
        <f t="shared" si="230"/>
        <v>0</v>
      </c>
      <c r="HA255">
        <v>0</v>
      </c>
      <c r="HB255">
        <v>0</v>
      </c>
      <c r="HC255">
        <f t="shared" si="231"/>
        <v>0</v>
      </c>
      <c r="HE255" t="s">
        <v>6</v>
      </c>
      <c r="HF255" t="s">
        <v>6</v>
      </c>
      <c r="HM255" t="s">
        <v>6</v>
      </c>
      <c r="HN255" t="s">
        <v>302</v>
      </c>
      <c r="HO255" t="s">
        <v>319</v>
      </c>
      <c r="HP255" t="s">
        <v>317</v>
      </c>
      <c r="HQ255" t="s">
        <v>317</v>
      </c>
      <c r="IK255">
        <v>0</v>
      </c>
    </row>
    <row r="256" spans="1:255" x14ac:dyDescent="0.2">
      <c r="A256" s="2">
        <v>17</v>
      </c>
      <c r="B256" s="2">
        <v>1</v>
      </c>
      <c r="C256" s="2"/>
      <c r="D256" s="2"/>
      <c r="E256" s="2" t="s">
        <v>324</v>
      </c>
      <c r="F256" s="2" t="s">
        <v>41</v>
      </c>
      <c r="G256" s="2" t="s">
        <v>325</v>
      </c>
      <c r="H256" s="2" t="s">
        <v>18</v>
      </c>
      <c r="I256" s="2">
        <v>406</v>
      </c>
      <c r="J256" s="2">
        <v>0</v>
      </c>
      <c r="K256" s="2">
        <v>406</v>
      </c>
      <c r="L256" s="2"/>
      <c r="M256" s="2"/>
      <c r="N256" s="2"/>
      <c r="O256" s="2">
        <f t="shared" si="192"/>
        <v>25050</v>
      </c>
      <c r="P256" s="2">
        <f t="shared" si="193"/>
        <v>25050</v>
      </c>
      <c r="Q256" s="2">
        <f t="shared" si="194"/>
        <v>0</v>
      </c>
      <c r="R256" s="2">
        <f t="shared" si="195"/>
        <v>0</v>
      </c>
      <c r="S256" s="2">
        <f t="shared" si="196"/>
        <v>0</v>
      </c>
      <c r="T256" s="2">
        <f t="shared" si="197"/>
        <v>0</v>
      </c>
      <c r="U256" s="2">
        <f t="shared" si="198"/>
        <v>0</v>
      </c>
      <c r="V256" s="2">
        <f t="shared" si="199"/>
        <v>0</v>
      </c>
      <c r="W256" s="2">
        <f t="shared" si="200"/>
        <v>0</v>
      </c>
      <c r="X256" s="2">
        <f t="shared" si="201"/>
        <v>0</v>
      </c>
      <c r="Y256" s="2">
        <f t="shared" si="202"/>
        <v>0</v>
      </c>
      <c r="Z256" s="2"/>
      <c r="AA256" s="2">
        <v>41556122</v>
      </c>
      <c r="AB256" s="2">
        <f t="shared" si="203"/>
        <v>61.7</v>
      </c>
      <c r="AC256" s="2">
        <f t="shared" si="204"/>
        <v>61.7</v>
      </c>
      <c r="AD256" s="2">
        <f t="shared" si="205"/>
        <v>0</v>
      </c>
      <c r="AE256" s="2">
        <f t="shared" si="206"/>
        <v>0</v>
      </c>
      <c r="AF256" s="2">
        <f t="shared" si="207"/>
        <v>0</v>
      </c>
      <c r="AG256" s="2">
        <f t="shared" si="208"/>
        <v>0</v>
      </c>
      <c r="AH256" s="2">
        <f t="shared" si="209"/>
        <v>0</v>
      </c>
      <c r="AI256" s="2">
        <f t="shared" si="210"/>
        <v>0</v>
      </c>
      <c r="AJ256" s="2">
        <f t="shared" si="211"/>
        <v>0</v>
      </c>
      <c r="AK256" s="2">
        <v>61.7</v>
      </c>
      <c r="AL256" s="2">
        <v>61.7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1</v>
      </c>
      <c r="AW256" s="2">
        <v>1</v>
      </c>
      <c r="AX256" s="2"/>
      <c r="AY256" s="2"/>
      <c r="AZ256" s="2">
        <v>1</v>
      </c>
      <c r="BA256" s="2">
        <v>1</v>
      </c>
      <c r="BB256" s="2">
        <v>1</v>
      </c>
      <c r="BC256" s="2">
        <v>1</v>
      </c>
      <c r="BD256" s="2" t="s">
        <v>6</v>
      </c>
      <c r="BE256" s="2" t="s">
        <v>6</v>
      </c>
      <c r="BF256" s="2" t="s">
        <v>6</v>
      </c>
      <c r="BG256" s="2" t="s">
        <v>6</v>
      </c>
      <c r="BH256" s="2">
        <v>3</v>
      </c>
      <c r="BI256" s="2">
        <v>1</v>
      </c>
      <c r="BJ256" s="2" t="s">
        <v>41</v>
      </c>
      <c r="BK256" s="2"/>
      <c r="BL256" s="2"/>
      <c r="BM256" s="2">
        <v>500003</v>
      </c>
      <c r="BN256" s="2">
        <v>0</v>
      </c>
      <c r="BO256" s="2" t="s">
        <v>6</v>
      </c>
      <c r="BP256" s="2">
        <v>0</v>
      </c>
      <c r="BQ256" s="2">
        <v>13</v>
      </c>
      <c r="BR256" s="2">
        <v>0</v>
      </c>
      <c r="BS256" s="2">
        <v>1</v>
      </c>
      <c r="BT256" s="2">
        <v>1</v>
      </c>
      <c r="BU256" s="2">
        <v>1</v>
      </c>
      <c r="BV256" s="2">
        <v>1</v>
      </c>
      <c r="BW256" s="2">
        <v>1</v>
      </c>
      <c r="BX256" s="2">
        <v>1</v>
      </c>
      <c r="BY256" s="2" t="s">
        <v>6</v>
      </c>
      <c r="BZ256" s="2">
        <v>0</v>
      </c>
      <c r="CA256" s="2">
        <v>0</v>
      </c>
      <c r="CB256" s="2" t="s">
        <v>6</v>
      </c>
      <c r="CC256" s="2"/>
      <c r="CD256" s="2"/>
      <c r="CE256" s="2">
        <v>0</v>
      </c>
      <c r="CF256" s="2">
        <v>0</v>
      </c>
      <c r="CG256" s="2">
        <v>0</v>
      </c>
      <c r="CH256" s="2"/>
      <c r="CI256" s="2"/>
      <c r="CJ256" s="2"/>
      <c r="CK256" s="2"/>
      <c r="CL256" s="2"/>
      <c r="CM256" s="2">
        <v>0</v>
      </c>
      <c r="CN256" s="2" t="s">
        <v>6</v>
      </c>
      <c r="CO256" s="2">
        <v>0</v>
      </c>
      <c r="CP256" s="2">
        <f t="shared" si="212"/>
        <v>25050</v>
      </c>
      <c r="CQ256" s="2">
        <f t="shared" si="213"/>
        <v>61.7</v>
      </c>
      <c r="CR256" s="2">
        <f t="shared" si="214"/>
        <v>0</v>
      </c>
      <c r="CS256" s="2">
        <f t="shared" si="215"/>
        <v>0</v>
      </c>
      <c r="CT256" s="2">
        <f t="shared" si="216"/>
        <v>0</v>
      </c>
      <c r="CU256" s="2">
        <f t="shared" si="217"/>
        <v>0</v>
      </c>
      <c r="CV256" s="2">
        <f t="shared" si="218"/>
        <v>0</v>
      </c>
      <c r="CW256" s="2">
        <f t="shared" si="219"/>
        <v>0</v>
      </c>
      <c r="CX256" s="2">
        <f t="shared" si="220"/>
        <v>0</v>
      </c>
      <c r="CY256" s="2">
        <f t="shared" si="221"/>
        <v>0</v>
      </c>
      <c r="CZ256" s="2">
        <f t="shared" si="222"/>
        <v>0</v>
      </c>
      <c r="DA256" s="2"/>
      <c r="DB256" s="2"/>
      <c r="DC256" s="2" t="s">
        <v>6</v>
      </c>
      <c r="DD256" s="2" t="s">
        <v>6</v>
      </c>
      <c r="DE256" s="2" t="s">
        <v>6</v>
      </c>
      <c r="DF256" s="2" t="s">
        <v>6</v>
      </c>
      <c r="DG256" s="2" t="s">
        <v>6</v>
      </c>
      <c r="DH256" s="2" t="s">
        <v>6</v>
      </c>
      <c r="DI256" s="2" t="s">
        <v>6</v>
      </c>
      <c r="DJ256" s="2" t="s">
        <v>6</v>
      </c>
      <c r="DK256" s="2" t="s">
        <v>6</v>
      </c>
      <c r="DL256" s="2" t="s">
        <v>6</v>
      </c>
      <c r="DM256" s="2" t="s">
        <v>6</v>
      </c>
      <c r="DN256" s="2">
        <v>0</v>
      </c>
      <c r="DO256" s="2">
        <v>0</v>
      </c>
      <c r="DP256" s="2">
        <v>1</v>
      </c>
      <c r="DQ256" s="2">
        <v>1</v>
      </c>
      <c r="DR256" s="2"/>
      <c r="DS256" s="2"/>
      <c r="DT256" s="2"/>
      <c r="DU256" s="2">
        <v>1013</v>
      </c>
      <c r="DV256" s="2" t="s">
        <v>18</v>
      </c>
      <c r="DW256" s="2" t="s">
        <v>18</v>
      </c>
      <c r="DX256" s="2">
        <v>1</v>
      </c>
      <c r="DY256" s="2"/>
      <c r="DZ256" s="2" t="s">
        <v>6</v>
      </c>
      <c r="EA256" s="2" t="s">
        <v>6</v>
      </c>
      <c r="EB256" s="2" t="s">
        <v>6</v>
      </c>
      <c r="EC256" s="2" t="s">
        <v>6</v>
      </c>
      <c r="ED256" s="2"/>
      <c r="EE256" s="2">
        <v>41157063</v>
      </c>
      <c r="EF256" s="2">
        <v>13</v>
      </c>
      <c r="EG256" s="2" t="s">
        <v>43</v>
      </c>
      <c r="EH256" s="2">
        <v>0</v>
      </c>
      <c r="EI256" s="2" t="s">
        <v>6</v>
      </c>
      <c r="EJ256" s="2">
        <v>1</v>
      </c>
      <c r="EK256" s="2">
        <v>500003</v>
      </c>
      <c r="EL256" s="2" t="s">
        <v>44</v>
      </c>
      <c r="EM256" s="2" t="s">
        <v>45</v>
      </c>
      <c r="EN256" s="2"/>
      <c r="EO256" s="2" t="s">
        <v>6</v>
      </c>
      <c r="EP256" s="2"/>
      <c r="EQ256" s="2">
        <v>2097152</v>
      </c>
      <c r="ER256" s="2">
        <v>61.7</v>
      </c>
      <c r="ES256" s="2">
        <v>61.7</v>
      </c>
      <c r="ET256" s="2">
        <v>0</v>
      </c>
      <c r="EU256" s="2">
        <v>0</v>
      </c>
      <c r="EV256" s="2">
        <v>0</v>
      </c>
      <c r="EW256" s="2">
        <v>0</v>
      </c>
      <c r="EX256" s="2">
        <v>0</v>
      </c>
      <c r="EY256" s="2">
        <v>0</v>
      </c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>
        <v>0</v>
      </c>
      <c r="FR256" s="2">
        <f t="shared" si="223"/>
        <v>0</v>
      </c>
      <c r="FS256" s="2">
        <v>0</v>
      </c>
      <c r="FT256" s="2"/>
      <c r="FU256" s="2"/>
      <c r="FV256" s="2"/>
      <c r="FW256" s="2"/>
      <c r="FX256" s="2">
        <v>0</v>
      </c>
      <c r="FY256" s="2">
        <v>0</v>
      </c>
      <c r="FZ256" s="2"/>
      <c r="GA256" s="2" t="s">
        <v>6</v>
      </c>
      <c r="GB256" s="2"/>
      <c r="GC256" s="2"/>
      <c r="GD256" s="2">
        <v>1</v>
      </c>
      <c r="GE256" s="2"/>
      <c r="GF256" s="2">
        <v>-858780460</v>
      </c>
      <c r="GG256" s="2">
        <v>2</v>
      </c>
      <c r="GH256" s="2">
        <v>2</v>
      </c>
      <c r="GI256" s="2">
        <v>-2</v>
      </c>
      <c r="GJ256" s="2">
        <v>0</v>
      </c>
      <c r="GK256" s="2">
        <v>0</v>
      </c>
      <c r="GL256" s="2">
        <f t="shared" si="224"/>
        <v>0</v>
      </c>
      <c r="GM256" s="2">
        <f t="shared" si="225"/>
        <v>25050</v>
      </c>
      <c r="GN256" s="2">
        <f t="shared" si="226"/>
        <v>25050</v>
      </c>
      <c r="GO256" s="2">
        <f t="shared" si="227"/>
        <v>0</v>
      </c>
      <c r="GP256" s="2">
        <f t="shared" si="228"/>
        <v>0</v>
      </c>
      <c r="GQ256" s="2"/>
      <c r="GR256" s="2">
        <v>0</v>
      </c>
      <c r="GS256" s="2">
        <v>2</v>
      </c>
      <c r="GT256" s="2">
        <v>0</v>
      </c>
      <c r="GU256" s="2" t="s">
        <v>6</v>
      </c>
      <c r="GV256" s="2">
        <f t="shared" si="229"/>
        <v>0</v>
      </c>
      <c r="GW256" s="2">
        <v>1</v>
      </c>
      <c r="GX256" s="2">
        <f t="shared" si="230"/>
        <v>0</v>
      </c>
      <c r="GY256" s="2"/>
      <c r="GZ256" s="2"/>
      <c r="HA256" s="2">
        <v>0</v>
      </c>
      <c r="HB256" s="2">
        <v>0</v>
      </c>
      <c r="HC256" s="2">
        <f t="shared" si="231"/>
        <v>0</v>
      </c>
      <c r="HD256" s="2"/>
      <c r="HE256" s="2" t="s">
        <v>6</v>
      </c>
      <c r="HF256" s="2" t="s">
        <v>6</v>
      </c>
      <c r="HG256" s="2"/>
      <c r="HH256" s="2"/>
      <c r="HI256" s="2"/>
      <c r="HJ256" s="2"/>
      <c r="HK256" s="2"/>
      <c r="HL256" s="2"/>
      <c r="HM256" s="2" t="s">
        <v>6</v>
      </c>
      <c r="HN256" s="2" t="s">
        <v>6</v>
      </c>
      <c r="HO256" s="2" t="s">
        <v>6</v>
      </c>
      <c r="HP256" s="2" t="s">
        <v>6</v>
      </c>
      <c r="HQ256" s="2" t="s">
        <v>6</v>
      </c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>
        <v>0</v>
      </c>
      <c r="IL256" s="2"/>
      <c r="IM256" s="2"/>
      <c r="IN256" s="2"/>
      <c r="IO256" s="2"/>
      <c r="IP256" s="2"/>
      <c r="IQ256" s="2"/>
      <c r="IR256" s="2"/>
      <c r="IS256" s="2"/>
      <c r="IT256" s="2"/>
      <c r="IU256" s="2"/>
    </row>
    <row r="257" spans="1:255" x14ac:dyDescent="0.2">
      <c r="A257">
        <v>17</v>
      </c>
      <c r="B257">
        <v>1</v>
      </c>
      <c r="E257" t="s">
        <v>324</v>
      </c>
      <c r="F257" t="s">
        <v>41</v>
      </c>
      <c r="G257" t="s">
        <v>325</v>
      </c>
      <c r="H257" t="s">
        <v>18</v>
      </c>
      <c r="I257">
        <v>406</v>
      </c>
      <c r="J257">
        <v>0</v>
      </c>
      <c r="K257">
        <v>406</v>
      </c>
      <c r="O257">
        <f t="shared" si="192"/>
        <v>25050</v>
      </c>
      <c r="P257">
        <f t="shared" si="193"/>
        <v>25050</v>
      </c>
      <c r="Q257">
        <f t="shared" si="194"/>
        <v>0</v>
      </c>
      <c r="R257">
        <f t="shared" si="195"/>
        <v>0</v>
      </c>
      <c r="S257">
        <f t="shared" si="196"/>
        <v>0</v>
      </c>
      <c r="T257">
        <f t="shared" si="197"/>
        <v>0</v>
      </c>
      <c r="U257">
        <f t="shared" si="198"/>
        <v>0</v>
      </c>
      <c r="V257">
        <f t="shared" si="199"/>
        <v>0</v>
      </c>
      <c r="W257">
        <f t="shared" si="200"/>
        <v>0</v>
      </c>
      <c r="X257">
        <f t="shared" si="201"/>
        <v>0</v>
      </c>
      <c r="Y257">
        <f t="shared" si="202"/>
        <v>0</v>
      </c>
      <c r="AA257">
        <v>41556121</v>
      </c>
      <c r="AB257">
        <f t="shared" si="203"/>
        <v>61.7</v>
      </c>
      <c r="AC257">
        <f t="shared" si="204"/>
        <v>61.7</v>
      </c>
      <c r="AD257">
        <f t="shared" si="205"/>
        <v>0</v>
      </c>
      <c r="AE257">
        <f t="shared" si="206"/>
        <v>0</v>
      </c>
      <c r="AF257">
        <f t="shared" si="207"/>
        <v>0</v>
      </c>
      <c r="AG257">
        <f t="shared" si="208"/>
        <v>0</v>
      </c>
      <c r="AH257">
        <f t="shared" si="209"/>
        <v>0</v>
      </c>
      <c r="AI257">
        <f t="shared" si="210"/>
        <v>0</v>
      </c>
      <c r="AJ257">
        <f t="shared" si="211"/>
        <v>0</v>
      </c>
      <c r="AK257">
        <v>61.7</v>
      </c>
      <c r="AL257">
        <v>61.7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6</v>
      </c>
      <c r="BE257" t="s">
        <v>6</v>
      </c>
      <c r="BF257" t="s">
        <v>6</v>
      </c>
      <c r="BG257" t="s">
        <v>6</v>
      </c>
      <c r="BH257">
        <v>3</v>
      </c>
      <c r="BI257">
        <v>1</v>
      </c>
      <c r="BJ257" t="s">
        <v>41</v>
      </c>
      <c r="BM257">
        <v>500003</v>
      </c>
      <c r="BN257">
        <v>0</v>
      </c>
      <c r="BO257" t="s">
        <v>6</v>
      </c>
      <c r="BP257">
        <v>0</v>
      </c>
      <c r="BQ257">
        <v>13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6</v>
      </c>
      <c r="BZ257">
        <v>0</v>
      </c>
      <c r="CA257">
        <v>0</v>
      </c>
      <c r="CB257" t="s">
        <v>6</v>
      </c>
      <c r="CE257">
        <v>0</v>
      </c>
      <c r="CF257">
        <v>0</v>
      </c>
      <c r="CG257">
        <v>0</v>
      </c>
      <c r="CM257">
        <v>0</v>
      </c>
      <c r="CN257" t="s">
        <v>6</v>
      </c>
      <c r="CO257">
        <v>0</v>
      </c>
      <c r="CP257">
        <f t="shared" si="212"/>
        <v>25050</v>
      </c>
      <c r="CQ257">
        <f t="shared" si="213"/>
        <v>61.7</v>
      </c>
      <c r="CR257">
        <f t="shared" si="214"/>
        <v>0</v>
      </c>
      <c r="CS257">
        <f t="shared" si="215"/>
        <v>0</v>
      </c>
      <c r="CT257">
        <f t="shared" si="216"/>
        <v>0</v>
      </c>
      <c r="CU257">
        <f t="shared" si="217"/>
        <v>0</v>
      </c>
      <c r="CV257">
        <f t="shared" si="218"/>
        <v>0</v>
      </c>
      <c r="CW257">
        <f t="shared" si="219"/>
        <v>0</v>
      </c>
      <c r="CX257">
        <f t="shared" si="220"/>
        <v>0</v>
      </c>
      <c r="CY257">
        <f t="shared" si="221"/>
        <v>0</v>
      </c>
      <c r="CZ257">
        <f t="shared" si="222"/>
        <v>0</v>
      </c>
      <c r="DC257" t="s">
        <v>6</v>
      </c>
      <c r="DD257" t="s">
        <v>6</v>
      </c>
      <c r="DE257" t="s">
        <v>6</v>
      </c>
      <c r="DF257" t="s">
        <v>6</v>
      </c>
      <c r="DG257" t="s">
        <v>6</v>
      </c>
      <c r="DH257" t="s">
        <v>6</v>
      </c>
      <c r="DI257" t="s">
        <v>6</v>
      </c>
      <c r="DJ257" t="s">
        <v>6</v>
      </c>
      <c r="DK257" t="s">
        <v>6</v>
      </c>
      <c r="DL257" t="s">
        <v>6</v>
      </c>
      <c r="DM257" t="s">
        <v>6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18</v>
      </c>
      <c r="DW257" t="s">
        <v>18</v>
      </c>
      <c r="DX257">
        <v>1</v>
      </c>
      <c r="DZ257" t="s">
        <v>6</v>
      </c>
      <c r="EA257" t="s">
        <v>6</v>
      </c>
      <c r="EB257" t="s">
        <v>6</v>
      </c>
      <c r="EC257" t="s">
        <v>6</v>
      </c>
      <c r="EE257">
        <v>41157063</v>
      </c>
      <c r="EF257">
        <v>13</v>
      </c>
      <c r="EG257" t="s">
        <v>43</v>
      </c>
      <c r="EH257">
        <v>0</v>
      </c>
      <c r="EI257" t="s">
        <v>6</v>
      </c>
      <c r="EJ257">
        <v>1</v>
      </c>
      <c r="EK257">
        <v>500003</v>
      </c>
      <c r="EL257" t="s">
        <v>44</v>
      </c>
      <c r="EM257" t="s">
        <v>45</v>
      </c>
      <c r="EO257" t="s">
        <v>6</v>
      </c>
      <c r="EQ257">
        <v>2097152</v>
      </c>
      <c r="ER257">
        <v>61.7</v>
      </c>
      <c r="ES257">
        <v>61.7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FQ257">
        <v>0</v>
      </c>
      <c r="FR257">
        <f t="shared" si="223"/>
        <v>0</v>
      </c>
      <c r="FS257">
        <v>0</v>
      </c>
      <c r="FX257">
        <v>0</v>
      </c>
      <c r="FY257">
        <v>0</v>
      </c>
      <c r="GA257" t="s">
        <v>6</v>
      </c>
      <c r="GD257">
        <v>1</v>
      </c>
      <c r="GF257">
        <v>-858780460</v>
      </c>
      <c r="GG257">
        <v>2</v>
      </c>
      <c r="GH257">
        <v>2</v>
      </c>
      <c r="GI257">
        <v>-2</v>
      </c>
      <c r="GJ257">
        <v>0</v>
      </c>
      <c r="GK257">
        <v>0</v>
      </c>
      <c r="GL257">
        <f t="shared" si="224"/>
        <v>0</v>
      </c>
      <c r="GM257">
        <f t="shared" si="225"/>
        <v>25050</v>
      </c>
      <c r="GN257">
        <f t="shared" si="226"/>
        <v>25050</v>
      </c>
      <c r="GO257">
        <f t="shared" si="227"/>
        <v>0</v>
      </c>
      <c r="GP257">
        <f t="shared" si="228"/>
        <v>0</v>
      </c>
      <c r="GR257">
        <v>0</v>
      </c>
      <c r="GS257">
        <v>2</v>
      </c>
      <c r="GT257">
        <v>0</v>
      </c>
      <c r="GU257" t="s">
        <v>6</v>
      </c>
      <c r="GV257">
        <f t="shared" si="229"/>
        <v>0</v>
      </c>
      <c r="GW257">
        <v>1</v>
      </c>
      <c r="GX257">
        <f t="shared" si="230"/>
        <v>0</v>
      </c>
      <c r="HA257">
        <v>0</v>
      </c>
      <c r="HB257">
        <v>0</v>
      </c>
      <c r="HC257">
        <f t="shared" si="231"/>
        <v>0</v>
      </c>
      <c r="HE257" t="s">
        <v>6</v>
      </c>
      <c r="HF257" t="s">
        <v>6</v>
      </c>
      <c r="HM257" t="s">
        <v>6</v>
      </c>
      <c r="HN257" t="s">
        <v>6</v>
      </c>
      <c r="HO257" t="s">
        <v>6</v>
      </c>
      <c r="HP257" t="s">
        <v>6</v>
      </c>
      <c r="HQ257" t="s">
        <v>6</v>
      </c>
      <c r="IK257">
        <v>0</v>
      </c>
    </row>
    <row r="258" spans="1:255" x14ac:dyDescent="0.2">
      <c r="A258" s="2">
        <v>17</v>
      </c>
      <c r="B258" s="2">
        <v>1</v>
      </c>
      <c r="C258" s="2"/>
      <c r="D258" s="2"/>
      <c r="E258" s="2" t="s">
        <v>326</v>
      </c>
      <c r="F258" s="2" t="s">
        <v>41</v>
      </c>
      <c r="G258" s="2" t="s">
        <v>327</v>
      </c>
      <c r="H258" s="2" t="s">
        <v>18</v>
      </c>
      <c r="I258" s="2">
        <v>48</v>
      </c>
      <c r="J258" s="2">
        <v>0</v>
      </c>
      <c r="K258" s="2">
        <v>48</v>
      </c>
      <c r="L258" s="2"/>
      <c r="M258" s="2"/>
      <c r="N258" s="2"/>
      <c r="O258" s="2">
        <f t="shared" si="192"/>
        <v>7787</v>
      </c>
      <c r="P258" s="2">
        <f t="shared" si="193"/>
        <v>7787</v>
      </c>
      <c r="Q258" s="2">
        <f t="shared" si="194"/>
        <v>0</v>
      </c>
      <c r="R258" s="2">
        <f t="shared" si="195"/>
        <v>0</v>
      </c>
      <c r="S258" s="2">
        <f t="shared" si="196"/>
        <v>0</v>
      </c>
      <c r="T258" s="2">
        <f t="shared" si="197"/>
        <v>0</v>
      </c>
      <c r="U258" s="2">
        <f t="shared" si="198"/>
        <v>0</v>
      </c>
      <c r="V258" s="2">
        <f t="shared" si="199"/>
        <v>0</v>
      </c>
      <c r="W258" s="2">
        <f t="shared" si="200"/>
        <v>0</v>
      </c>
      <c r="X258" s="2">
        <f t="shared" si="201"/>
        <v>0</v>
      </c>
      <c r="Y258" s="2">
        <f t="shared" si="202"/>
        <v>0</v>
      </c>
      <c r="Z258" s="2"/>
      <c r="AA258" s="2">
        <v>41556122</v>
      </c>
      <c r="AB258" s="2">
        <f t="shared" si="203"/>
        <v>162.22</v>
      </c>
      <c r="AC258" s="2">
        <f t="shared" si="204"/>
        <v>162.22</v>
      </c>
      <c r="AD258" s="2">
        <f t="shared" si="205"/>
        <v>0</v>
      </c>
      <c r="AE258" s="2">
        <f t="shared" si="206"/>
        <v>0</v>
      </c>
      <c r="AF258" s="2">
        <f t="shared" si="207"/>
        <v>0</v>
      </c>
      <c r="AG258" s="2">
        <f t="shared" si="208"/>
        <v>0</v>
      </c>
      <c r="AH258" s="2">
        <f t="shared" si="209"/>
        <v>0</v>
      </c>
      <c r="AI258" s="2">
        <f t="shared" si="210"/>
        <v>0</v>
      </c>
      <c r="AJ258" s="2">
        <f t="shared" si="211"/>
        <v>0</v>
      </c>
      <c r="AK258" s="2">
        <v>162.22</v>
      </c>
      <c r="AL258" s="2">
        <v>162.22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1</v>
      </c>
      <c r="AW258" s="2">
        <v>1</v>
      </c>
      <c r="AX258" s="2"/>
      <c r="AY258" s="2"/>
      <c r="AZ258" s="2">
        <v>1</v>
      </c>
      <c r="BA258" s="2">
        <v>1</v>
      </c>
      <c r="BB258" s="2">
        <v>1</v>
      </c>
      <c r="BC258" s="2">
        <v>1</v>
      </c>
      <c r="BD258" s="2" t="s">
        <v>6</v>
      </c>
      <c r="BE258" s="2" t="s">
        <v>6</v>
      </c>
      <c r="BF258" s="2" t="s">
        <v>6</v>
      </c>
      <c r="BG258" s="2" t="s">
        <v>6</v>
      </c>
      <c r="BH258" s="2">
        <v>3</v>
      </c>
      <c r="BI258" s="2">
        <v>1</v>
      </c>
      <c r="BJ258" s="2" t="s">
        <v>41</v>
      </c>
      <c r="BK258" s="2"/>
      <c r="BL258" s="2"/>
      <c r="BM258" s="2">
        <v>500003</v>
      </c>
      <c r="BN258" s="2">
        <v>0</v>
      </c>
      <c r="BO258" s="2" t="s">
        <v>6</v>
      </c>
      <c r="BP258" s="2">
        <v>0</v>
      </c>
      <c r="BQ258" s="2">
        <v>13</v>
      </c>
      <c r="BR258" s="2">
        <v>0</v>
      </c>
      <c r="BS258" s="2">
        <v>1</v>
      </c>
      <c r="BT258" s="2">
        <v>1</v>
      </c>
      <c r="BU258" s="2">
        <v>1</v>
      </c>
      <c r="BV258" s="2">
        <v>1</v>
      </c>
      <c r="BW258" s="2">
        <v>1</v>
      </c>
      <c r="BX258" s="2">
        <v>1</v>
      </c>
      <c r="BY258" s="2" t="s">
        <v>6</v>
      </c>
      <c r="BZ258" s="2">
        <v>0</v>
      </c>
      <c r="CA258" s="2">
        <v>0</v>
      </c>
      <c r="CB258" s="2" t="s">
        <v>6</v>
      </c>
      <c r="CC258" s="2"/>
      <c r="CD258" s="2"/>
      <c r="CE258" s="2">
        <v>0</v>
      </c>
      <c r="CF258" s="2">
        <v>0</v>
      </c>
      <c r="CG258" s="2">
        <v>0</v>
      </c>
      <c r="CH258" s="2"/>
      <c r="CI258" s="2"/>
      <c r="CJ258" s="2"/>
      <c r="CK258" s="2"/>
      <c r="CL258" s="2"/>
      <c r="CM258" s="2">
        <v>0</v>
      </c>
      <c r="CN258" s="2" t="s">
        <v>6</v>
      </c>
      <c r="CO258" s="2">
        <v>0</v>
      </c>
      <c r="CP258" s="2">
        <f t="shared" si="212"/>
        <v>7787</v>
      </c>
      <c r="CQ258" s="2">
        <f t="shared" si="213"/>
        <v>162.22</v>
      </c>
      <c r="CR258" s="2">
        <f t="shared" si="214"/>
        <v>0</v>
      </c>
      <c r="CS258" s="2">
        <f t="shared" si="215"/>
        <v>0</v>
      </c>
      <c r="CT258" s="2">
        <f t="shared" si="216"/>
        <v>0</v>
      </c>
      <c r="CU258" s="2">
        <f t="shared" si="217"/>
        <v>0</v>
      </c>
      <c r="CV258" s="2">
        <f t="shared" si="218"/>
        <v>0</v>
      </c>
      <c r="CW258" s="2">
        <f t="shared" si="219"/>
        <v>0</v>
      </c>
      <c r="CX258" s="2">
        <f t="shared" si="220"/>
        <v>0</v>
      </c>
      <c r="CY258" s="2">
        <f t="shared" si="221"/>
        <v>0</v>
      </c>
      <c r="CZ258" s="2">
        <f t="shared" si="222"/>
        <v>0</v>
      </c>
      <c r="DA258" s="2"/>
      <c r="DB258" s="2"/>
      <c r="DC258" s="2" t="s">
        <v>6</v>
      </c>
      <c r="DD258" s="2" t="s">
        <v>6</v>
      </c>
      <c r="DE258" s="2" t="s">
        <v>6</v>
      </c>
      <c r="DF258" s="2" t="s">
        <v>6</v>
      </c>
      <c r="DG258" s="2" t="s">
        <v>6</v>
      </c>
      <c r="DH258" s="2" t="s">
        <v>6</v>
      </c>
      <c r="DI258" s="2" t="s">
        <v>6</v>
      </c>
      <c r="DJ258" s="2" t="s">
        <v>6</v>
      </c>
      <c r="DK258" s="2" t="s">
        <v>6</v>
      </c>
      <c r="DL258" s="2" t="s">
        <v>6</v>
      </c>
      <c r="DM258" s="2" t="s">
        <v>6</v>
      </c>
      <c r="DN258" s="2">
        <v>0</v>
      </c>
      <c r="DO258" s="2">
        <v>0</v>
      </c>
      <c r="DP258" s="2">
        <v>1</v>
      </c>
      <c r="DQ258" s="2">
        <v>1</v>
      </c>
      <c r="DR258" s="2"/>
      <c r="DS258" s="2"/>
      <c r="DT258" s="2"/>
      <c r="DU258" s="2">
        <v>1013</v>
      </c>
      <c r="DV258" s="2" t="s">
        <v>18</v>
      </c>
      <c r="DW258" s="2" t="s">
        <v>18</v>
      </c>
      <c r="DX258" s="2">
        <v>1</v>
      </c>
      <c r="DY258" s="2"/>
      <c r="DZ258" s="2" t="s">
        <v>6</v>
      </c>
      <c r="EA258" s="2" t="s">
        <v>6</v>
      </c>
      <c r="EB258" s="2" t="s">
        <v>6</v>
      </c>
      <c r="EC258" s="2" t="s">
        <v>6</v>
      </c>
      <c r="ED258" s="2"/>
      <c r="EE258" s="2">
        <v>41157063</v>
      </c>
      <c r="EF258" s="2">
        <v>13</v>
      </c>
      <c r="EG258" s="2" t="s">
        <v>43</v>
      </c>
      <c r="EH258" s="2">
        <v>0</v>
      </c>
      <c r="EI258" s="2" t="s">
        <v>6</v>
      </c>
      <c r="EJ258" s="2">
        <v>1</v>
      </c>
      <c r="EK258" s="2">
        <v>500003</v>
      </c>
      <c r="EL258" s="2" t="s">
        <v>44</v>
      </c>
      <c r="EM258" s="2" t="s">
        <v>45</v>
      </c>
      <c r="EN258" s="2"/>
      <c r="EO258" s="2" t="s">
        <v>6</v>
      </c>
      <c r="EP258" s="2"/>
      <c r="EQ258" s="2">
        <v>2097152</v>
      </c>
      <c r="ER258" s="2">
        <v>162.22</v>
      </c>
      <c r="ES258" s="2">
        <v>162.22</v>
      </c>
      <c r="ET258" s="2">
        <v>0</v>
      </c>
      <c r="EU258" s="2">
        <v>0</v>
      </c>
      <c r="EV258" s="2">
        <v>0</v>
      </c>
      <c r="EW258" s="2">
        <v>0</v>
      </c>
      <c r="EX258" s="2">
        <v>0</v>
      </c>
      <c r="EY258" s="2">
        <v>0</v>
      </c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>
        <v>0</v>
      </c>
      <c r="FR258" s="2">
        <f t="shared" si="223"/>
        <v>0</v>
      </c>
      <c r="FS258" s="2">
        <v>0</v>
      </c>
      <c r="FT258" s="2"/>
      <c r="FU258" s="2"/>
      <c r="FV258" s="2"/>
      <c r="FW258" s="2"/>
      <c r="FX258" s="2">
        <v>0</v>
      </c>
      <c r="FY258" s="2">
        <v>0</v>
      </c>
      <c r="FZ258" s="2"/>
      <c r="GA258" s="2" t="s">
        <v>6</v>
      </c>
      <c r="GB258" s="2"/>
      <c r="GC258" s="2"/>
      <c r="GD258" s="2">
        <v>1</v>
      </c>
      <c r="GE258" s="2"/>
      <c r="GF258" s="2">
        <v>1226052926</v>
      </c>
      <c r="GG258" s="2">
        <v>2</v>
      </c>
      <c r="GH258" s="2">
        <v>2</v>
      </c>
      <c r="GI258" s="2">
        <v>-2</v>
      </c>
      <c r="GJ258" s="2">
        <v>0</v>
      </c>
      <c r="GK258" s="2">
        <v>0</v>
      </c>
      <c r="GL258" s="2">
        <f t="shared" si="224"/>
        <v>0</v>
      </c>
      <c r="GM258" s="2">
        <f t="shared" si="225"/>
        <v>7787</v>
      </c>
      <c r="GN258" s="2">
        <f t="shared" si="226"/>
        <v>7787</v>
      </c>
      <c r="GO258" s="2">
        <f t="shared" si="227"/>
        <v>0</v>
      </c>
      <c r="GP258" s="2">
        <f t="shared" si="228"/>
        <v>0</v>
      </c>
      <c r="GQ258" s="2"/>
      <c r="GR258" s="2">
        <v>0</v>
      </c>
      <c r="GS258" s="2">
        <v>2</v>
      </c>
      <c r="GT258" s="2">
        <v>0</v>
      </c>
      <c r="GU258" s="2" t="s">
        <v>6</v>
      </c>
      <c r="GV258" s="2">
        <f t="shared" si="229"/>
        <v>0</v>
      </c>
      <c r="GW258" s="2">
        <v>1</v>
      </c>
      <c r="GX258" s="2">
        <f t="shared" si="230"/>
        <v>0</v>
      </c>
      <c r="GY258" s="2"/>
      <c r="GZ258" s="2"/>
      <c r="HA258" s="2">
        <v>0</v>
      </c>
      <c r="HB258" s="2">
        <v>0</v>
      </c>
      <c r="HC258" s="2">
        <f t="shared" si="231"/>
        <v>0</v>
      </c>
      <c r="HD258" s="2"/>
      <c r="HE258" s="2" t="s">
        <v>6</v>
      </c>
      <c r="HF258" s="2" t="s">
        <v>6</v>
      </c>
      <c r="HG258" s="2"/>
      <c r="HH258" s="2"/>
      <c r="HI258" s="2"/>
      <c r="HJ258" s="2"/>
      <c r="HK258" s="2"/>
      <c r="HL258" s="2"/>
      <c r="HM258" s="2" t="s">
        <v>6</v>
      </c>
      <c r="HN258" s="2" t="s">
        <v>6</v>
      </c>
      <c r="HO258" s="2" t="s">
        <v>6</v>
      </c>
      <c r="HP258" s="2" t="s">
        <v>6</v>
      </c>
      <c r="HQ258" s="2" t="s">
        <v>6</v>
      </c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>
        <v>0</v>
      </c>
      <c r="IL258" s="2"/>
      <c r="IM258" s="2"/>
      <c r="IN258" s="2"/>
      <c r="IO258" s="2"/>
      <c r="IP258" s="2"/>
      <c r="IQ258" s="2"/>
      <c r="IR258" s="2"/>
      <c r="IS258" s="2"/>
      <c r="IT258" s="2"/>
      <c r="IU258" s="2"/>
    </row>
    <row r="259" spans="1:255" x14ac:dyDescent="0.2">
      <c r="A259">
        <v>17</v>
      </c>
      <c r="B259">
        <v>1</v>
      </c>
      <c r="E259" t="s">
        <v>326</v>
      </c>
      <c r="F259" t="s">
        <v>41</v>
      </c>
      <c r="G259" t="s">
        <v>327</v>
      </c>
      <c r="H259" t="s">
        <v>18</v>
      </c>
      <c r="I259">
        <v>48</v>
      </c>
      <c r="J259">
        <v>0</v>
      </c>
      <c r="K259">
        <v>48</v>
      </c>
      <c r="O259">
        <f t="shared" si="192"/>
        <v>7787</v>
      </c>
      <c r="P259">
        <f t="shared" si="193"/>
        <v>7787</v>
      </c>
      <c r="Q259">
        <f t="shared" si="194"/>
        <v>0</v>
      </c>
      <c r="R259">
        <f t="shared" si="195"/>
        <v>0</v>
      </c>
      <c r="S259">
        <f t="shared" si="196"/>
        <v>0</v>
      </c>
      <c r="T259">
        <f t="shared" si="197"/>
        <v>0</v>
      </c>
      <c r="U259">
        <f t="shared" si="198"/>
        <v>0</v>
      </c>
      <c r="V259">
        <f t="shared" si="199"/>
        <v>0</v>
      </c>
      <c r="W259">
        <f t="shared" si="200"/>
        <v>0</v>
      </c>
      <c r="X259">
        <f t="shared" si="201"/>
        <v>0</v>
      </c>
      <c r="Y259">
        <f t="shared" si="202"/>
        <v>0</v>
      </c>
      <c r="AA259">
        <v>41556121</v>
      </c>
      <c r="AB259">
        <f t="shared" si="203"/>
        <v>162.22</v>
      </c>
      <c r="AC259">
        <f t="shared" si="204"/>
        <v>162.22</v>
      </c>
      <c r="AD259">
        <f t="shared" si="205"/>
        <v>0</v>
      </c>
      <c r="AE259">
        <f t="shared" si="206"/>
        <v>0</v>
      </c>
      <c r="AF259">
        <f t="shared" si="207"/>
        <v>0</v>
      </c>
      <c r="AG259">
        <f t="shared" si="208"/>
        <v>0</v>
      </c>
      <c r="AH259">
        <f t="shared" si="209"/>
        <v>0</v>
      </c>
      <c r="AI259">
        <f t="shared" si="210"/>
        <v>0</v>
      </c>
      <c r="AJ259">
        <f t="shared" si="211"/>
        <v>0</v>
      </c>
      <c r="AK259">
        <v>162.22</v>
      </c>
      <c r="AL259">
        <v>162.22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</v>
      </c>
      <c r="BD259" t="s">
        <v>6</v>
      </c>
      <c r="BE259" t="s">
        <v>6</v>
      </c>
      <c r="BF259" t="s">
        <v>6</v>
      </c>
      <c r="BG259" t="s">
        <v>6</v>
      </c>
      <c r="BH259">
        <v>3</v>
      </c>
      <c r="BI259">
        <v>1</v>
      </c>
      <c r="BJ259" t="s">
        <v>41</v>
      </c>
      <c r="BM259">
        <v>500003</v>
      </c>
      <c r="BN259">
        <v>0</v>
      </c>
      <c r="BO259" t="s">
        <v>6</v>
      </c>
      <c r="BP259">
        <v>0</v>
      </c>
      <c r="BQ259">
        <v>13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6</v>
      </c>
      <c r="BZ259">
        <v>0</v>
      </c>
      <c r="CA259">
        <v>0</v>
      </c>
      <c r="CB259" t="s">
        <v>6</v>
      </c>
      <c r="CE259">
        <v>0</v>
      </c>
      <c r="CF259">
        <v>0</v>
      </c>
      <c r="CG259">
        <v>0</v>
      </c>
      <c r="CM259">
        <v>0</v>
      </c>
      <c r="CN259" t="s">
        <v>6</v>
      </c>
      <c r="CO259">
        <v>0</v>
      </c>
      <c r="CP259">
        <f t="shared" si="212"/>
        <v>7787</v>
      </c>
      <c r="CQ259">
        <f t="shared" si="213"/>
        <v>162.22</v>
      </c>
      <c r="CR259">
        <f t="shared" si="214"/>
        <v>0</v>
      </c>
      <c r="CS259">
        <f t="shared" si="215"/>
        <v>0</v>
      </c>
      <c r="CT259">
        <f t="shared" si="216"/>
        <v>0</v>
      </c>
      <c r="CU259">
        <f t="shared" si="217"/>
        <v>0</v>
      </c>
      <c r="CV259">
        <f t="shared" si="218"/>
        <v>0</v>
      </c>
      <c r="CW259">
        <f t="shared" si="219"/>
        <v>0</v>
      </c>
      <c r="CX259">
        <f t="shared" si="220"/>
        <v>0</v>
      </c>
      <c r="CY259">
        <f t="shared" si="221"/>
        <v>0</v>
      </c>
      <c r="CZ259">
        <f t="shared" si="222"/>
        <v>0</v>
      </c>
      <c r="DC259" t="s">
        <v>6</v>
      </c>
      <c r="DD259" t="s">
        <v>6</v>
      </c>
      <c r="DE259" t="s">
        <v>6</v>
      </c>
      <c r="DF259" t="s">
        <v>6</v>
      </c>
      <c r="DG259" t="s">
        <v>6</v>
      </c>
      <c r="DH259" t="s">
        <v>6</v>
      </c>
      <c r="DI259" t="s">
        <v>6</v>
      </c>
      <c r="DJ259" t="s">
        <v>6</v>
      </c>
      <c r="DK259" t="s">
        <v>6</v>
      </c>
      <c r="DL259" t="s">
        <v>6</v>
      </c>
      <c r="DM259" t="s">
        <v>6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18</v>
      </c>
      <c r="DW259" t="s">
        <v>18</v>
      </c>
      <c r="DX259">
        <v>1</v>
      </c>
      <c r="DZ259" t="s">
        <v>6</v>
      </c>
      <c r="EA259" t="s">
        <v>6</v>
      </c>
      <c r="EB259" t="s">
        <v>6</v>
      </c>
      <c r="EC259" t="s">
        <v>6</v>
      </c>
      <c r="EE259">
        <v>41157063</v>
      </c>
      <c r="EF259">
        <v>13</v>
      </c>
      <c r="EG259" t="s">
        <v>43</v>
      </c>
      <c r="EH259">
        <v>0</v>
      </c>
      <c r="EI259" t="s">
        <v>6</v>
      </c>
      <c r="EJ259">
        <v>1</v>
      </c>
      <c r="EK259">
        <v>500003</v>
      </c>
      <c r="EL259" t="s">
        <v>44</v>
      </c>
      <c r="EM259" t="s">
        <v>45</v>
      </c>
      <c r="EO259" t="s">
        <v>6</v>
      </c>
      <c r="EQ259">
        <v>2097152</v>
      </c>
      <c r="ER259">
        <v>162.22</v>
      </c>
      <c r="ES259">
        <v>162.22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FQ259">
        <v>0</v>
      </c>
      <c r="FR259">
        <f t="shared" si="223"/>
        <v>0</v>
      </c>
      <c r="FS259">
        <v>0</v>
      </c>
      <c r="FX259">
        <v>0</v>
      </c>
      <c r="FY259">
        <v>0</v>
      </c>
      <c r="GA259" t="s">
        <v>6</v>
      </c>
      <c r="GD259">
        <v>1</v>
      </c>
      <c r="GF259">
        <v>1226052926</v>
      </c>
      <c r="GG259">
        <v>2</v>
      </c>
      <c r="GH259">
        <v>2</v>
      </c>
      <c r="GI259">
        <v>-2</v>
      </c>
      <c r="GJ259">
        <v>0</v>
      </c>
      <c r="GK259">
        <v>0</v>
      </c>
      <c r="GL259">
        <f t="shared" si="224"/>
        <v>0</v>
      </c>
      <c r="GM259">
        <f t="shared" si="225"/>
        <v>7787</v>
      </c>
      <c r="GN259">
        <f t="shared" si="226"/>
        <v>7787</v>
      </c>
      <c r="GO259">
        <f t="shared" si="227"/>
        <v>0</v>
      </c>
      <c r="GP259">
        <f t="shared" si="228"/>
        <v>0</v>
      </c>
      <c r="GR259">
        <v>0</v>
      </c>
      <c r="GS259">
        <v>2</v>
      </c>
      <c r="GT259">
        <v>0</v>
      </c>
      <c r="GU259" t="s">
        <v>6</v>
      </c>
      <c r="GV259">
        <f t="shared" si="229"/>
        <v>0</v>
      </c>
      <c r="GW259">
        <v>1</v>
      </c>
      <c r="GX259">
        <f t="shared" si="230"/>
        <v>0</v>
      </c>
      <c r="HA259">
        <v>0</v>
      </c>
      <c r="HB259">
        <v>0</v>
      </c>
      <c r="HC259">
        <f t="shared" si="231"/>
        <v>0</v>
      </c>
      <c r="HE259" t="s">
        <v>6</v>
      </c>
      <c r="HF259" t="s">
        <v>6</v>
      </c>
      <c r="HM259" t="s">
        <v>6</v>
      </c>
      <c r="HN259" t="s">
        <v>6</v>
      </c>
      <c r="HO259" t="s">
        <v>6</v>
      </c>
      <c r="HP259" t="s">
        <v>6</v>
      </c>
      <c r="HQ259" t="s">
        <v>6</v>
      </c>
      <c r="IK259">
        <v>0</v>
      </c>
    </row>
    <row r="260" spans="1:255" x14ac:dyDescent="0.2">
      <c r="A260" s="2">
        <v>17</v>
      </c>
      <c r="B260" s="2">
        <v>1</v>
      </c>
      <c r="C260" s="2"/>
      <c r="D260" s="2"/>
      <c r="E260" s="2" t="s">
        <v>328</v>
      </c>
      <c r="F260" s="2" t="s">
        <v>41</v>
      </c>
      <c r="G260" s="2" t="s">
        <v>329</v>
      </c>
      <c r="H260" s="2" t="s">
        <v>18</v>
      </c>
      <c r="I260" s="2">
        <v>569</v>
      </c>
      <c r="J260" s="2">
        <v>0</v>
      </c>
      <c r="K260" s="2">
        <v>569</v>
      </c>
      <c r="L260" s="2"/>
      <c r="M260" s="2"/>
      <c r="N260" s="2"/>
      <c r="O260" s="2">
        <f t="shared" ref="O260:O277" si="232">ROUND(CP260,0)</f>
        <v>15175</v>
      </c>
      <c r="P260" s="2">
        <f t="shared" ref="P260:P277" si="233">ROUND(CQ260*I260,0)</f>
        <v>15175</v>
      </c>
      <c r="Q260" s="2">
        <f t="shared" ref="Q260:Q277" si="234">ROUND(CR260*I260,0)</f>
        <v>0</v>
      </c>
      <c r="R260" s="2">
        <f t="shared" ref="R260:R277" si="235">ROUND(CS260*I260,0)</f>
        <v>0</v>
      </c>
      <c r="S260" s="2">
        <f t="shared" ref="S260:S277" si="236">ROUND(CT260*I260,0)</f>
        <v>0</v>
      </c>
      <c r="T260" s="2">
        <f t="shared" ref="T260:T277" si="237">ROUND(CU260*I260,0)</f>
        <v>0</v>
      </c>
      <c r="U260" s="2">
        <f t="shared" ref="U260:U277" si="238">CV260*I260</f>
        <v>0</v>
      </c>
      <c r="V260" s="2">
        <f t="shared" ref="V260:V277" si="239">CW260*I260</f>
        <v>0</v>
      </c>
      <c r="W260" s="2">
        <f t="shared" ref="W260:W277" si="240">ROUND(CX260*I260,0)</f>
        <v>0</v>
      </c>
      <c r="X260" s="2">
        <f t="shared" ref="X260:X277" si="241">ROUND(CY260,0)</f>
        <v>0</v>
      </c>
      <c r="Y260" s="2">
        <f t="shared" ref="Y260:Y277" si="242">ROUND(CZ260,0)</f>
        <v>0</v>
      </c>
      <c r="Z260" s="2"/>
      <c r="AA260" s="2">
        <v>41556122</v>
      </c>
      <c r="AB260" s="2">
        <f t="shared" ref="AB260:AB277" si="243">ROUND((AC260+AD260+AF260),2)</f>
        <v>26.67</v>
      </c>
      <c r="AC260" s="2">
        <f t="shared" ref="AC260:AC277" si="244">ROUND((ES260),2)</f>
        <v>26.67</v>
      </c>
      <c r="AD260" s="2">
        <f t="shared" ref="AD260:AD277" si="245">ROUND((((ET260)-(EU260))+AE260),2)</f>
        <v>0</v>
      </c>
      <c r="AE260" s="2">
        <f t="shared" ref="AE260:AE277" si="246">ROUND((EU260),2)</f>
        <v>0</v>
      </c>
      <c r="AF260" s="2">
        <f t="shared" ref="AF260:AF277" si="247">ROUND((EV260),2)</f>
        <v>0</v>
      </c>
      <c r="AG260" s="2">
        <f t="shared" ref="AG260:AG277" si="248">ROUND((AP260),2)</f>
        <v>0</v>
      </c>
      <c r="AH260" s="2">
        <f t="shared" ref="AH260:AH277" si="249">(EW260)</f>
        <v>0</v>
      </c>
      <c r="AI260" s="2">
        <f t="shared" ref="AI260:AI277" si="250">(EX260)</f>
        <v>0</v>
      </c>
      <c r="AJ260" s="2">
        <f t="shared" ref="AJ260:AJ277" si="251">(AS260)</f>
        <v>0</v>
      </c>
      <c r="AK260" s="2">
        <v>26.67</v>
      </c>
      <c r="AL260" s="2">
        <v>26.67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v>0</v>
      </c>
      <c r="AV260" s="2">
        <v>1</v>
      </c>
      <c r="AW260" s="2">
        <v>1</v>
      </c>
      <c r="AX260" s="2"/>
      <c r="AY260" s="2"/>
      <c r="AZ260" s="2">
        <v>1</v>
      </c>
      <c r="BA260" s="2">
        <v>1</v>
      </c>
      <c r="BB260" s="2">
        <v>1</v>
      </c>
      <c r="BC260" s="2">
        <v>1</v>
      </c>
      <c r="BD260" s="2" t="s">
        <v>6</v>
      </c>
      <c r="BE260" s="2" t="s">
        <v>6</v>
      </c>
      <c r="BF260" s="2" t="s">
        <v>6</v>
      </c>
      <c r="BG260" s="2" t="s">
        <v>6</v>
      </c>
      <c r="BH260" s="2">
        <v>3</v>
      </c>
      <c r="BI260" s="2">
        <v>1</v>
      </c>
      <c r="BJ260" s="2" t="s">
        <v>41</v>
      </c>
      <c r="BK260" s="2"/>
      <c r="BL260" s="2"/>
      <c r="BM260" s="2">
        <v>500003</v>
      </c>
      <c r="BN260" s="2">
        <v>0</v>
      </c>
      <c r="BO260" s="2" t="s">
        <v>6</v>
      </c>
      <c r="BP260" s="2">
        <v>0</v>
      </c>
      <c r="BQ260" s="2">
        <v>13</v>
      </c>
      <c r="BR260" s="2">
        <v>0</v>
      </c>
      <c r="BS260" s="2">
        <v>1</v>
      </c>
      <c r="BT260" s="2">
        <v>1</v>
      </c>
      <c r="BU260" s="2">
        <v>1</v>
      </c>
      <c r="BV260" s="2">
        <v>1</v>
      </c>
      <c r="BW260" s="2">
        <v>1</v>
      </c>
      <c r="BX260" s="2">
        <v>1</v>
      </c>
      <c r="BY260" s="2" t="s">
        <v>6</v>
      </c>
      <c r="BZ260" s="2">
        <v>0</v>
      </c>
      <c r="CA260" s="2">
        <v>0</v>
      </c>
      <c r="CB260" s="2" t="s">
        <v>6</v>
      </c>
      <c r="CC260" s="2"/>
      <c r="CD260" s="2"/>
      <c r="CE260" s="2">
        <v>0</v>
      </c>
      <c r="CF260" s="2">
        <v>0</v>
      </c>
      <c r="CG260" s="2">
        <v>0</v>
      </c>
      <c r="CH260" s="2"/>
      <c r="CI260" s="2"/>
      <c r="CJ260" s="2"/>
      <c r="CK260" s="2"/>
      <c r="CL260" s="2"/>
      <c r="CM260" s="2">
        <v>0</v>
      </c>
      <c r="CN260" s="2" t="s">
        <v>6</v>
      </c>
      <c r="CO260" s="2">
        <v>0</v>
      </c>
      <c r="CP260" s="2">
        <f t="shared" ref="CP260:CP277" si="252">(P260+Q260+S260)</f>
        <v>15175</v>
      </c>
      <c r="CQ260" s="2">
        <f t="shared" ref="CQ260:CQ277" si="253">AC260*BC260</f>
        <v>26.67</v>
      </c>
      <c r="CR260" s="2">
        <f t="shared" ref="CR260:CR277" si="254">AD260*BB260</f>
        <v>0</v>
      </c>
      <c r="CS260" s="2">
        <f t="shared" ref="CS260:CS277" si="255">AE260*BS260</f>
        <v>0</v>
      </c>
      <c r="CT260" s="2">
        <f t="shared" ref="CT260:CT277" si="256">AF260*BA260</f>
        <v>0</v>
      </c>
      <c r="CU260" s="2">
        <f t="shared" ref="CU260:CU277" si="257">AG260</f>
        <v>0</v>
      </c>
      <c r="CV260" s="2">
        <f t="shared" ref="CV260:CV277" si="258">AH260</f>
        <v>0</v>
      </c>
      <c r="CW260" s="2">
        <f t="shared" ref="CW260:CW277" si="259">AI260</f>
        <v>0</v>
      </c>
      <c r="CX260" s="2">
        <f t="shared" ref="CX260:CX277" si="260">AJ260</f>
        <v>0</v>
      </c>
      <c r="CY260" s="2">
        <f t="shared" ref="CY260:CY277" si="261">(((S260+R260)*AT260)/100)</f>
        <v>0</v>
      </c>
      <c r="CZ260" s="2">
        <f t="shared" ref="CZ260:CZ277" si="262">(((S260+R260)*AU260)/100)</f>
        <v>0</v>
      </c>
      <c r="DA260" s="2"/>
      <c r="DB260" s="2"/>
      <c r="DC260" s="2" t="s">
        <v>6</v>
      </c>
      <c r="DD260" s="2" t="s">
        <v>6</v>
      </c>
      <c r="DE260" s="2" t="s">
        <v>6</v>
      </c>
      <c r="DF260" s="2" t="s">
        <v>6</v>
      </c>
      <c r="DG260" s="2" t="s">
        <v>6</v>
      </c>
      <c r="DH260" s="2" t="s">
        <v>6</v>
      </c>
      <c r="DI260" s="2" t="s">
        <v>6</v>
      </c>
      <c r="DJ260" s="2" t="s">
        <v>6</v>
      </c>
      <c r="DK260" s="2" t="s">
        <v>6</v>
      </c>
      <c r="DL260" s="2" t="s">
        <v>6</v>
      </c>
      <c r="DM260" s="2" t="s">
        <v>6</v>
      </c>
      <c r="DN260" s="2">
        <v>0</v>
      </c>
      <c r="DO260" s="2">
        <v>0</v>
      </c>
      <c r="DP260" s="2">
        <v>1</v>
      </c>
      <c r="DQ260" s="2">
        <v>1</v>
      </c>
      <c r="DR260" s="2"/>
      <c r="DS260" s="2"/>
      <c r="DT260" s="2"/>
      <c r="DU260" s="2">
        <v>1013</v>
      </c>
      <c r="DV260" s="2" t="s">
        <v>18</v>
      </c>
      <c r="DW260" s="2" t="s">
        <v>18</v>
      </c>
      <c r="DX260" s="2">
        <v>1</v>
      </c>
      <c r="DY260" s="2"/>
      <c r="DZ260" s="2" t="s">
        <v>6</v>
      </c>
      <c r="EA260" s="2" t="s">
        <v>6</v>
      </c>
      <c r="EB260" s="2" t="s">
        <v>6</v>
      </c>
      <c r="EC260" s="2" t="s">
        <v>6</v>
      </c>
      <c r="ED260" s="2"/>
      <c r="EE260" s="2">
        <v>41157063</v>
      </c>
      <c r="EF260" s="2">
        <v>13</v>
      </c>
      <c r="EG260" s="2" t="s">
        <v>43</v>
      </c>
      <c r="EH260" s="2">
        <v>0</v>
      </c>
      <c r="EI260" s="2" t="s">
        <v>6</v>
      </c>
      <c r="EJ260" s="2">
        <v>1</v>
      </c>
      <c r="EK260" s="2">
        <v>500003</v>
      </c>
      <c r="EL260" s="2" t="s">
        <v>44</v>
      </c>
      <c r="EM260" s="2" t="s">
        <v>45</v>
      </c>
      <c r="EN260" s="2"/>
      <c r="EO260" s="2" t="s">
        <v>6</v>
      </c>
      <c r="EP260" s="2"/>
      <c r="EQ260" s="2">
        <v>2097152</v>
      </c>
      <c r="ER260" s="2">
        <v>26.67</v>
      </c>
      <c r="ES260" s="2">
        <v>26.67</v>
      </c>
      <c r="ET260" s="2">
        <v>0</v>
      </c>
      <c r="EU260" s="2">
        <v>0</v>
      </c>
      <c r="EV260" s="2">
        <v>0</v>
      </c>
      <c r="EW260" s="2">
        <v>0</v>
      </c>
      <c r="EX260" s="2">
        <v>0</v>
      </c>
      <c r="EY260" s="2">
        <v>0</v>
      </c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>
        <v>0</v>
      </c>
      <c r="FR260" s="2">
        <f t="shared" ref="FR260:FR277" si="263">ROUND(IF(AND(BH260=3,BI260=3),P260,0),0)</f>
        <v>0</v>
      </c>
      <c r="FS260" s="2">
        <v>0</v>
      </c>
      <c r="FT260" s="2"/>
      <c r="FU260" s="2"/>
      <c r="FV260" s="2"/>
      <c r="FW260" s="2"/>
      <c r="FX260" s="2">
        <v>0</v>
      </c>
      <c r="FY260" s="2">
        <v>0</v>
      </c>
      <c r="FZ260" s="2"/>
      <c r="GA260" s="2" t="s">
        <v>6</v>
      </c>
      <c r="GB260" s="2"/>
      <c r="GC260" s="2"/>
      <c r="GD260" s="2">
        <v>1</v>
      </c>
      <c r="GE260" s="2"/>
      <c r="GF260" s="2">
        <v>-898088135</v>
      </c>
      <c r="GG260" s="2">
        <v>2</v>
      </c>
      <c r="GH260" s="2">
        <v>2</v>
      </c>
      <c r="GI260" s="2">
        <v>-2</v>
      </c>
      <c r="GJ260" s="2">
        <v>0</v>
      </c>
      <c r="GK260" s="2">
        <v>0</v>
      </c>
      <c r="GL260" s="2">
        <f t="shared" ref="GL260:GL277" si="264">ROUND(IF(AND(BH260=3,BI260=3,FS260&lt;&gt;0),P260,0),0)</f>
        <v>0</v>
      </c>
      <c r="GM260" s="2">
        <f t="shared" ref="GM260:GM277" si="265">ROUND(O260+X260+Y260,0)+GX260</f>
        <v>15175</v>
      </c>
      <c r="GN260" s="2">
        <f t="shared" ref="GN260:GN277" si="266">IF(OR(BI260=0,BI260=1),ROUND(O260+X260+Y260,0),0)</f>
        <v>15175</v>
      </c>
      <c r="GO260" s="2">
        <f t="shared" ref="GO260:GO277" si="267">IF(BI260=2,ROUND(O260+X260+Y260,0),0)</f>
        <v>0</v>
      </c>
      <c r="GP260" s="2">
        <f t="shared" ref="GP260:GP277" si="268">IF(BI260=4,ROUND(O260+X260+Y260,0)+GX260,0)</f>
        <v>0</v>
      </c>
      <c r="GQ260" s="2"/>
      <c r="GR260" s="2">
        <v>0</v>
      </c>
      <c r="GS260" s="2">
        <v>2</v>
      </c>
      <c r="GT260" s="2">
        <v>0</v>
      </c>
      <c r="GU260" s="2" t="s">
        <v>6</v>
      </c>
      <c r="GV260" s="2">
        <f t="shared" ref="GV260:GV277" si="269">ROUND((GT260),2)</f>
        <v>0</v>
      </c>
      <c r="GW260" s="2">
        <v>1</v>
      </c>
      <c r="GX260" s="2">
        <f t="shared" ref="GX260:GX277" si="270">ROUND(HC260*I260,0)</f>
        <v>0</v>
      </c>
      <c r="GY260" s="2"/>
      <c r="GZ260" s="2"/>
      <c r="HA260" s="2">
        <v>0</v>
      </c>
      <c r="HB260" s="2">
        <v>0</v>
      </c>
      <c r="HC260" s="2">
        <f t="shared" ref="HC260:HC277" si="271">GV260*GW260</f>
        <v>0</v>
      </c>
      <c r="HD260" s="2"/>
      <c r="HE260" s="2" t="s">
        <v>6</v>
      </c>
      <c r="HF260" s="2" t="s">
        <v>6</v>
      </c>
      <c r="HG260" s="2"/>
      <c r="HH260" s="2"/>
      <c r="HI260" s="2"/>
      <c r="HJ260" s="2"/>
      <c r="HK260" s="2"/>
      <c r="HL260" s="2"/>
      <c r="HM260" s="2" t="s">
        <v>6</v>
      </c>
      <c r="HN260" s="2" t="s">
        <v>6</v>
      </c>
      <c r="HO260" s="2" t="s">
        <v>6</v>
      </c>
      <c r="HP260" s="2" t="s">
        <v>6</v>
      </c>
      <c r="HQ260" s="2" t="s">
        <v>6</v>
      </c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>
        <v>0</v>
      </c>
      <c r="IL260" s="2"/>
      <c r="IM260" s="2"/>
      <c r="IN260" s="2"/>
      <c r="IO260" s="2"/>
      <c r="IP260" s="2"/>
      <c r="IQ260" s="2"/>
      <c r="IR260" s="2"/>
      <c r="IS260" s="2"/>
      <c r="IT260" s="2"/>
      <c r="IU260" s="2"/>
    </row>
    <row r="261" spans="1:255" x14ac:dyDescent="0.2">
      <c r="A261">
        <v>17</v>
      </c>
      <c r="B261">
        <v>1</v>
      </c>
      <c r="E261" t="s">
        <v>328</v>
      </c>
      <c r="F261" t="s">
        <v>41</v>
      </c>
      <c r="G261" t="s">
        <v>329</v>
      </c>
      <c r="H261" t="s">
        <v>18</v>
      </c>
      <c r="I261">
        <v>569</v>
      </c>
      <c r="J261">
        <v>0</v>
      </c>
      <c r="K261">
        <v>569</v>
      </c>
      <c r="O261">
        <f t="shared" si="232"/>
        <v>15175</v>
      </c>
      <c r="P261">
        <f t="shared" si="233"/>
        <v>15175</v>
      </c>
      <c r="Q261">
        <f t="shared" si="234"/>
        <v>0</v>
      </c>
      <c r="R261">
        <f t="shared" si="235"/>
        <v>0</v>
      </c>
      <c r="S261">
        <f t="shared" si="236"/>
        <v>0</v>
      </c>
      <c r="T261">
        <f t="shared" si="237"/>
        <v>0</v>
      </c>
      <c r="U261">
        <f t="shared" si="238"/>
        <v>0</v>
      </c>
      <c r="V261">
        <f t="shared" si="239"/>
        <v>0</v>
      </c>
      <c r="W261">
        <f t="shared" si="240"/>
        <v>0</v>
      </c>
      <c r="X261">
        <f t="shared" si="241"/>
        <v>0</v>
      </c>
      <c r="Y261">
        <f t="shared" si="242"/>
        <v>0</v>
      </c>
      <c r="AA261">
        <v>41556121</v>
      </c>
      <c r="AB261">
        <f t="shared" si="243"/>
        <v>26.67</v>
      </c>
      <c r="AC261">
        <f t="shared" si="244"/>
        <v>26.67</v>
      </c>
      <c r="AD261">
        <f t="shared" si="245"/>
        <v>0</v>
      </c>
      <c r="AE261">
        <f t="shared" si="246"/>
        <v>0</v>
      </c>
      <c r="AF261">
        <f t="shared" si="247"/>
        <v>0</v>
      </c>
      <c r="AG261">
        <f t="shared" si="248"/>
        <v>0</v>
      </c>
      <c r="AH261">
        <f t="shared" si="249"/>
        <v>0</v>
      </c>
      <c r="AI261">
        <f t="shared" si="250"/>
        <v>0</v>
      </c>
      <c r="AJ261">
        <f t="shared" si="251"/>
        <v>0</v>
      </c>
      <c r="AK261">
        <v>26.67</v>
      </c>
      <c r="AL261">
        <v>26.67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6</v>
      </c>
      <c r="BE261" t="s">
        <v>6</v>
      </c>
      <c r="BF261" t="s">
        <v>6</v>
      </c>
      <c r="BG261" t="s">
        <v>6</v>
      </c>
      <c r="BH261">
        <v>3</v>
      </c>
      <c r="BI261">
        <v>1</v>
      </c>
      <c r="BJ261" t="s">
        <v>41</v>
      </c>
      <c r="BM261">
        <v>500003</v>
      </c>
      <c r="BN261">
        <v>0</v>
      </c>
      <c r="BO261" t="s">
        <v>6</v>
      </c>
      <c r="BP261">
        <v>0</v>
      </c>
      <c r="BQ261">
        <v>13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6</v>
      </c>
      <c r="BZ261">
        <v>0</v>
      </c>
      <c r="CA261">
        <v>0</v>
      </c>
      <c r="CB261" t="s">
        <v>6</v>
      </c>
      <c r="CE261">
        <v>0</v>
      </c>
      <c r="CF261">
        <v>0</v>
      </c>
      <c r="CG261">
        <v>0</v>
      </c>
      <c r="CM261">
        <v>0</v>
      </c>
      <c r="CN261" t="s">
        <v>6</v>
      </c>
      <c r="CO261">
        <v>0</v>
      </c>
      <c r="CP261">
        <f t="shared" si="252"/>
        <v>15175</v>
      </c>
      <c r="CQ261">
        <f t="shared" si="253"/>
        <v>26.67</v>
      </c>
      <c r="CR261">
        <f t="shared" si="254"/>
        <v>0</v>
      </c>
      <c r="CS261">
        <f t="shared" si="255"/>
        <v>0</v>
      </c>
      <c r="CT261">
        <f t="shared" si="256"/>
        <v>0</v>
      </c>
      <c r="CU261">
        <f t="shared" si="257"/>
        <v>0</v>
      </c>
      <c r="CV261">
        <f t="shared" si="258"/>
        <v>0</v>
      </c>
      <c r="CW261">
        <f t="shared" si="259"/>
        <v>0</v>
      </c>
      <c r="CX261">
        <f t="shared" si="260"/>
        <v>0</v>
      </c>
      <c r="CY261">
        <f t="shared" si="261"/>
        <v>0</v>
      </c>
      <c r="CZ261">
        <f t="shared" si="262"/>
        <v>0</v>
      </c>
      <c r="DC261" t="s">
        <v>6</v>
      </c>
      <c r="DD261" t="s">
        <v>6</v>
      </c>
      <c r="DE261" t="s">
        <v>6</v>
      </c>
      <c r="DF261" t="s">
        <v>6</v>
      </c>
      <c r="DG261" t="s">
        <v>6</v>
      </c>
      <c r="DH261" t="s">
        <v>6</v>
      </c>
      <c r="DI261" t="s">
        <v>6</v>
      </c>
      <c r="DJ261" t="s">
        <v>6</v>
      </c>
      <c r="DK261" t="s">
        <v>6</v>
      </c>
      <c r="DL261" t="s">
        <v>6</v>
      </c>
      <c r="DM261" t="s">
        <v>6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18</v>
      </c>
      <c r="DW261" t="s">
        <v>18</v>
      </c>
      <c r="DX261">
        <v>1</v>
      </c>
      <c r="DZ261" t="s">
        <v>6</v>
      </c>
      <c r="EA261" t="s">
        <v>6</v>
      </c>
      <c r="EB261" t="s">
        <v>6</v>
      </c>
      <c r="EC261" t="s">
        <v>6</v>
      </c>
      <c r="EE261">
        <v>41157063</v>
      </c>
      <c r="EF261">
        <v>13</v>
      </c>
      <c r="EG261" t="s">
        <v>43</v>
      </c>
      <c r="EH261">
        <v>0</v>
      </c>
      <c r="EI261" t="s">
        <v>6</v>
      </c>
      <c r="EJ261">
        <v>1</v>
      </c>
      <c r="EK261">
        <v>500003</v>
      </c>
      <c r="EL261" t="s">
        <v>44</v>
      </c>
      <c r="EM261" t="s">
        <v>45</v>
      </c>
      <c r="EO261" t="s">
        <v>6</v>
      </c>
      <c r="EQ261">
        <v>2097152</v>
      </c>
      <c r="ER261">
        <v>26.67</v>
      </c>
      <c r="ES261">
        <v>26.67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FQ261">
        <v>0</v>
      </c>
      <c r="FR261">
        <f t="shared" si="263"/>
        <v>0</v>
      </c>
      <c r="FS261">
        <v>0</v>
      </c>
      <c r="FX261">
        <v>0</v>
      </c>
      <c r="FY261">
        <v>0</v>
      </c>
      <c r="GA261" t="s">
        <v>6</v>
      </c>
      <c r="GD261">
        <v>1</v>
      </c>
      <c r="GF261">
        <v>-898088135</v>
      </c>
      <c r="GG261">
        <v>2</v>
      </c>
      <c r="GH261">
        <v>2</v>
      </c>
      <c r="GI261">
        <v>-2</v>
      </c>
      <c r="GJ261">
        <v>0</v>
      </c>
      <c r="GK261">
        <v>0</v>
      </c>
      <c r="GL261">
        <f t="shared" si="264"/>
        <v>0</v>
      </c>
      <c r="GM261">
        <f t="shared" si="265"/>
        <v>15175</v>
      </c>
      <c r="GN261">
        <f t="shared" si="266"/>
        <v>15175</v>
      </c>
      <c r="GO261">
        <f t="shared" si="267"/>
        <v>0</v>
      </c>
      <c r="GP261">
        <f t="shared" si="268"/>
        <v>0</v>
      </c>
      <c r="GR261">
        <v>0</v>
      </c>
      <c r="GS261">
        <v>2</v>
      </c>
      <c r="GT261">
        <v>0</v>
      </c>
      <c r="GU261" t="s">
        <v>6</v>
      </c>
      <c r="GV261">
        <f t="shared" si="269"/>
        <v>0</v>
      </c>
      <c r="GW261">
        <v>1</v>
      </c>
      <c r="GX261">
        <f t="shared" si="270"/>
        <v>0</v>
      </c>
      <c r="HA261">
        <v>0</v>
      </c>
      <c r="HB261">
        <v>0</v>
      </c>
      <c r="HC261">
        <f t="shared" si="271"/>
        <v>0</v>
      </c>
      <c r="HE261" t="s">
        <v>6</v>
      </c>
      <c r="HF261" t="s">
        <v>6</v>
      </c>
      <c r="HM261" t="s">
        <v>6</v>
      </c>
      <c r="HN261" t="s">
        <v>6</v>
      </c>
      <c r="HO261" t="s">
        <v>6</v>
      </c>
      <c r="HP261" t="s">
        <v>6</v>
      </c>
      <c r="HQ261" t="s">
        <v>6</v>
      </c>
      <c r="IK261">
        <v>0</v>
      </c>
    </row>
    <row r="262" spans="1:255" x14ac:dyDescent="0.2">
      <c r="A262" s="2">
        <v>17</v>
      </c>
      <c r="B262" s="2">
        <v>1</v>
      </c>
      <c r="C262" s="2"/>
      <c r="D262" s="2"/>
      <c r="E262" s="2" t="s">
        <v>330</v>
      </c>
      <c r="F262" s="2" t="s">
        <v>41</v>
      </c>
      <c r="G262" s="2" t="s">
        <v>331</v>
      </c>
      <c r="H262" s="2" t="s">
        <v>18</v>
      </c>
      <c r="I262" s="2">
        <v>8</v>
      </c>
      <c r="J262" s="2">
        <v>0</v>
      </c>
      <c r="K262" s="2">
        <v>8</v>
      </c>
      <c r="L262" s="2"/>
      <c r="M262" s="2"/>
      <c r="N262" s="2"/>
      <c r="O262" s="2">
        <f t="shared" si="232"/>
        <v>2720</v>
      </c>
      <c r="P262" s="2">
        <f t="shared" si="233"/>
        <v>2720</v>
      </c>
      <c r="Q262" s="2">
        <f t="shared" si="234"/>
        <v>0</v>
      </c>
      <c r="R262" s="2">
        <f t="shared" si="235"/>
        <v>0</v>
      </c>
      <c r="S262" s="2">
        <f t="shared" si="236"/>
        <v>0</v>
      </c>
      <c r="T262" s="2">
        <f t="shared" si="237"/>
        <v>0</v>
      </c>
      <c r="U262" s="2">
        <f t="shared" si="238"/>
        <v>0</v>
      </c>
      <c r="V262" s="2">
        <f t="shared" si="239"/>
        <v>0</v>
      </c>
      <c r="W262" s="2">
        <f t="shared" si="240"/>
        <v>0</v>
      </c>
      <c r="X262" s="2">
        <f t="shared" si="241"/>
        <v>0</v>
      </c>
      <c r="Y262" s="2">
        <f t="shared" si="242"/>
        <v>0</v>
      </c>
      <c r="Z262" s="2"/>
      <c r="AA262" s="2">
        <v>41556122</v>
      </c>
      <c r="AB262" s="2">
        <f t="shared" si="243"/>
        <v>340</v>
      </c>
      <c r="AC262" s="2">
        <f t="shared" si="244"/>
        <v>340</v>
      </c>
      <c r="AD262" s="2">
        <f t="shared" si="245"/>
        <v>0</v>
      </c>
      <c r="AE262" s="2">
        <f t="shared" si="246"/>
        <v>0</v>
      </c>
      <c r="AF262" s="2">
        <f t="shared" si="247"/>
        <v>0</v>
      </c>
      <c r="AG262" s="2">
        <f t="shared" si="248"/>
        <v>0</v>
      </c>
      <c r="AH262" s="2">
        <f t="shared" si="249"/>
        <v>0</v>
      </c>
      <c r="AI262" s="2">
        <f t="shared" si="250"/>
        <v>0</v>
      </c>
      <c r="AJ262" s="2">
        <f t="shared" si="251"/>
        <v>0</v>
      </c>
      <c r="AK262" s="2">
        <v>340</v>
      </c>
      <c r="AL262" s="2">
        <v>340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1</v>
      </c>
      <c r="AW262" s="2">
        <v>1</v>
      </c>
      <c r="AX262" s="2"/>
      <c r="AY262" s="2"/>
      <c r="AZ262" s="2">
        <v>1</v>
      </c>
      <c r="BA262" s="2">
        <v>1</v>
      </c>
      <c r="BB262" s="2">
        <v>1</v>
      </c>
      <c r="BC262" s="2">
        <v>1</v>
      </c>
      <c r="BD262" s="2" t="s">
        <v>6</v>
      </c>
      <c r="BE262" s="2" t="s">
        <v>6</v>
      </c>
      <c r="BF262" s="2" t="s">
        <v>6</v>
      </c>
      <c r="BG262" s="2" t="s">
        <v>6</v>
      </c>
      <c r="BH262" s="2">
        <v>3</v>
      </c>
      <c r="BI262" s="2">
        <v>1</v>
      </c>
      <c r="BJ262" s="2" t="s">
        <v>41</v>
      </c>
      <c r="BK262" s="2"/>
      <c r="BL262" s="2"/>
      <c r="BM262" s="2">
        <v>500003</v>
      </c>
      <c r="BN262" s="2">
        <v>0</v>
      </c>
      <c r="BO262" s="2" t="s">
        <v>6</v>
      </c>
      <c r="BP262" s="2">
        <v>0</v>
      </c>
      <c r="BQ262" s="2">
        <v>13</v>
      </c>
      <c r="BR262" s="2">
        <v>0</v>
      </c>
      <c r="BS262" s="2">
        <v>1</v>
      </c>
      <c r="BT262" s="2">
        <v>1</v>
      </c>
      <c r="BU262" s="2">
        <v>1</v>
      </c>
      <c r="BV262" s="2">
        <v>1</v>
      </c>
      <c r="BW262" s="2">
        <v>1</v>
      </c>
      <c r="BX262" s="2">
        <v>1</v>
      </c>
      <c r="BY262" s="2" t="s">
        <v>6</v>
      </c>
      <c r="BZ262" s="2">
        <v>0</v>
      </c>
      <c r="CA262" s="2">
        <v>0</v>
      </c>
      <c r="CB262" s="2" t="s">
        <v>6</v>
      </c>
      <c r="CC262" s="2"/>
      <c r="CD262" s="2"/>
      <c r="CE262" s="2">
        <v>0</v>
      </c>
      <c r="CF262" s="2">
        <v>0</v>
      </c>
      <c r="CG262" s="2">
        <v>0</v>
      </c>
      <c r="CH262" s="2"/>
      <c r="CI262" s="2"/>
      <c r="CJ262" s="2"/>
      <c r="CK262" s="2"/>
      <c r="CL262" s="2"/>
      <c r="CM262" s="2">
        <v>0</v>
      </c>
      <c r="CN262" s="2" t="s">
        <v>6</v>
      </c>
      <c r="CO262" s="2">
        <v>0</v>
      </c>
      <c r="CP262" s="2">
        <f t="shared" si="252"/>
        <v>2720</v>
      </c>
      <c r="CQ262" s="2">
        <f t="shared" si="253"/>
        <v>340</v>
      </c>
      <c r="CR262" s="2">
        <f t="shared" si="254"/>
        <v>0</v>
      </c>
      <c r="CS262" s="2">
        <f t="shared" si="255"/>
        <v>0</v>
      </c>
      <c r="CT262" s="2">
        <f t="shared" si="256"/>
        <v>0</v>
      </c>
      <c r="CU262" s="2">
        <f t="shared" si="257"/>
        <v>0</v>
      </c>
      <c r="CV262" s="2">
        <f t="shared" si="258"/>
        <v>0</v>
      </c>
      <c r="CW262" s="2">
        <f t="shared" si="259"/>
        <v>0</v>
      </c>
      <c r="CX262" s="2">
        <f t="shared" si="260"/>
        <v>0</v>
      </c>
      <c r="CY262" s="2">
        <f t="shared" si="261"/>
        <v>0</v>
      </c>
      <c r="CZ262" s="2">
        <f t="shared" si="262"/>
        <v>0</v>
      </c>
      <c r="DA262" s="2"/>
      <c r="DB262" s="2"/>
      <c r="DC262" s="2" t="s">
        <v>6</v>
      </c>
      <c r="DD262" s="2" t="s">
        <v>6</v>
      </c>
      <c r="DE262" s="2" t="s">
        <v>6</v>
      </c>
      <c r="DF262" s="2" t="s">
        <v>6</v>
      </c>
      <c r="DG262" s="2" t="s">
        <v>6</v>
      </c>
      <c r="DH262" s="2" t="s">
        <v>6</v>
      </c>
      <c r="DI262" s="2" t="s">
        <v>6</v>
      </c>
      <c r="DJ262" s="2" t="s">
        <v>6</v>
      </c>
      <c r="DK262" s="2" t="s">
        <v>6</v>
      </c>
      <c r="DL262" s="2" t="s">
        <v>6</v>
      </c>
      <c r="DM262" s="2" t="s">
        <v>6</v>
      </c>
      <c r="DN262" s="2">
        <v>0</v>
      </c>
      <c r="DO262" s="2">
        <v>0</v>
      </c>
      <c r="DP262" s="2">
        <v>1</v>
      </c>
      <c r="DQ262" s="2">
        <v>1</v>
      </c>
      <c r="DR262" s="2"/>
      <c r="DS262" s="2"/>
      <c r="DT262" s="2"/>
      <c r="DU262" s="2">
        <v>1013</v>
      </c>
      <c r="DV262" s="2" t="s">
        <v>18</v>
      </c>
      <c r="DW262" s="2" t="s">
        <v>18</v>
      </c>
      <c r="DX262" s="2">
        <v>1</v>
      </c>
      <c r="DY262" s="2"/>
      <c r="DZ262" s="2" t="s">
        <v>6</v>
      </c>
      <c r="EA262" s="2" t="s">
        <v>6</v>
      </c>
      <c r="EB262" s="2" t="s">
        <v>6</v>
      </c>
      <c r="EC262" s="2" t="s">
        <v>6</v>
      </c>
      <c r="ED262" s="2"/>
      <c r="EE262" s="2">
        <v>41157063</v>
      </c>
      <c r="EF262" s="2">
        <v>13</v>
      </c>
      <c r="EG262" s="2" t="s">
        <v>43</v>
      </c>
      <c r="EH262" s="2">
        <v>0</v>
      </c>
      <c r="EI262" s="2" t="s">
        <v>6</v>
      </c>
      <c r="EJ262" s="2">
        <v>1</v>
      </c>
      <c r="EK262" s="2">
        <v>500003</v>
      </c>
      <c r="EL262" s="2" t="s">
        <v>44</v>
      </c>
      <c r="EM262" s="2" t="s">
        <v>45</v>
      </c>
      <c r="EN262" s="2"/>
      <c r="EO262" s="2" t="s">
        <v>6</v>
      </c>
      <c r="EP262" s="2"/>
      <c r="EQ262" s="2">
        <v>2097152</v>
      </c>
      <c r="ER262" s="2">
        <v>340</v>
      </c>
      <c r="ES262" s="2">
        <v>340</v>
      </c>
      <c r="ET262" s="2">
        <v>0</v>
      </c>
      <c r="EU262" s="2">
        <v>0</v>
      </c>
      <c r="EV262" s="2">
        <v>0</v>
      </c>
      <c r="EW262" s="2">
        <v>0</v>
      </c>
      <c r="EX262" s="2">
        <v>0</v>
      </c>
      <c r="EY262" s="2">
        <v>0</v>
      </c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>
        <v>0</v>
      </c>
      <c r="FR262" s="2">
        <f t="shared" si="263"/>
        <v>0</v>
      </c>
      <c r="FS262" s="2">
        <v>0</v>
      </c>
      <c r="FT262" s="2"/>
      <c r="FU262" s="2"/>
      <c r="FV262" s="2"/>
      <c r="FW262" s="2"/>
      <c r="FX262" s="2">
        <v>0</v>
      </c>
      <c r="FY262" s="2">
        <v>0</v>
      </c>
      <c r="FZ262" s="2"/>
      <c r="GA262" s="2" t="s">
        <v>6</v>
      </c>
      <c r="GB262" s="2"/>
      <c r="GC262" s="2"/>
      <c r="GD262" s="2">
        <v>1</v>
      </c>
      <c r="GE262" s="2"/>
      <c r="GF262" s="2">
        <v>1271826902</v>
      </c>
      <c r="GG262" s="2">
        <v>2</v>
      </c>
      <c r="GH262" s="2">
        <v>2</v>
      </c>
      <c r="GI262" s="2">
        <v>-2</v>
      </c>
      <c r="GJ262" s="2">
        <v>0</v>
      </c>
      <c r="GK262" s="2">
        <v>0</v>
      </c>
      <c r="GL262" s="2">
        <f t="shared" si="264"/>
        <v>0</v>
      </c>
      <c r="GM262" s="2">
        <f t="shared" si="265"/>
        <v>2720</v>
      </c>
      <c r="GN262" s="2">
        <f t="shared" si="266"/>
        <v>2720</v>
      </c>
      <c r="GO262" s="2">
        <f t="shared" si="267"/>
        <v>0</v>
      </c>
      <c r="GP262" s="2">
        <f t="shared" si="268"/>
        <v>0</v>
      </c>
      <c r="GQ262" s="2"/>
      <c r="GR262" s="2">
        <v>0</v>
      </c>
      <c r="GS262" s="2">
        <v>2</v>
      </c>
      <c r="GT262" s="2">
        <v>0</v>
      </c>
      <c r="GU262" s="2" t="s">
        <v>6</v>
      </c>
      <c r="GV262" s="2">
        <f t="shared" si="269"/>
        <v>0</v>
      </c>
      <c r="GW262" s="2">
        <v>1</v>
      </c>
      <c r="GX262" s="2">
        <f t="shared" si="270"/>
        <v>0</v>
      </c>
      <c r="GY262" s="2"/>
      <c r="GZ262" s="2"/>
      <c r="HA262" s="2">
        <v>0</v>
      </c>
      <c r="HB262" s="2">
        <v>0</v>
      </c>
      <c r="HC262" s="2">
        <f t="shared" si="271"/>
        <v>0</v>
      </c>
      <c r="HD262" s="2"/>
      <c r="HE262" s="2" t="s">
        <v>6</v>
      </c>
      <c r="HF262" s="2" t="s">
        <v>6</v>
      </c>
      <c r="HG262" s="2"/>
      <c r="HH262" s="2"/>
      <c r="HI262" s="2"/>
      <c r="HJ262" s="2"/>
      <c r="HK262" s="2"/>
      <c r="HL262" s="2"/>
      <c r="HM262" s="2" t="s">
        <v>6</v>
      </c>
      <c r="HN262" s="2" t="s">
        <v>6</v>
      </c>
      <c r="HO262" s="2" t="s">
        <v>6</v>
      </c>
      <c r="HP262" s="2" t="s">
        <v>6</v>
      </c>
      <c r="HQ262" s="2" t="s">
        <v>6</v>
      </c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>
        <v>0</v>
      </c>
      <c r="IL262" s="2"/>
      <c r="IM262" s="2"/>
      <c r="IN262" s="2"/>
      <c r="IO262" s="2"/>
      <c r="IP262" s="2"/>
      <c r="IQ262" s="2"/>
      <c r="IR262" s="2"/>
      <c r="IS262" s="2"/>
      <c r="IT262" s="2"/>
      <c r="IU262" s="2"/>
    </row>
    <row r="263" spans="1:255" x14ac:dyDescent="0.2">
      <c r="A263">
        <v>17</v>
      </c>
      <c r="B263">
        <v>1</v>
      </c>
      <c r="E263" t="s">
        <v>330</v>
      </c>
      <c r="F263" t="s">
        <v>41</v>
      </c>
      <c r="G263" t="s">
        <v>331</v>
      </c>
      <c r="H263" t="s">
        <v>18</v>
      </c>
      <c r="I263">
        <v>8</v>
      </c>
      <c r="J263">
        <v>0</v>
      </c>
      <c r="K263">
        <v>8</v>
      </c>
      <c r="O263">
        <f t="shared" si="232"/>
        <v>2720</v>
      </c>
      <c r="P263">
        <f t="shared" si="233"/>
        <v>2720</v>
      </c>
      <c r="Q263">
        <f t="shared" si="234"/>
        <v>0</v>
      </c>
      <c r="R263">
        <f t="shared" si="235"/>
        <v>0</v>
      </c>
      <c r="S263">
        <f t="shared" si="236"/>
        <v>0</v>
      </c>
      <c r="T263">
        <f t="shared" si="237"/>
        <v>0</v>
      </c>
      <c r="U263">
        <f t="shared" si="238"/>
        <v>0</v>
      </c>
      <c r="V263">
        <f t="shared" si="239"/>
        <v>0</v>
      </c>
      <c r="W263">
        <f t="shared" si="240"/>
        <v>0</v>
      </c>
      <c r="X263">
        <f t="shared" si="241"/>
        <v>0</v>
      </c>
      <c r="Y263">
        <f t="shared" si="242"/>
        <v>0</v>
      </c>
      <c r="AA263">
        <v>41556121</v>
      </c>
      <c r="AB263">
        <f t="shared" si="243"/>
        <v>340</v>
      </c>
      <c r="AC263">
        <f t="shared" si="244"/>
        <v>340</v>
      </c>
      <c r="AD263">
        <f t="shared" si="245"/>
        <v>0</v>
      </c>
      <c r="AE263">
        <f t="shared" si="246"/>
        <v>0</v>
      </c>
      <c r="AF263">
        <f t="shared" si="247"/>
        <v>0</v>
      </c>
      <c r="AG263">
        <f t="shared" si="248"/>
        <v>0</v>
      </c>
      <c r="AH263">
        <f t="shared" si="249"/>
        <v>0</v>
      </c>
      <c r="AI263">
        <f t="shared" si="250"/>
        <v>0</v>
      </c>
      <c r="AJ263">
        <f t="shared" si="251"/>
        <v>0</v>
      </c>
      <c r="AK263">
        <v>340</v>
      </c>
      <c r="AL263">
        <v>340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6</v>
      </c>
      <c r="BE263" t="s">
        <v>6</v>
      </c>
      <c r="BF263" t="s">
        <v>6</v>
      </c>
      <c r="BG263" t="s">
        <v>6</v>
      </c>
      <c r="BH263">
        <v>3</v>
      </c>
      <c r="BI263">
        <v>1</v>
      </c>
      <c r="BJ263" t="s">
        <v>41</v>
      </c>
      <c r="BM263">
        <v>500003</v>
      </c>
      <c r="BN263">
        <v>0</v>
      </c>
      <c r="BO263" t="s">
        <v>6</v>
      </c>
      <c r="BP263">
        <v>0</v>
      </c>
      <c r="BQ263">
        <v>13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6</v>
      </c>
      <c r="BZ263">
        <v>0</v>
      </c>
      <c r="CA263">
        <v>0</v>
      </c>
      <c r="CB263" t="s">
        <v>6</v>
      </c>
      <c r="CE263">
        <v>0</v>
      </c>
      <c r="CF263">
        <v>0</v>
      </c>
      <c r="CG263">
        <v>0</v>
      </c>
      <c r="CM263">
        <v>0</v>
      </c>
      <c r="CN263" t="s">
        <v>6</v>
      </c>
      <c r="CO263">
        <v>0</v>
      </c>
      <c r="CP263">
        <f t="shared" si="252"/>
        <v>2720</v>
      </c>
      <c r="CQ263">
        <f t="shared" si="253"/>
        <v>340</v>
      </c>
      <c r="CR263">
        <f t="shared" si="254"/>
        <v>0</v>
      </c>
      <c r="CS263">
        <f t="shared" si="255"/>
        <v>0</v>
      </c>
      <c r="CT263">
        <f t="shared" si="256"/>
        <v>0</v>
      </c>
      <c r="CU263">
        <f t="shared" si="257"/>
        <v>0</v>
      </c>
      <c r="CV263">
        <f t="shared" si="258"/>
        <v>0</v>
      </c>
      <c r="CW263">
        <f t="shared" si="259"/>
        <v>0</v>
      </c>
      <c r="CX263">
        <f t="shared" si="260"/>
        <v>0</v>
      </c>
      <c r="CY263">
        <f t="shared" si="261"/>
        <v>0</v>
      </c>
      <c r="CZ263">
        <f t="shared" si="262"/>
        <v>0</v>
      </c>
      <c r="DC263" t="s">
        <v>6</v>
      </c>
      <c r="DD263" t="s">
        <v>6</v>
      </c>
      <c r="DE263" t="s">
        <v>6</v>
      </c>
      <c r="DF263" t="s">
        <v>6</v>
      </c>
      <c r="DG263" t="s">
        <v>6</v>
      </c>
      <c r="DH263" t="s">
        <v>6</v>
      </c>
      <c r="DI263" t="s">
        <v>6</v>
      </c>
      <c r="DJ263" t="s">
        <v>6</v>
      </c>
      <c r="DK263" t="s">
        <v>6</v>
      </c>
      <c r="DL263" t="s">
        <v>6</v>
      </c>
      <c r="DM263" t="s">
        <v>6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18</v>
      </c>
      <c r="DW263" t="s">
        <v>18</v>
      </c>
      <c r="DX263">
        <v>1</v>
      </c>
      <c r="DZ263" t="s">
        <v>6</v>
      </c>
      <c r="EA263" t="s">
        <v>6</v>
      </c>
      <c r="EB263" t="s">
        <v>6</v>
      </c>
      <c r="EC263" t="s">
        <v>6</v>
      </c>
      <c r="EE263">
        <v>41157063</v>
      </c>
      <c r="EF263">
        <v>13</v>
      </c>
      <c r="EG263" t="s">
        <v>43</v>
      </c>
      <c r="EH263">
        <v>0</v>
      </c>
      <c r="EI263" t="s">
        <v>6</v>
      </c>
      <c r="EJ263">
        <v>1</v>
      </c>
      <c r="EK263">
        <v>500003</v>
      </c>
      <c r="EL263" t="s">
        <v>44</v>
      </c>
      <c r="EM263" t="s">
        <v>45</v>
      </c>
      <c r="EO263" t="s">
        <v>6</v>
      </c>
      <c r="EQ263">
        <v>2097152</v>
      </c>
      <c r="ER263">
        <v>340</v>
      </c>
      <c r="ES263">
        <v>340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FQ263">
        <v>0</v>
      </c>
      <c r="FR263">
        <f t="shared" si="263"/>
        <v>0</v>
      </c>
      <c r="FS263">
        <v>0</v>
      </c>
      <c r="FX263">
        <v>0</v>
      </c>
      <c r="FY263">
        <v>0</v>
      </c>
      <c r="GA263" t="s">
        <v>6</v>
      </c>
      <c r="GD263">
        <v>1</v>
      </c>
      <c r="GF263">
        <v>1271826902</v>
      </c>
      <c r="GG263">
        <v>2</v>
      </c>
      <c r="GH263">
        <v>2</v>
      </c>
      <c r="GI263">
        <v>-2</v>
      </c>
      <c r="GJ263">
        <v>0</v>
      </c>
      <c r="GK263">
        <v>0</v>
      </c>
      <c r="GL263">
        <f t="shared" si="264"/>
        <v>0</v>
      </c>
      <c r="GM263">
        <f t="shared" si="265"/>
        <v>2720</v>
      </c>
      <c r="GN263">
        <f t="shared" si="266"/>
        <v>2720</v>
      </c>
      <c r="GO263">
        <f t="shared" si="267"/>
        <v>0</v>
      </c>
      <c r="GP263">
        <f t="shared" si="268"/>
        <v>0</v>
      </c>
      <c r="GR263">
        <v>0</v>
      </c>
      <c r="GS263">
        <v>2</v>
      </c>
      <c r="GT263">
        <v>0</v>
      </c>
      <c r="GU263" t="s">
        <v>6</v>
      </c>
      <c r="GV263">
        <f t="shared" si="269"/>
        <v>0</v>
      </c>
      <c r="GW263">
        <v>1</v>
      </c>
      <c r="GX263">
        <f t="shared" si="270"/>
        <v>0</v>
      </c>
      <c r="HA263">
        <v>0</v>
      </c>
      <c r="HB263">
        <v>0</v>
      </c>
      <c r="HC263">
        <f t="shared" si="271"/>
        <v>0</v>
      </c>
      <c r="HE263" t="s">
        <v>6</v>
      </c>
      <c r="HF263" t="s">
        <v>6</v>
      </c>
      <c r="HM263" t="s">
        <v>6</v>
      </c>
      <c r="HN263" t="s">
        <v>6</v>
      </c>
      <c r="HO263" t="s">
        <v>6</v>
      </c>
      <c r="HP263" t="s">
        <v>6</v>
      </c>
      <c r="HQ263" t="s">
        <v>6</v>
      </c>
      <c r="IK263">
        <v>0</v>
      </c>
    </row>
    <row r="264" spans="1:255" x14ac:dyDescent="0.2">
      <c r="A264" s="2">
        <v>17</v>
      </c>
      <c r="B264" s="2">
        <v>1</v>
      </c>
      <c r="C264" s="2"/>
      <c r="D264" s="2"/>
      <c r="E264" s="2" t="s">
        <v>332</v>
      </c>
      <c r="F264" s="2" t="s">
        <v>41</v>
      </c>
      <c r="G264" s="2" t="s">
        <v>333</v>
      </c>
      <c r="H264" s="2" t="s">
        <v>334</v>
      </c>
      <c r="I264" s="2">
        <v>30</v>
      </c>
      <c r="J264" s="2">
        <v>0</v>
      </c>
      <c r="K264" s="2">
        <v>30</v>
      </c>
      <c r="L264" s="2"/>
      <c r="M264" s="2"/>
      <c r="N264" s="2"/>
      <c r="O264" s="2">
        <f t="shared" si="232"/>
        <v>7647</v>
      </c>
      <c r="P264" s="2">
        <f t="shared" si="233"/>
        <v>7647</v>
      </c>
      <c r="Q264" s="2">
        <f t="shared" si="234"/>
        <v>0</v>
      </c>
      <c r="R264" s="2">
        <f t="shared" si="235"/>
        <v>0</v>
      </c>
      <c r="S264" s="2">
        <f t="shared" si="236"/>
        <v>0</v>
      </c>
      <c r="T264" s="2">
        <f t="shared" si="237"/>
        <v>0</v>
      </c>
      <c r="U264" s="2">
        <f t="shared" si="238"/>
        <v>0</v>
      </c>
      <c r="V264" s="2">
        <f t="shared" si="239"/>
        <v>0</v>
      </c>
      <c r="W264" s="2">
        <f t="shared" si="240"/>
        <v>0</v>
      </c>
      <c r="X264" s="2">
        <f t="shared" si="241"/>
        <v>0</v>
      </c>
      <c r="Y264" s="2">
        <f t="shared" si="242"/>
        <v>0</v>
      </c>
      <c r="Z264" s="2"/>
      <c r="AA264" s="2">
        <v>41556122</v>
      </c>
      <c r="AB264" s="2">
        <f t="shared" si="243"/>
        <v>254.89</v>
      </c>
      <c r="AC264" s="2">
        <f t="shared" si="244"/>
        <v>254.89</v>
      </c>
      <c r="AD264" s="2">
        <f t="shared" si="245"/>
        <v>0</v>
      </c>
      <c r="AE264" s="2">
        <f t="shared" si="246"/>
        <v>0</v>
      </c>
      <c r="AF264" s="2">
        <f t="shared" si="247"/>
        <v>0</v>
      </c>
      <c r="AG264" s="2">
        <f t="shared" si="248"/>
        <v>0</v>
      </c>
      <c r="AH264" s="2">
        <f t="shared" si="249"/>
        <v>0</v>
      </c>
      <c r="AI264" s="2">
        <f t="shared" si="250"/>
        <v>0</v>
      </c>
      <c r="AJ264" s="2">
        <f t="shared" si="251"/>
        <v>0</v>
      </c>
      <c r="AK264" s="2">
        <v>254.89</v>
      </c>
      <c r="AL264" s="2">
        <v>254.89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v>0</v>
      </c>
      <c r="AV264" s="2">
        <v>1</v>
      </c>
      <c r="AW264" s="2">
        <v>1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6</v>
      </c>
      <c r="BE264" s="2" t="s">
        <v>6</v>
      </c>
      <c r="BF264" s="2" t="s">
        <v>6</v>
      </c>
      <c r="BG264" s="2" t="s">
        <v>6</v>
      </c>
      <c r="BH264" s="2">
        <v>3</v>
      </c>
      <c r="BI264" s="2">
        <v>1</v>
      </c>
      <c r="BJ264" s="2" t="s">
        <v>41</v>
      </c>
      <c r="BK264" s="2"/>
      <c r="BL264" s="2"/>
      <c r="BM264" s="2">
        <v>500003</v>
      </c>
      <c r="BN264" s="2">
        <v>0</v>
      </c>
      <c r="BO264" s="2" t="s">
        <v>6</v>
      </c>
      <c r="BP264" s="2">
        <v>0</v>
      </c>
      <c r="BQ264" s="2">
        <v>13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6</v>
      </c>
      <c r="BZ264" s="2">
        <v>0</v>
      </c>
      <c r="CA264" s="2">
        <v>0</v>
      </c>
      <c r="CB264" s="2" t="s">
        <v>6</v>
      </c>
      <c r="CC264" s="2"/>
      <c r="CD264" s="2"/>
      <c r="CE264" s="2">
        <v>0</v>
      </c>
      <c r="CF264" s="2">
        <v>0</v>
      </c>
      <c r="CG264" s="2">
        <v>0</v>
      </c>
      <c r="CH264" s="2"/>
      <c r="CI264" s="2"/>
      <c r="CJ264" s="2"/>
      <c r="CK264" s="2"/>
      <c r="CL264" s="2"/>
      <c r="CM264" s="2">
        <v>0</v>
      </c>
      <c r="CN264" s="2" t="s">
        <v>6</v>
      </c>
      <c r="CO264" s="2">
        <v>0</v>
      </c>
      <c r="CP264" s="2">
        <f t="shared" si="252"/>
        <v>7647</v>
      </c>
      <c r="CQ264" s="2">
        <f t="shared" si="253"/>
        <v>254.89</v>
      </c>
      <c r="CR264" s="2">
        <f t="shared" si="254"/>
        <v>0</v>
      </c>
      <c r="CS264" s="2">
        <f t="shared" si="255"/>
        <v>0</v>
      </c>
      <c r="CT264" s="2">
        <f t="shared" si="256"/>
        <v>0</v>
      </c>
      <c r="CU264" s="2">
        <f t="shared" si="257"/>
        <v>0</v>
      </c>
      <c r="CV264" s="2">
        <f t="shared" si="258"/>
        <v>0</v>
      </c>
      <c r="CW264" s="2">
        <f t="shared" si="259"/>
        <v>0</v>
      </c>
      <c r="CX264" s="2">
        <f t="shared" si="260"/>
        <v>0</v>
      </c>
      <c r="CY264" s="2">
        <f t="shared" si="261"/>
        <v>0</v>
      </c>
      <c r="CZ264" s="2">
        <f t="shared" si="262"/>
        <v>0</v>
      </c>
      <c r="DA264" s="2"/>
      <c r="DB264" s="2"/>
      <c r="DC264" s="2" t="s">
        <v>6</v>
      </c>
      <c r="DD264" s="2" t="s">
        <v>6</v>
      </c>
      <c r="DE264" s="2" t="s">
        <v>6</v>
      </c>
      <c r="DF264" s="2" t="s">
        <v>6</v>
      </c>
      <c r="DG264" s="2" t="s">
        <v>6</v>
      </c>
      <c r="DH264" s="2" t="s">
        <v>6</v>
      </c>
      <c r="DI264" s="2" t="s">
        <v>6</v>
      </c>
      <c r="DJ264" s="2" t="s">
        <v>6</v>
      </c>
      <c r="DK264" s="2" t="s">
        <v>6</v>
      </c>
      <c r="DL264" s="2" t="s">
        <v>6</v>
      </c>
      <c r="DM264" s="2" t="s">
        <v>6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1013</v>
      </c>
      <c r="DV264" s="2" t="s">
        <v>334</v>
      </c>
      <c r="DW264" s="2" t="s">
        <v>334</v>
      </c>
      <c r="DX264" s="2">
        <v>1</v>
      </c>
      <c r="DY264" s="2"/>
      <c r="DZ264" s="2" t="s">
        <v>6</v>
      </c>
      <c r="EA264" s="2" t="s">
        <v>6</v>
      </c>
      <c r="EB264" s="2" t="s">
        <v>6</v>
      </c>
      <c r="EC264" s="2" t="s">
        <v>6</v>
      </c>
      <c r="ED264" s="2"/>
      <c r="EE264" s="2">
        <v>41157063</v>
      </c>
      <c r="EF264" s="2">
        <v>13</v>
      </c>
      <c r="EG264" s="2" t="s">
        <v>43</v>
      </c>
      <c r="EH264" s="2">
        <v>0</v>
      </c>
      <c r="EI264" s="2" t="s">
        <v>6</v>
      </c>
      <c r="EJ264" s="2">
        <v>1</v>
      </c>
      <c r="EK264" s="2">
        <v>500003</v>
      </c>
      <c r="EL264" s="2" t="s">
        <v>44</v>
      </c>
      <c r="EM264" s="2" t="s">
        <v>45</v>
      </c>
      <c r="EN264" s="2"/>
      <c r="EO264" s="2" t="s">
        <v>6</v>
      </c>
      <c r="EP264" s="2"/>
      <c r="EQ264" s="2">
        <v>2097152</v>
      </c>
      <c r="ER264" s="2">
        <v>254.89</v>
      </c>
      <c r="ES264" s="2">
        <v>254.89</v>
      </c>
      <c r="ET264" s="2">
        <v>0</v>
      </c>
      <c r="EU264" s="2">
        <v>0</v>
      </c>
      <c r="EV264" s="2">
        <v>0</v>
      </c>
      <c r="EW264" s="2">
        <v>0</v>
      </c>
      <c r="EX264" s="2">
        <v>0</v>
      </c>
      <c r="EY264" s="2">
        <v>0</v>
      </c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f t="shared" si="263"/>
        <v>0</v>
      </c>
      <c r="FS264" s="2">
        <v>0</v>
      </c>
      <c r="FT264" s="2"/>
      <c r="FU264" s="2"/>
      <c r="FV264" s="2"/>
      <c r="FW264" s="2"/>
      <c r="FX264" s="2">
        <v>0</v>
      </c>
      <c r="FY264" s="2">
        <v>0</v>
      </c>
      <c r="FZ264" s="2"/>
      <c r="GA264" s="2" t="s">
        <v>6</v>
      </c>
      <c r="GB264" s="2"/>
      <c r="GC264" s="2"/>
      <c r="GD264" s="2">
        <v>1</v>
      </c>
      <c r="GE264" s="2"/>
      <c r="GF264" s="2">
        <v>-735051256</v>
      </c>
      <c r="GG264" s="2">
        <v>2</v>
      </c>
      <c r="GH264" s="2">
        <v>2</v>
      </c>
      <c r="GI264" s="2">
        <v>-2</v>
      </c>
      <c r="GJ264" s="2">
        <v>0</v>
      </c>
      <c r="GK264" s="2">
        <v>0</v>
      </c>
      <c r="GL264" s="2">
        <f t="shared" si="264"/>
        <v>0</v>
      </c>
      <c r="GM264" s="2">
        <f t="shared" si="265"/>
        <v>7647</v>
      </c>
      <c r="GN264" s="2">
        <f t="shared" si="266"/>
        <v>7647</v>
      </c>
      <c r="GO264" s="2">
        <f t="shared" si="267"/>
        <v>0</v>
      </c>
      <c r="GP264" s="2">
        <f t="shared" si="268"/>
        <v>0</v>
      </c>
      <c r="GQ264" s="2"/>
      <c r="GR264" s="2">
        <v>0</v>
      </c>
      <c r="GS264" s="2">
        <v>2</v>
      </c>
      <c r="GT264" s="2">
        <v>0</v>
      </c>
      <c r="GU264" s="2" t="s">
        <v>6</v>
      </c>
      <c r="GV264" s="2">
        <f t="shared" si="269"/>
        <v>0</v>
      </c>
      <c r="GW264" s="2">
        <v>1</v>
      </c>
      <c r="GX264" s="2">
        <f t="shared" si="270"/>
        <v>0</v>
      </c>
      <c r="GY264" s="2"/>
      <c r="GZ264" s="2"/>
      <c r="HA264" s="2">
        <v>0</v>
      </c>
      <c r="HB264" s="2">
        <v>0</v>
      </c>
      <c r="HC264" s="2">
        <f t="shared" si="271"/>
        <v>0</v>
      </c>
      <c r="HD264" s="2"/>
      <c r="HE264" s="2" t="s">
        <v>6</v>
      </c>
      <c r="HF264" s="2" t="s">
        <v>6</v>
      </c>
      <c r="HG264" s="2"/>
      <c r="HH264" s="2"/>
      <c r="HI264" s="2"/>
      <c r="HJ264" s="2"/>
      <c r="HK264" s="2"/>
      <c r="HL264" s="2"/>
      <c r="HM264" s="2" t="s">
        <v>6</v>
      </c>
      <c r="HN264" s="2" t="s">
        <v>6</v>
      </c>
      <c r="HO264" s="2" t="s">
        <v>6</v>
      </c>
      <c r="HP264" s="2" t="s">
        <v>6</v>
      </c>
      <c r="HQ264" s="2" t="s">
        <v>6</v>
      </c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x14ac:dyDescent="0.2">
      <c r="A265">
        <v>17</v>
      </c>
      <c r="B265">
        <v>1</v>
      </c>
      <c r="E265" t="s">
        <v>332</v>
      </c>
      <c r="F265" t="s">
        <v>41</v>
      </c>
      <c r="G265" t="s">
        <v>333</v>
      </c>
      <c r="H265" t="s">
        <v>334</v>
      </c>
      <c r="I265">
        <v>30</v>
      </c>
      <c r="J265">
        <v>0</v>
      </c>
      <c r="K265">
        <v>30</v>
      </c>
      <c r="O265">
        <f t="shared" si="232"/>
        <v>7647</v>
      </c>
      <c r="P265">
        <f t="shared" si="233"/>
        <v>7647</v>
      </c>
      <c r="Q265">
        <f t="shared" si="234"/>
        <v>0</v>
      </c>
      <c r="R265">
        <f t="shared" si="235"/>
        <v>0</v>
      </c>
      <c r="S265">
        <f t="shared" si="236"/>
        <v>0</v>
      </c>
      <c r="T265">
        <f t="shared" si="237"/>
        <v>0</v>
      </c>
      <c r="U265">
        <f t="shared" si="238"/>
        <v>0</v>
      </c>
      <c r="V265">
        <f t="shared" si="239"/>
        <v>0</v>
      </c>
      <c r="W265">
        <f t="shared" si="240"/>
        <v>0</v>
      </c>
      <c r="X265">
        <f t="shared" si="241"/>
        <v>0</v>
      </c>
      <c r="Y265">
        <f t="shared" si="242"/>
        <v>0</v>
      </c>
      <c r="AA265">
        <v>41556121</v>
      </c>
      <c r="AB265">
        <f t="shared" si="243"/>
        <v>254.89</v>
      </c>
      <c r="AC265">
        <f t="shared" si="244"/>
        <v>254.89</v>
      </c>
      <c r="AD265">
        <f t="shared" si="245"/>
        <v>0</v>
      </c>
      <c r="AE265">
        <f t="shared" si="246"/>
        <v>0</v>
      </c>
      <c r="AF265">
        <f t="shared" si="247"/>
        <v>0</v>
      </c>
      <c r="AG265">
        <f t="shared" si="248"/>
        <v>0</v>
      </c>
      <c r="AH265">
        <f t="shared" si="249"/>
        <v>0</v>
      </c>
      <c r="AI265">
        <f t="shared" si="250"/>
        <v>0</v>
      </c>
      <c r="AJ265">
        <f t="shared" si="251"/>
        <v>0</v>
      </c>
      <c r="AK265">
        <v>254.89</v>
      </c>
      <c r="AL265">
        <v>254.89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6</v>
      </c>
      <c r="BE265" t="s">
        <v>6</v>
      </c>
      <c r="BF265" t="s">
        <v>6</v>
      </c>
      <c r="BG265" t="s">
        <v>6</v>
      </c>
      <c r="BH265">
        <v>3</v>
      </c>
      <c r="BI265">
        <v>1</v>
      </c>
      <c r="BJ265" t="s">
        <v>41</v>
      </c>
      <c r="BM265">
        <v>500003</v>
      </c>
      <c r="BN265">
        <v>0</v>
      </c>
      <c r="BO265" t="s">
        <v>6</v>
      </c>
      <c r="BP265">
        <v>0</v>
      </c>
      <c r="BQ265">
        <v>13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6</v>
      </c>
      <c r="BZ265">
        <v>0</v>
      </c>
      <c r="CA265">
        <v>0</v>
      </c>
      <c r="CB265" t="s">
        <v>6</v>
      </c>
      <c r="CE265">
        <v>0</v>
      </c>
      <c r="CF265">
        <v>0</v>
      </c>
      <c r="CG265">
        <v>0</v>
      </c>
      <c r="CM265">
        <v>0</v>
      </c>
      <c r="CN265" t="s">
        <v>6</v>
      </c>
      <c r="CO265">
        <v>0</v>
      </c>
      <c r="CP265">
        <f t="shared" si="252"/>
        <v>7647</v>
      </c>
      <c r="CQ265">
        <f t="shared" si="253"/>
        <v>254.89</v>
      </c>
      <c r="CR265">
        <f t="shared" si="254"/>
        <v>0</v>
      </c>
      <c r="CS265">
        <f t="shared" si="255"/>
        <v>0</v>
      </c>
      <c r="CT265">
        <f t="shared" si="256"/>
        <v>0</v>
      </c>
      <c r="CU265">
        <f t="shared" si="257"/>
        <v>0</v>
      </c>
      <c r="CV265">
        <f t="shared" si="258"/>
        <v>0</v>
      </c>
      <c r="CW265">
        <f t="shared" si="259"/>
        <v>0</v>
      </c>
      <c r="CX265">
        <f t="shared" si="260"/>
        <v>0</v>
      </c>
      <c r="CY265">
        <f t="shared" si="261"/>
        <v>0</v>
      </c>
      <c r="CZ265">
        <f t="shared" si="262"/>
        <v>0</v>
      </c>
      <c r="DC265" t="s">
        <v>6</v>
      </c>
      <c r="DD265" t="s">
        <v>6</v>
      </c>
      <c r="DE265" t="s">
        <v>6</v>
      </c>
      <c r="DF265" t="s">
        <v>6</v>
      </c>
      <c r="DG265" t="s">
        <v>6</v>
      </c>
      <c r="DH265" t="s">
        <v>6</v>
      </c>
      <c r="DI265" t="s">
        <v>6</v>
      </c>
      <c r="DJ265" t="s">
        <v>6</v>
      </c>
      <c r="DK265" t="s">
        <v>6</v>
      </c>
      <c r="DL265" t="s">
        <v>6</v>
      </c>
      <c r="DM265" t="s">
        <v>6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334</v>
      </c>
      <c r="DW265" t="s">
        <v>334</v>
      </c>
      <c r="DX265">
        <v>1</v>
      </c>
      <c r="DZ265" t="s">
        <v>6</v>
      </c>
      <c r="EA265" t="s">
        <v>6</v>
      </c>
      <c r="EB265" t="s">
        <v>6</v>
      </c>
      <c r="EC265" t="s">
        <v>6</v>
      </c>
      <c r="EE265">
        <v>41157063</v>
      </c>
      <c r="EF265">
        <v>13</v>
      </c>
      <c r="EG265" t="s">
        <v>43</v>
      </c>
      <c r="EH265">
        <v>0</v>
      </c>
      <c r="EI265" t="s">
        <v>6</v>
      </c>
      <c r="EJ265">
        <v>1</v>
      </c>
      <c r="EK265">
        <v>500003</v>
      </c>
      <c r="EL265" t="s">
        <v>44</v>
      </c>
      <c r="EM265" t="s">
        <v>45</v>
      </c>
      <c r="EO265" t="s">
        <v>6</v>
      </c>
      <c r="EQ265">
        <v>2097152</v>
      </c>
      <c r="ER265">
        <v>254.89</v>
      </c>
      <c r="ES265">
        <v>254.89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FQ265">
        <v>0</v>
      </c>
      <c r="FR265">
        <f t="shared" si="263"/>
        <v>0</v>
      </c>
      <c r="FS265">
        <v>0</v>
      </c>
      <c r="FX265">
        <v>0</v>
      </c>
      <c r="FY265">
        <v>0</v>
      </c>
      <c r="GA265" t="s">
        <v>6</v>
      </c>
      <c r="GD265">
        <v>1</v>
      </c>
      <c r="GF265">
        <v>-735051256</v>
      </c>
      <c r="GG265">
        <v>2</v>
      </c>
      <c r="GH265">
        <v>2</v>
      </c>
      <c r="GI265">
        <v>-2</v>
      </c>
      <c r="GJ265">
        <v>0</v>
      </c>
      <c r="GK265">
        <v>0</v>
      </c>
      <c r="GL265">
        <f t="shared" si="264"/>
        <v>0</v>
      </c>
      <c r="GM265">
        <f t="shared" si="265"/>
        <v>7647</v>
      </c>
      <c r="GN265">
        <f t="shared" si="266"/>
        <v>7647</v>
      </c>
      <c r="GO265">
        <f t="shared" si="267"/>
        <v>0</v>
      </c>
      <c r="GP265">
        <f t="shared" si="268"/>
        <v>0</v>
      </c>
      <c r="GR265">
        <v>0</v>
      </c>
      <c r="GS265">
        <v>2</v>
      </c>
      <c r="GT265">
        <v>0</v>
      </c>
      <c r="GU265" t="s">
        <v>6</v>
      </c>
      <c r="GV265">
        <f t="shared" si="269"/>
        <v>0</v>
      </c>
      <c r="GW265">
        <v>1</v>
      </c>
      <c r="GX265">
        <f t="shared" si="270"/>
        <v>0</v>
      </c>
      <c r="HA265">
        <v>0</v>
      </c>
      <c r="HB265">
        <v>0</v>
      </c>
      <c r="HC265">
        <f t="shared" si="271"/>
        <v>0</v>
      </c>
      <c r="HE265" t="s">
        <v>6</v>
      </c>
      <c r="HF265" t="s">
        <v>6</v>
      </c>
      <c r="HM265" t="s">
        <v>6</v>
      </c>
      <c r="HN265" t="s">
        <v>6</v>
      </c>
      <c r="HO265" t="s">
        <v>6</v>
      </c>
      <c r="HP265" t="s">
        <v>6</v>
      </c>
      <c r="HQ265" t="s">
        <v>6</v>
      </c>
      <c r="IK265">
        <v>0</v>
      </c>
    </row>
    <row r="266" spans="1:255" x14ac:dyDescent="0.2">
      <c r="A266" s="2">
        <v>17</v>
      </c>
      <c r="B266" s="2">
        <v>1</v>
      </c>
      <c r="C266" s="2"/>
      <c r="D266" s="2"/>
      <c r="E266" s="2" t="s">
        <v>335</v>
      </c>
      <c r="F266" s="2" t="s">
        <v>41</v>
      </c>
      <c r="G266" s="2" t="s">
        <v>336</v>
      </c>
      <c r="H266" s="2" t="s">
        <v>18</v>
      </c>
      <c r="I266" s="2">
        <v>30</v>
      </c>
      <c r="J266" s="2">
        <v>0</v>
      </c>
      <c r="K266" s="2">
        <v>30</v>
      </c>
      <c r="L266" s="2"/>
      <c r="M266" s="2"/>
      <c r="N266" s="2"/>
      <c r="O266" s="2">
        <f t="shared" si="232"/>
        <v>2346</v>
      </c>
      <c r="P266" s="2">
        <f t="shared" si="233"/>
        <v>2346</v>
      </c>
      <c r="Q266" s="2">
        <f t="shared" si="234"/>
        <v>0</v>
      </c>
      <c r="R266" s="2">
        <f t="shared" si="235"/>
        <v>0</v>
      </c>
      <c r="S266" s="2">
        <f t="shared" si="236"/>
        <v>0</v>
      </c>
      <c r="T266" s="2">
        <f t="shared" si="237"/>
        <v>0</v>
      </c>
      <c r="U266" s="2">
        <f t="shared" si="238"/>
        <v>0</v>
      </c>
      <c r="V266" s="2">
        <f t="shared" si="239"/>
        <v>0</v>
      </c>
      <c r="W266" s="2">
        <f t="shared" si="240"/>
        <v>0</v>
      </c>
      <c r="X266" s="2">
        <f t="shared" si="241"/>
        <v>0</v>
      </c>
      <c r="Y266" s="2">
        <f t="shared" si="242"/>
        <v>0</v>
      </c>
      <c r="Z266" s="2"/>
      <c r="AA266" s="2">
        <v>41556122</v>
      </c>
      <c r="AB266" s="2">
        <f t="shared" si="243"/>
        <v>78.2</v>
      </c>
      <c r="AC266" s="2">
        <f t="shared" si="244"/>
        <v>78.2</v>
      </c>
      <c r="AD266" s="2">
        <f t="shared" si="245"/>
        <v>0</v>
      </c>
      <c r="AE266" s="2">
        <f t="shared" si="246"/>
        <v>0</v>
      </c>
      <c r="AF266" s="2">
        <f t="shared" si="247"/>
        <v>0</v>
      </c>
      <c r="AG266" s="2">
        <f t="shared" si="248"/>
        <v>0</v>
      </c>
      <c r="AH266" s="2">
        <f t="shared" si="249"/>
        <v>0</v>
      </c>
      <c r="AI266" s="2">
        <f t="shared" si="250"/>
        <v>0</v>
      </c>
      <c r="AJ266" s="2">
        <f t="shared" si="251"/>
        <v>0</v>
      </c>
      <c r="AK266" s="2">
        <v>78.2</v>
      </c>
      <c r="AL266" s="2">
        <v>78.2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1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6</v>
      </c>
      <c r="BE266" s="2" t="s">
        <v>6</v>
      </c>
      <c r="BF266" s="2" t="s">
        <v>6</v>
      </c>
      <c r="BG266" s="2" t="s">
        <v>6</v>
      </c>
      <c r="BH266" s="2">
        <v>3</v>
      </c>
      <c r="BI266" s="2">
        <v>1</v>
      </c>
      <c r="BJ266" s="2" t="s">
        <v>41</v>
      </c>
      <c r="BK266" s="2"/>
      <c r="BL266" s="2"/>
      <c r="BM266" s="2">
        <v>500003</v>
      </c>
      <c r="BN266" s="2">
        <v>0</v>
      </c>
      <c r="BO266" s="2" t="s">
        <v>6</v>
      </c>
      <c r="BP266" s="2">
        <v>0</v>
      </c>
      <c r="BQ266" s="2">
        <v>13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6</v>
      </c>
      <c r="BZ266" s="2">
        <v>0</v>
      </c>
      <c r="CA266" s="2">
        <v>0</v>
      </c>
      <c r="CB266" s="2" t="s">
        <v>6</v>
      </c>
      <c r="CC266" s="2"/>
      <c r="CD266" s="2"/>
      <c r="CE266" s="2">
        <v>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6</v>
      </c>
      <c r="CO266" s="2">
        <v>0</v>
      </c>
      <c r="CP266" s="2">
        <f t="shared" si="252"/>
        <v>2346</v>
      </c>
      <c r="CQ266" s="2">
        <f t="shared" si="253"/>
        <v>78.2</v>
      </c>
      <c r="CR266" s="2">
        <f t="shared" si="254"/>
        <v>0</v>
      </c>
      <c r="CS266" s="2">
        <f t="shared" si="255"/>
        <v>0</v>
      </c>
      <c r="CT266" s="2">
        <f t="shared" si="256"/>
        <v>0</v>
      </c>
      <c r="CU266" s="2">
        <f t="shared" si="257"/>
        <v>0</v>
      </c>
      <c r="CV266" s="2">
        <f t="shared" si="258"/>
        <v>0</v>
      </c>
      <c r="CW266" s="2">
        <f t="shared" si="259"/>
        <v>0</v>
      </c>
      <c r="CX266" s="2">
        <f t="shared" si="260"/>
        <v>0</v>
      </c>
      <c r="CY266" s="2">
        <f t="shared" si="261"/>
        <v>0</v>
      </c>
      <c r="CZ266" s="2">
        <f t="shared" si="262"/>
        <v>0</v>
      </c>
      <c r="DA266" s="2"/>
      <c r="DB266" s="2"/>
      <c r="DC266" s="2" t="s">
        <v>6</v>
      </c>
      <c r="DD266" s="2" t="s">
        <v>6</v>
      </c>
      <c r="DE266" s="2" t="s">
        <v>6</v>
      </c>
      <c r="DF266" s="2" t="s">
        <v>6</v>
      </c>
      <c r="DG266" s="2" t="s">
        <v>6</v>
      </c>
      <c r="DH266" s="2" t="s">
        <v>6</v>
      </c>
      <c r="DI266" s="2" t="s">
        <v>6</v>
      </c>
      <c r="DJ266" s="2" t="s">
        <v>6</v>
      </c>
      <c r="DK266" s="2" t="s">
        <v>6</v>
      </c>
      <c r="DL266" s="2" t="s">
        <v>6</v>
      </c>
      <c r="DM266" s="2" t="s">
        <v>6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1013</v>
      </c>
      <c r="DV266" s="2" t="s">
        <v>18</v>
      </c>
      <c r="DW266" s="2" t="s">
        <v>18</v>
      </c>
      <c r="DX266" s="2">
        <v>1</v>
      </c>
      <c r="DY266" s="2"/>
      <c r="DZ266" s="2" t="s">
        <v>6</v>
      </c>
      <c r="EA266" s="2" t="s">
        <v>6</v>
      </c>
      <c r="EB266" s="2" t="s">
        <v>6</v>
      </c>
      <c r="EC266" s="2" t="s">
        <v>6</v>
      </c>
      <c r="ED266" s="2"/>
      <c r="EE266" s="2">
        <v>41157063</v>
      </c>
      <c r="EF266" s="2">
        <v>13</v>
      </c>
      <c r="EG266" s="2" t="s">
        <v>43</v>
      </c>
      <c r="EH266" s="2">
        <v>0</v>
      </c>
      <c r="EI266" s="2" t="s">
        <v>6</v>
      </c>
      <c r="EJ266" s="2">
        <v>1</v>
      </c>
      <c r="EK266" s="2">
        <v>500003</v>
      </c>
      <c r="EL266" s="2" t="s">
        <v>44</v>
      </c>
      <c r="EM266" s="2" t="s">
        <v>45</v>
      </c>
      <c r="EN266" s="2"/>
      <c r="EO266" s="2" t="s">
        <v>6</v>
      </c>
      <c r="EP266" s="2"/>
      <c r="EQ266" s="2">
        <v>2097152</v>
      </c>
      <c r="ER266" s="2">
        <v>78.2</v>
      </c>
      <c r="ES266" s="2">
        <v>78.2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>
        <v>0</v>
      </c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f t="shared" si="263"/>
        <v>0</v>
      </c>
      <c r="FS266" s="2">
        <v>0</v>
      </c>
      <c r="FT266" s="2"/>
      <c r="FU266" s="2"/>
      <c r="FV266" s="2"/>
      <c r="FW266" s="2"/>
      <c r="FX266" s="2">
        <v>0</v>
      </c>
      <c r="FY266" s="2">
        <v>0</v>
      </c>
      <c r="FZ266" s="2"/>
      <c r="GA266" s="2" t="s">
        <v>6</v>
      </c>
      <c r="GB266" s="2"/>
      <c r="GC266" s="2"/>
      <c r="GD266" s="2">
        <v>1</v>
      </c>
      <c r="GE266" s="2"/>
      <c r="GF266" s="2">
        <v>-394798425</v>
      </c>
      <c r="GG266" s="2">
        <v>2</v>
      </c>
      <c r="GH266" s="2">
        <v>2</v>
      </c>
      <c r="GI266" s="2">
        <v>-2</v>
      </c>
      <c r="GJ266" s="2">
        <v>0</v>
      </c>
      <c r="GK266" s="2">
        <v>0</v>
      </c>
      <c r="GL266" s="2">
        <f t="shared" si="264"/>
        <v>0</v>
      </c>
      <c r="GM266" s="2">
        <f t="shared" si="265"/>
        <v>2346</v>
      </c>
      <c r="GN266" s="2">
        <f t="shared" si="266"/>
        <v>2346</v>
      </c>
      <c r="GO266" s="2">
        <f t="shared" si="267"/>
        <v>0</v>
      </c>
      <c r="GP266" s="2">
        <f t="shared" si="268"/>
        <v>0</v>
      </c>
      <c r="GQ266" s="2"/>
      <c r="GR266" s="2">
        <v>0</v>
      </c>
      <c r="GS266" s="2">
        <v>2</v>
      </c>
      <c r="GT266" s="2">
        <v>0</v>
      </c>
      <c r="GU266" s="2" t="s">
        <v>6</v>
      </c>
      <c r="GV266" s="2">
        <f t="shared" si="269"/>
        <v>0</v>
      </c>
      <c r="GW266" s="2">
        <v>1</v>
      </c>
      <c r="GX266" s="2">
        <f t="shared" si="270"/>
        <v>0</v>
      </c>
      <c r="GY266" s="2"/>
      <c r="GZ266" s="2"/>
      <c r="HA266" s="2">
        <v>0</v>
      </c>
      <c r="HB266" s="2">
        <v>0</v>
      </c>
      <c r="HC266" s="2">
        <f t="shared" si="271"/>
        <v>0</v>
      </c>
      <c r="HD266" s="2"/>
      <c r="HE266" s="2" t="s">
        <v>6</v>
      </c>
      <c r="HF266" s="2" t="s">
        <v>6</v>
      </c>
      <c r="HG266" s="2"/>
      <c r="HH266" s="2"/>
      <c r="HI266" s="2"/>
      <c r="HJ266" s="2"/>
      <c r="HK266" s="2"/>
      <c r="HL266" s="2"/>
      <c r="HM266" s="2" t="s">
        <v>6</v>
      </c>
      <c r="HN266" s="2" t="s">
        <v>6</v>
      </c>
      <c r="HO266" s="2" t="s">
        <v>6</v>
      </c>
      <c r="HP266" s="2" t="s">
        <v>6</v>
      </c>
      <c r="HQ266" s="2" t="s">
        <v>6</v>
      </c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>
        <v>17</v>
      </c>
      <c r="B267">
        <v>1</v>
      </c>
      <c r="E267" t="s">
        <v>335</v>
      </c>
      <c r="F267" t="s">
        <v>41</v>
      </c>
      <c r="G267" t="s">
        <v>336</v>
      </c>
      <c r="H267" t="s">
        <v>18</v>
      </c>
      <c r="I267">
        <v>30</v>
      </c>
      <c r="J267">
        <v>0</v>
      </c>
      <c r="K267">
        <v>30</v>
      </c>
      <c r="O267">
        <f t="shared" si="232"/>
        <v>2346</v>
      </c>
      <c r="P267">
        <f t="shared" si="233"/>
        <v>2346</v>
      </c>
      <c r="Q267">
        <f t="shared" si="234"/>
        <v>0</v>
      </c>
      <c r="R267">
        <f t="shared" si="235"/>
        <v>0</v>
      </c>
      <c r="S267">
        <f t="shared" si="236"/>
        <v>0</v>
      </c>
      <c r="T267">
        <f t="shared" si="237"/>
        <v>0</v>
      </c>
      <c r="U267">
        <f t="shared" si="238"/>
        <v>0</v>
      </c>
      <c r="V267">
        <f t="shared" si="239"/>
        <v>0</v>
      </c>
      <c r="W267">
        <f t="shared" si="240"/>
        <v>0</v>
      </c>
      <c r="X267">
        <f t="shared" si="241"/>
        <v>0</v>
      </c>
      <c r="Y267">
        <f t="shared" si="242"/>
        <v>0</v>
      </c>
      <c r="AA267">
        <v>41556121</v>
      </c>
      <c r="AB267">
        <f t="shared" si="243"/>
        <v>78.2</v>
      </c>
      <c r="AC267">
        <f t="shared" si="244"/>
        <v>78.2</v>
      </c>
      <c r="AD267">
        <f t="shared" si="245"/>
        <v>0</v>
      </c>
      <c r="AE267">
        <f t="shared" si="246"/>
        <v>0</v>
      </c>
      <c r="AF267">
        <f t="shared" si="247"/>
        <v>0</v>
      </c>
      <c r="AG267">
        <f t="shared" si="248"/>
        <v>0</v>
      </c>
      <c r="AH267">
        <f t="shared" si="249"/>
        <v>0</v>
      </c>
      <c r="AI267">
        <f t="shared" si="250"/>
        <v>0</v>
      </c>
      <c r="AJ267">
        <f t="shared" si="251"/>
        <v>0</v>
      </c>
      <c r="AK267">
        <v>78.2</v>
      </c>
      <c r="AL267">
        <v>78.2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6</v>
      </c>
      <c r="BE267" t="s">
        <v>6</v>
      </c>
      <c r="BF267" t="s">
        <v>6</v>
      </c>
      <c r="BG267" t="s">
        <v>6</v>
      </c>
      <c r="BH267">
        <v>3</v>
      </c>
      <c r="BI267">
        <v>1</v>
      </c>
      <c r="BJ267" t="s">
        <v>41</v>
      </c>
      <c r="BM267">
        <v>500003</v>
      </c>
      <c r="BN267">
        <v>0</v>
      </c>
      <c r="BO267" t="s">
        <v>6</v>
      </c>
      <c r="BP267">
        <v>0</v>
      </c>
      <c r="BQ267">
        <v>13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6</v>
      </c>
      <c r="BZ267">
        <v>0</v>
      </c>
      <c r="CA267">
        <v>0</v>
      </c>
      <c r="CB267" t="s">
        <v>6</v>
      </c>
      <c r="CE267">
        <v>0</v>
      </c>
      <c r="CF267">
        <v>0</v>
      </c>
      <c r="CG267">
        <v>0</v>
      </c>
      <c r="CM267">
        <v>0</v>
      </c>
      <c r="CN267" t="s">
        <v>6</v>
      </c>
      <c r="CO267">
        <v>0</v>
      </c>
      <c r="CP267">
        <f t="shared" si="252"/>
        <v>2346</v>
      </c>
      <c r="CQ267">
        <f t="shared" si="253"/>
        <v>78.2</v>
      </c>
      <c r="CR267">
        <f t="shared" si="254"/>
        <v>0</v>
      </c>
      <c r="CS267">
        <f t="shared" si="255"/>
        <v>0</v>
      </c>
      <c r="CT267">
        <f t="shared" si="256"/>
        <v>0</v>
      </c>
      <c r="CU267">
        <f t="shared" si="257"/>
        <v>0</v>
      </c>
      <c r="CV267">
        <f t="shared" si="258"/>
        <v>0</v>
      </c>
      <c r="CW267">
        <f t="shared" si="259"/>
        <v>0</v>
      </c>
      <c r="CX267">
        <f t="shared" si="260"/>
        <v>0</v>
      </c>
      <c r="CY267">
        <f t="shared" si="261"/>
        <v>0</v>
      </c>
      <c r="CZ267">
        <f t="shared" si="262"/>
        <v>0</v>
      </c>
      <c r="DC267" t="s">
        <v>6</v>
      </c>
      <c r="DD267" t="s">
        <v>6</v>
      </c>
      <c r="DE267" t="s">
        <v>6</v>
      </c>
      <c r="DF267" t="s">
        <v>6</v>
      </c>
      <c r="DG267" t="s">
        <v>6</v>
      </c>
      <c r="DH267" t="s">
        <v>6</v>
      </c>
      <c r="DI267" t="s">
        <v>6</v>
      </c>
      <c r="DJ267" t="s">
        <v>6</v>
      </c>
      <c r="DK267" t="s">
        <v>6</v>
      </c>
      <c r="DL267" t="s">
        <v>6</v>
      </c>
      <c r="DM267" t="s">
        <v>6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18</v>
      </c>
      <c r="DW267" t="s">
        <v>18</v>
      </c>
      <c r="DX267">
        <v>1</v>
      </c>
      <c r="DZ267" t="s">
        <v>6</v>
      </c>
      <c r="EA267" t="s">
        <v>6</v>
      </c>
      <c r="EB267" t="s">
        <v>6</v>
      </c>
      <c r="EC267" t="s">
        <v>6</v>
      </c>
      <c r="EE267">
        <v>41157063</v>
      </c>
      <c r="EF267">
        <v>13</v>
      </c>
      <c r="EG267" t="s">
        <v>43</v>
      </c>
      <c r="EH267">
        <v>0</v>
      </c>
      <c r="EI267" t="s">
        <v>6</v>
      </c>
      <c r="EJ267">
        <v>1</v>
      </c>
      <c r="EK267">
        <v>500003</v>
      </c>
      <c r="EL267" t="s">
        <v>44</v>
      </c>
      <c r="EM267" t="s">
        <v>45</v>
      </c>
      <c r="EO267" t="s">
        <v>6</v>
      </c>
      <c r="EQ267">
        <v>2097152</v>
      </c>
      <c r="ER267">
        <v>78.2</v>
      </c>
      <c r="ES267">
        <v>78.2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FQ267">
        <v>0</v>
      </c>
      <c r="FR267">
        <f t="shared" si="263"/>
        <v>0</v>
      </c>
      <c r="FS267">
        <v>0</v>
      </c>
      <c r="FX267">
        <v>0</v>
      </c>
      <c r="FY267">
        <v>0</v>
      </c>
      <c r="GA267" t="s">
        <v>6</v>
      </c>
      <c r="GD267">
        <v>1</v>
      </c>
      <c r="GF267">
        <v>-394798425</v>
      </c>
      <c r="GG267">
        <v>2</v>
      </c>
      <c r="GH267">
        <v>2</v>
      </c>
      <c r="GI267">
        <v>-2</v>
      </c>
      <c r="GJ267">
        <v>0</v>
      </c>
      <c r="GK267">
        <v>0</v>
      </c>
      <c r="GL267">
        <f t="shared" si="264"/>
        <v>0</v>
      </c>
      <c r="GM267">
        <f t="shared" si="265"/>
        <v>2346</v>
      </c>
      <c r="GN267">
        <f t="shared" si="266"/>
        <v>2346</v>
      </c>
      <c r="GO267">
        <f t="shared" si="267"/>
        <v>0</v>
      </c>
      <c r="GP267">
        <f t="shared" si="268"/>
        <v>0</v>
      </c>
      <c r="GR267">
        <v>0</v>
      </c>
      <c r="GS267">
        <v>2</v>
      </c>
      <c r="GT267">
        <v>0</v>
      </c>
      <c r="GU267" t="s">
        <v>6</v>
      </c>
      <c r="GV267">
        <f t="shared" si="269"/>
        <v>0</v>
      </c>
      <c r="GW267">
        <v>1</v>
      </c>
      <c r="GX267">
        <f t="shared" si="270"/>
        <v>0</v>
      </c>
      <c r="HA267">
        <v>0</v>
      </c>
      <c r="HB267">
        <v>0</v>
      </c>
      <c r="HC267">
        <f t="shared" si="271"/>
        <v>0</v>
      </c>
      <c r="HE267" t="s">
        <v>6</v>
      </c>
      <c r="HF267" t="s">
        <v>6</v>
      </c>
      <c r="HM267" t="s">
        <v>6</v>
      </c>
      <c r="HN267" t="s">
        <v>6</v>
      </c>
      <c r="HO267" t="s">
        <v>6</v>
      </c>
      <c r="HP267" t="s">
        <v>6</v>
      </c>
      <c r="HQ267" t="s">
        <v>6</v>
      </c>
      <c r="IK267">
        <v>0</v>
      </c>
    </row>
    <row r="268" spans="1:255" x14ac:dyDescent="0.2">
      <c r="A268" s="2">
        <v>17</v>
      </c>
      <c r="B268" s="2">
        <v>1</v>
      </c>
      <c r="C268" s="2">
        <f>ROW(SmtRes!A448)</f>
        <v>448</v>
      </c>
      <c r="D268" s="2">
        <f>ROW(EtalonRes!A448)</f>
        <v>448</v>
      </c>
      <c r="E268" s="2" t="s">
        <v>337</v>
      </c>
      <c r="F268" s="2" t="s">
        <v>338</v>
      </c>
      <c r="G268" s="2" t="s">
        <v>339</v>
      </c>
      <c r="H268" s="2" t="s">
        <v>340</v>
      </c>
      <c r="I268" s="2">
        <f>ROUND(300/100,9)</f>
        <v>3</v>
      </c>
      <c r="J268" s="2">
        <v>0</v>
      </c>
      <c r="K268" s="2">
        <f>ROUND(300/100,9)</f>
        <v>3</v>
      </c>
      <c r="L268" s="2"/>
      <c r="M268" s="2"/>
      <c r="N268" s="2"/>
      <c r="O268" s="2">
        <f t="shared" si="232"/>
        <v>137</v>
      </c>
      <c r="P268" s="2">
        <f t="shared" si="233"/>
        <v>0</v>
      </c>
      <c r="Q268" s="2">
        <f t="shared" si="234"/>
        <v>0</v>
      </c>
      <c r="R268" s="2">
        <f t="shared" si="235"/>
        <v>0</v>
      </c>
      <c r="S268" s="2">
        <f t="shared" si="236"/>
        <v>137</v>
      </c>
      <c r="T268" s="2">
        <f t="shared" si="237"/>
        <v>0</v>
      </c>
      <c r="U268" s="2">
        <f t="shared" si="238"/>
        <v>16.080000000000002</v>
      </c>
      <c r="V268" s="2">
        <f t="shared" si="239"/>
        <v>0</v>
      </c>
      <c r="W268" s="2">
        <f t="shared" si="240"/>
        <v>0</v>
      </c>
      <c r="X268" s="2">
        <f t="shared" si="241"/>
        <v>126</v>
      </c>
      <c r="Y268" s="2">
        <f t="shared" si="242"/>
        <v>60</v>
      </c>
      <c r="Z268" s="2"/>
      <c r="AA268" s="2">
        <v>41556122</v>
      </c>
      <c r="AB268" s="2">
        <f t="shared" si="243"/>
        <v>45.72</v>
      </c>
      <c r="AC268" s="2">
        <f t="shared" si="244"/>
        <v>0</v>
      </c>
      <c r="AD268" s="2">
        <f t="shared" si="245"/>
        <v>0</v>
      </c>
      <c r="AE268" s="2">
        <f t="shared" si="246"/>
        <v>0</v>
      </c>
      <c r="AF268" s="2">
        <f t="shared" si="247"/>
        <v>45.72</v>
      </c>
      <c r="AG268" s="2">
        <f t="shared" si="248"/>
        <v>0</v>
      </c>
      <c r="AH268" s="2">
        <f t="shared" si="249"/>
        <v>5.36</v>
      </c>
      <c r="AI268" s="2">
        <f t="shared" si="250"/>
        <v>0</v>
      </c>
      <c r="AJ268" s="2">
        <f t="shared" si="251"/>
        <v>0</v>
      </c>
      <c r="AK268" s="2">
        <v>45.72</v>
      </c>
      <c r="AL268" s="2">
        <v>0</v>
      </c>
      <c r="AM268" s="2">
        <v>0</v>
      </c>
      <c r="AN268" s="2">
        <v>0</v>
      </c>
      <c r="AO268" s="2">
        <v>45.72</v>
      </c>
      <c r="AP268" s="2">
        <v>0</v>
      </c>
      <c r="AQ268" s="2">
        <v>5.36</v>
      </c>
      <c r="AR268" s="2">
        <v>0</v>
      </c>
      <c r="AS268" s="2">
        <v>0</v>
      </c>
      <c r="AT268" s="2">
        <v>92</v>
      </c>
      <c r="AU268" s="2">
        <v>44</v>
      </c>
      <c r="AV268" s="2">
        <v>1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6</v>
      </c>
      <c r="BE268" s="2" t="s">
        <v>6</v>
      </c>
      <c r="BF268" s="2" t="s">
        <v>6</v>
      </c>
      <c r="BG268" s="2" t="s">
        <v>6</v>
      </c>
      <c r="BH268" s="2">
        <v>0</v>
      </c>
      <c r="BI268" s="2">
        <v>1</v>
      </c>
      <c r="BJ268" s="2" t="s">
        <v>341</v>
      </c>
      <c r="BK268" s="2"/>
      <c r="BL268" s="2"/>
      <c r="BM268" s="2">
        <v>69001</v>
      </c>
      <c r="BN268" s="2">
        <v>0</v>
      </c>
      <c r="BO268" s="2" t="s">
        <v>6</v>
      </c>
      <c r="BP268" s="2">
        <v>0</v>
      </c>
      <c r="BQ268" s="2">
        <v>6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6</v>
      </c>
      <c r="BZ268" s="2">
        <v>92</v>
      </c>
      <c r="CA268" s="2">
        <v>44</v>
      </c>
      <c r="CB268" s="2" t="s">
        <v>6</v>
      </c>
      <c r="CC268" s="2"/>
      <c r="CD268" s="2"/>
      <c r="CE268" s="2">
        <v>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6</v>
      </c>
      <c r="CO268" s="2">
        <v>0</v>
      </c>
      <c r="CP268" s="2">
        <f t="shared" si="252"/>
        <v>137</v>
      </c>
      <c r="CQ268" s="2">
        <f t="shared" si="253"/>
        <v>0</v>
      </c>
      <c r="CR268" s="2">
        <f t="shared" si="254"/>
        <v>0</v>
      </c>
      <c r="CS268" s="2">
        <f t="shared" si="255"/>
        <v>0</v>
      </c>
      <c r="CT268" s="2">
        <f t="shared" si="256"/>
        <v>45.72</v>
      </c>
      <c r="CU268" s="2">
        <f t="shared" si="257"/>
        <v>0</v>
      </c>
      <c r="CV268" s="2">
        <f t="shared" si="258"/>
        <v>5.36</v>
      </c>
      <c r="CW268" s="2">
        <f t="shared" si="259"/>
        <v>0</v>
      </c>
      <c r="CX268" s="2">
        <f t="shared" si="260"/>
        <v>0</v>
      </c>
      <c r="CY268" s="2">
        <f t="shared" si="261"/>
        <v>126.04</v>
      </c>
      <c r="CZ268" s="2">
        <f t="shared" si="262"/>
        <v>60.28</v>
      </c>
      <c r="DA268" s="2"/>
      <c r="DB268" s="2"/>
      <c r="DC268" s="2" t="s">
        <v>6</v>
      </c>
      <c r="DD268" s="2" t="s">
        <v>6</v>
      </c>
      <c r="DE268" s="2" t="s">
        <v>6</v>
      </c>
      <c r="DF268" s="2" t="s">
        <v>6</v>
      </c>
      <c r="DG268" s="2" t="s">
        <v>6</v>
      </c>
      <c r="DH268" s="2" t="s">
        <v>6</v>
      </c>
      <c r="DI268" s="2" t="s">
        <v>6</v>
      </c>
      <c r="DJ268" s="2" t="s">
        <v>6</v>
      </c>
      <c r="DK268" s="2" t="s">
        <v>6</v>
      </c>
      <c r="DL268" s="2" t="s">
        <v>6</v>
      </c>
      <c r="DM268" s="2" t="s">
        <v>6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1013</v>
      </c>
      <c r="DV268" s="2" t="s">
        <v>340</v>
      </c>
      <c r="DW268" s="2" t="s">
        <v>340</v>
      </c>
      <c r="DX268" s="2">
        <v>1</v>
      </c>
      <c r="DY268" s="2"/>
      <c r="DZ268" s="2" t="s">
        <v>6</v>
      </c>
      <c r="EA268" s="2" t="s">
        <v>6</v>
      </c>
      <c r="EB268" s="2" t="s">
        <v>6</v>
      </c>
      <c r="EC268" s="2" t="s">
        <v>6</v>
      </c>
      <c r="ED268" s="2"/>
      <c r="EE268" s="2">
        <v>41157050</v>
      </c>
      <c r="EF268" s="2">
        <v>6</v>
      </c>
      <c r="EG268" s="2" t="s">
        <v>31</v>
      </c>
      <c r="EH268" s="2">
        <v>103</v>
      </c>
      <c r="EI268" s="2" t="s">
        <v>342</v>
      </c>
      <c r="EJ268" s="2">
        <v>1</v>
      </c>
      <c r="EK268" s="2">
        <v>69001</v>
      </c>
      <c r="EL268" s="2" t="s">
        <v>342</v>
      </c>
      <c r="EM268" s="2" t="s">
        <v>343</v>
      </c>
      <c r="EN268" s="2"/>
      <c r="EO268" s="2" t="s">
        <v>6</v>
      </c>
      <c r="EP268" s="2"/>
      <c r="EQ268" s="2">
        <v>0</v>
      </c>
      <c r="ER268" s="2">
        <v>45.72</v>
      </c>
      <c r="ES268" s="2">
        <v>0</v>
      </c>
      <c r="ET268" s="2">
        <v>0</v>
      </c>
      <c r="EU268" s="2">
        <v>0</v>
      </c>
      <c r="EV268" s="2">
        <v>45.72</v>
      </c>
      <c r="EW268" s="2">
        <v>5.36</v>
      </c>
      <c r="EX268" s="2">
        <v>0</v>
      </c>
      <c r="EY268" s="2">
        <v>0</v>
      </c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f t="shared" si="263"/>
        <v>0</v>
      </c>
      <c r="FS268" s="2">
        <v>0</v>
      </c>
      <c r="FT268" s="2"/>
      <c r="FU268" s="2"/>
      <c r="FV268" s="2"/>
      <c r="FW268" s="2"/>
      <c r="FX268" s="2">
        <v>92</v>
      </c>
      <c r="FY268" s="2">
        <v>44</v>
      </c>
      <c r="FZ268" s="2"/>
      <c r="GA268" s="2" t="s">
        <v>6</v>
      </c>
      <c r="GB268" s="2"/>
      <c r="GC268" s="2"/>
      <c r="GD268" s="2">
        <v>1</v>
      </c>
      <c r="GE268" s="2"/>
      <c r="GF268" s="2">
        <v>2062107784</v>
      </c>
      <c r="GG268" s="2">
        <v>2</v>
      </c>
      <c r="GH268" s="2">
        <v>1</v>
      </c>
      <c r="GI268" s="2">
        <v>-2</v>
      </c>
      <c r="GJ268" s="2">
        <v>0</v>
      </c>
      <c r="GK268" s="2">
        <v>0</v>
      </c>
      <c r="GL268" s="2">
        <f t="shared" si="264"/>
        <v>0</v>
      </c>
      <c r="GM268" s="2">
        <f t="shared" si="265"/>
        <v>323</v>
      </c>
      <c r="GN268" s="2">
        <f t="shared" si="266"/>
        <v>323</v>
      </c>
      <c r="GO268" s="2">
        <f t="shared" si="267"/>
        <v>0</v>
      </c>
      <c r="GP268" s="2">
        <f t="shared" si="268"/>
        <v>0</v>
      </c>
      <c r="GQ268" s="2"/>
      <c r="GR268" s="2">
        <v>0</v>
      </c>
      <c r="GS268" s="2">
        <v>3</v>
      </c>
      <c r="GT268" s="2">
        <v>0</v>
      </c>
      <c r="GU268" s="2" t="s">
        <v>6</v>
      </c>
      <c r="GV268" s="2">
        <f t="shared" si="269"/>
        <v>0</v>
      </c>
      <c r="GW268" s="2">
        <v>1</v>
      </c>
      <c r="GX268" s="2">
        <f t="shared" si="270"/>
        <v>0</v>
      </c>
      <c r="GY268" s="2"/>
      <c r="GZ268" s="2"/>
      <c r="HA268" s="2">
        <v>0</v>
      </c>
      <c r="HB268" s="2">
        <v>0</v>
      </c>
      <c r="HC268" s="2">
        <f t="shared" si="271"/>
        <v>0</v>
      </c>
      <c r="HD268" s="2"/>
      <c r="HE268" s="2" t="s">
        <v>6</v>
      </c>
      <c r="HF268" s="2" t="s">
        <v>6</v>
      </c>
      <c r="HG268" s="2"/>
      <c r="HH268" s="2"/>
      <c r="HI268" s="2"/>
      <c r="HJ268" s="2"/>
      <c r="HK268" s="2"/>
      <c r="HL268" s="2"/>
      <c r="HM268" s="2" t="s">
        <v>6</v>
      </c>
      <c r="HN268" s="2" t="s">
        <v>344</v>
      </c>
      <c r="HO268" s="2" t="s">
        <v>345</v>
      </c>
      <c r="HP268" s="2" t="s">
        <v>342</v>
      </c>
      <c r="HQ268" s="2" t="s">
        <v>342</v>
      </c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>
        <v>17</v>
      </c>
      <c r="B269">
        <v>1</v>
      </c>
      <c r="C269">
        <f>ROW(SmtRes!A450)</f>
        <v>450</v>
      </c>
      <c r="D269">
        <f>ROW(EtalonRes!A450)</f>
        <v>450</v>
      </c>
      <c r="E269" t="s">
        <v>337</v>
      </c>
      <c r="F269" t="s">
        <v>338</v>
      </c>
      <c r="G269" t="s">
        <v>339</v>
      </c>
      <c r="H269" t="s">
        <v>340</v>
      </c>
      <c r="I269">
        <f>ROUND(300/100,9)</f>
        <v>3</v>
      </c>
      <c r="J269">
        <v>0</v>
      </c>
      <c r="K269">
        <f>ROUND(300/100,9)</f>
        <v>3</v>
      </c>
      <c r="O269">
        <f t="shared" si="232"/>
        <v>137</v>
      </c>
      <c r="P269">
        <f t="shared" si="233"/>
        <v>0</v>
      </c>
      <c r="Q269">
        <f t="shared" si="234"/>
        <v>0</v>
      </c>
      <c r="R269">
        <f t="shared" si="235"/>
        <v>0</v>
      </c>
      <c r="S269">
        <f t="shared" si="236"/>
        <v>137</v>
      </c>
      <c r="T269">
        <f t="shared" si="237"/>
        <v>0</v>
      </c>
      <c r="U269">
        <f t="shared" si="238"/>
        <v>16.080000000000002</v>
      </c>
      <c r="V269">
        <f t="shared" si="239"/>
        <v>0</v>
      </c>
      <c r="W269">
        <f t="shared" si="240"/>
        <v>0</v>
      </c>
      <c r="X269">
        <f t="shared" si="241"/>
        <v>126</v>
      </c>
      <c r="Y269">
        <f t="shared" si="242"/>
        <v>60</v>
      </c>
      <c r="AA269">
        <v>41556121</v>
      </c>
      <c r="AB269">
        <f t="shared" si="243"/>
        <v>45.72</v>
      </c>
      <c r="AC269">
        <f t="shared" si="244"/>
        <v>0</v>
      </c>
      <c r="AD269">
        <f t="shared" si="245"/>
        <v>0</v>
      </c>
      <c r="AE269">
        <f t="shared" si="246"/>
        <v>0</v>
      </c>
      <c r="AF269">
        <f t="shared" si="247"/>
        <v>45.72</v>
      </c>
      <c r="AG269">
        <f t="shared" si="248"/>
        <v>0</v>
      </c>
      <c r="AH269">
        <f t="shared" si="249"/>
        <v>5.36</v>
      </c>
      <c r="AI269">
        <f t="shared" si="250"/>
        <v>0</v>
      </c>
      <c r="AJ269">
        <f t="shared" si="251"/>
        <v>0</v>
      </c>
      <c r="AK269">
        <v>45.72</v>
      </c>
      <c r="AL269">
        <v>0</v>
      </c>
      <c r="AM269">
        <v>0</v>
      </c>
      <c r="AN269">
        <v>0</v>
      </c>
      <c r="AO269">
        <v>45.72</v>
      </c>
      <c r="AP269">
        <v>0</v>
      </c>
      <c r="AQ269">
        <v>5.36</v>
      </c>
      <c r="AR269">
        <v>0</v>
      </c>
      <c r="AS269">
        <v>0</v>
      </c>
      <c r="AT269">
        <v>92</v>
      </c>
      <c r="AU269">
        <v>44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6</v>
      </c>
      <c r="BE269" t="s">
        <v>6</v>
      </c>
      <c r="BF269" t="s">
        <v>6</v>
      </c>
      <c r="BG269" t="s">
        <v>6</v>
      </c>
      <c r="BH269">
        <v>0</v>
      </c>
      <c r="BI269">
        <v>1</v>
      </c>
      <c r="BJ269" t="s">
        <v>341</v>
      </c>
      <c r="BM269">
        <v>69001</v>
      </c>
      <c r="BN269">
        <v>0</v>
      </c>
      <c r="BO269" t="s">
        <v>6</v>
      </c>
      <c r="BP269">
        <v>0</v>
      </c>
      <c r="BQ269">
        <v>6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6</v>
      </c>
      <c r="BZ269">
        <v>92</v>
      </c>
      <c r="CA269">
        <v>44</v>
      </c>
      <c r="CB269" t="s">
        <v>6</v>
      </c>
      <c r="CE269">
        <v>0</v>
      </c>
      <c r="CF269">
        <v>0</v>
      </c>
      <c r="CG269">
        <v>0</v>
      </c>
      <c r="CM269">
        <v>0</v>
      </c>
      <c r="CN269" t="s">
        <v>6</v>
      </c>
      <c r="CO269">
        <v>0</v>
      </c>
      <c r="CP269">
        <f t="shared" si="252"/>
        <v>137</v>
      </c>
      <c r="CQ269">
        <f t="shared" si="253"/>
        <v>0</v>
      </c>
      <c r="CR269">
        <f t="shared" si="254"/>
        <v>0</v>
      </c>
      <c r="CS269">
        <f t="shared" si="255"/>
        <v>0</v>
      </c>
      <c r="CT269">
        <f t="shared" si="256"/>
        <v>45.72</v>
      </c>
      <c r="CU269">
        <f t="shared" si="257"/>
        <v>0</v>
      </c>
      <c r="CV269">
        <f t="shared" si="258"/>
        <v>5.36</v>
      </c>
      <c r="CW269">
        <f t="shared" si="259"/>
        <v>0</v>
      </c>
      <c r="CX269">
        <f t="shared" si="260"/>
        <v>0</v>
      </c>
      <c r="CY269">
        <f t="shared" si="261"/>
        <v>126.04</v>
      </c>
      <c r="CZ269">
        <f t="shared" si="262"/>
        <v>60.28</v>
      </c>
      <c r="DC269" t="s">
        <v>6</v>
      </c>
      <c r="DD269" t="s">
        <v>6</v>
      </c>
      <c r="DE269" t="s">
        <v>6</v>
      </c>
      <c r="DF269" t="s">
        <v>6</v>
      </c>
      <c r="DG269" t="s">
        <v>6</v>
      </c>
      <c r="DH269" t="s">
        <v>6</v>
      </c>
      <c r="DI269" t="s">
        <v>6</v>
      </c>
      <c r="DJ269" t="s">
        <v>6</v>
      </c>
      <c r="DK269" t="s">
        <v>6</v>
      </c>
      <c r="DL269" t="s">
        <v>6</v>
      </c>
      <c r="DM269" t="s">
        <v>6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340</v>
      </c>
      <c r="DW269" t="s">
        <v>340</v>
      </c>
      <c r="DX269">
        <v>1</v>
      </c>
      <c r="DZ269" t="s">
        <v>6</v>
      </c>
      <c r="EA269" t="s">
        <v>6</v>
      </c>
      <c r="EB269" t="s">
        <v>6</v>
      </c>
      <c r="EC269" t="s">
        <v>6</v>
      </c>
      <c r="EE269">
        <v>41157050</v>
      </c>
      <c r="EF269">
        <v>6</v>
      </c>
      <c r="EG269" t="s">
        <v>31</v>
      </c>
      <c r="EH269">
        <v>103</v>
      </c>
      <c r="EI269" t="s">
        <v>342</v>
      </c>
      <c r="EJ269">
        <v>1</v>
      </c>
      <c r="EK269">
        <v>69001</v>
      </c>
      <c r="EL269" t="s">
        <v>342</v>
      </c>
      <c r="EM269" t="s">
        <v>343</v>
      </c>
      <c r="EO269" t="s">
        <v>6</v>
      </c>
      <c r="EQ269">
        <v>0</v>
      </c>
      <c r="ER269">
        <v>45.72</v>
      </c>
      <c r="ES269">
        <v>0</v>
      </c>
      <c r="ET269">
        <v>0</v>
      </c>
      <c r="EU269">
        <v>0</v>
      </c>
      <c r="EV269">
        <v>45.72</v>
      </c>
      <c r="EW269">
        <v>5.36</v>
      </c>
      <c r="EX269">
        <v>0</v>
      </c>
      <c r="EY269">
        <v>0</v>
      </c>
      <c r="FQ269">
        <v>0</v>
      </c>
      <c r="FR269">
        <f t="shared" si="263"/>
        <v>0</v>
      </c>
      <c r="FS269">
        <v>0</v>
      </c>
      <c r="FX269">
        <v>92</v>
      </c>
      <c r="FY269">
        <v>44</v>
      </c>
      <c r="GA269" t="s">
        <v>6</v>
      </c>
      <c r="GD269">
        <v>1</v>
      </c>
      <c r="GF269">
        <v>2062107784</v>
      </c>
      <c r="GG269">
        <v>2</v>
      </c>
      <c r="GH269">
        <v>1</v>
      </c>
      <c r="GI269">
        <v>-2</v>
      </c>
      <c r="GJ269">
        <v>0</v>
      </c>
      <c r="GK269">
        <v>0</v>
      </c>
      <c r="GL269">
        <f t="shared" si="264"/>
        <v>0</v>
      </c>
      <c r="GM269">
        <f t="shared" si="265"/>
        <v>323</v>
      </c>
      <c r="GN269">
        <f t="shared" si="266"/>
        <v>323</v>
      </c>
      <c r="GO269">
        <f t="shared" si="267"/>
        <v>0</v>
      </c>
      <c r="GP269">
        <f t="shared" si="268"/>
        <v>0</v>
      </c>
      <c r="GR269">
        <v>0</v>
      </c>
      <c r="GS269">
        <v>3</v>
      </c>
      <c r="GT269">
        <v>0</v>
      </c>
      <c r="GU269" t="s">
        <v>6</v>
      </c>
      <c r="GV269">
        <f t="shared" si="269"/>
        <v>0</v>
      </c>
      <c r="GW269">
        <v>1</v>
      </c>
      <c r="GX269">
        <f t="shared" si="270"/>
        <v>0</v>
      </c>
      <c r="HA269">
        <v>0</v>
      </c>
      <c r="HB269">
        <v>0</v>
      </c>
      <c r="HC269">
        <f t="shared" si="271"/>
        <v>0</v>
      </c>
      <c r="HE269" t="s">
        <v>6</v>
      </c>
      <c r="HF269" t="s">
        <v>6</v>
      </c>
      <c r="HM269" t="s">
        <v>6</v>
      </c>
      <c r="HN269" t="s">
        <v>344</v>
      </c>
      <c r="HO269" t="s">
        <v>345</v>
      </c>
      <c r="HP269" t="s">
        <v>342</v>
      </c>
      <c r="HQ269" t="s">
        <v>342</v>
      </c>
      <c r="IK269">
        <v>0</v>
      </c>
    </row>
    <row r="270" spans="1:255" x14ac:dyDescent="0.2">
      <c r="A270" s="2">
        <v>18</v>
      </c>
      <c r="B270" s="2">
        <v>1</v>
      </c>
      <c r="C270" s="2">
        <v>448</v>
      </c>
      <c r="D270" s="2"/>
      <c r="E270" s="2" t="s">
        <v>346</v>
      </c>
      <c r="F270" s="2" t="s">
        <v>347</v>
      </c>
      <c r="G270" s="2" t="s">
        <v>348</v>
      </c>
      <c r="H270" s="2" t="s">
        <v>323</v>
      </c>
      <c r="I270" s="2">
        <f>I268*J270</f>
        <v>1.7999999999999999E-2</v>
      </c>
      <c r="J270" s="2">
        <v>5.9999999999999993E-3</v>
      </c>
      <c r="K270" s="2">
        <v>6.0000000000000001E-3</v>
      </c>
      <c r="L270" s="2"/>
      <c r="M270" s="2"/>
      <c r="N270" s="2"/>
      <c r="O270" s="2">
        <f t="shared" si="232"/>
        <v>0</v>
      </c>
      <c r="P270" s="2">
        <f t="shared" si="233"/>
        <v>0</v>
      </c>
      <c r="Q270" s="2">
        <f t="shared" si="234"/>
        <v>0</v>
      </c>
      <c r="R270" s="2">
        <f t="shared" si="235"/>
        <v>0</v>
      </c>
      <c r="S270" s="2">
        <f t="shared" si="236"/>
        <v>0</v>
      </c>
      <c r="T270" s="2">
        <f t="shared" si="237"/>
        <v>0</v>
      </c>
      <c r="U270" s="2">
        <f t="shared" si="238"/>
        <v>0</v>
      </c>
      <c r="V270" s="2">
        <f t="shared" si="239"/>
        <v>0</v>
      </c>
      <c r="W270" s="2">
        <f t="shared" si="240"/>
        <v>0</v>
      </c>
      <c r="X270" s="2">
        <f t="shared" si="241"/>
        <v>0</v>
      </c>
      <c r="Y270" s="2">
        <f t="shared" si="242"/>
        <v>0</v>
      </c>
      <c r="Z270" s="2"/>
      <c r="AA270" s="2">
        <v>41556122</v>
      </c>
      <c r="AB270" s="2">
        <f t="shared" si="243"/>
        <v>0</v>
      </c>
      <c r="AC270" s="2">
        <f t="shared" si="244"/>
        <v>0</v>
      </c>
      <c r="AD270" s="2">
        <f t="shared" si="245"/>
        <v>0</v>
      </c>
      <c r="AE270" s="2">
        <f t="shared" si="246"/>
        <v>0</v>
      </c>
      <c r="AF270" s="2">
        <f t="shared" si="247"/>
        <v>0</v>
      </c>
      <c r="AG270" s="2">
        <f t="shared" si="248"/>
        <v>0</v>
      </c>
      <c r="AH270" s="2">
        <f t="shared" si="249"/>
        <v>0</v>
      </c>
      <c r="AI270" s="2">
        <f t="shared" si="250"/>
        <v>0</v>
      </c>
      <c r="AJ270" s="2">
        <f t="shared" si="251"/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92</v>
      </c>
      <c r="AU270" s="2">
        <v>44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6</v>
      </c>
      <c r="BE270" s="2" t="s">
        <v>6</v>
      </c>
      <c r="BF270" s="2" t="s">
        <v>6</v>
      </c>
      <c r="BG270" s="2" t="s">
        <v>6</v>
      </c>
      <c r="BH270" s="2">
        <v>3</v>
      </c>
      <c r="BI270" s="2">
        <v>1</v>
      </c>
      <c r="BJ270" s="2" t="s">
        <v>6</v>
      </c>
      <c r="BK270" s="2"/>
      <c r="BL270" s="2"/>
      <c r="BM270" s="2">
        <v>69001</v>
      </c>
      <c r="BN270" s="2">
        <v>0</v>
      </c>
      <c r="BO270" s="2" t="s">
        <v>6</v>
      </c>
      <c r="BP270" s="2">
        <v>0</v>
      </c>
      <c r="BQ270" s="2">
        <v>6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6</v>
      </c>
      <c r="BZ270" s="2">
        <v>92</v>
      </c>
      <c r="CA270" s="2">
        <v>44</v>
      </c>
      <c r="CB270" s="2" t="s">
        <v>6</v>
      </c>
      <c r="CC270" s="2"/>
      <c r="CD270" s="2"/>
      <c r="CE270" s="2">
        <v>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6</v>
      </c>
      <c r="CO270" s="2">
        <v>0</v>
      </c>
      <c r="CP270" s="2">
        <f t="shared" si="252"/>
        <v>0</v>
      </c>
      <c r="CQ270" s="2">
        <f t="shared" si="253"/>
        <v>0</v>
      </c>
      <c r="CR270" s="2">
        <f t="shared" si="254"/>
        <v>0</v>
      </c>
      <c r="CS270" s="2">
        <f t="shared" si="255"/>
        <v>0</v>
      </c>
      <c r="CT270" s="2">
        <f t="shared" si="256"/>
        <v>0</v>
      </c>
      <c r="CU270" s="2">
        <f t="shared" si="257"/>
        <v>0</v>
      </c>
      <c r="CV270" s="2">
        <f t="shared" si="258"/>
        <v>0</v>
      </c>
      <c r="CW270" s="2">
        <f t="shared" si="259"/>
        <v>0</v>
      </c>
      <c r="CX270" s="2">
        <f t="shared" si="260"/>
        <v>0</v>
      </c>
      <c r="CY270" s="2">
        <f t="shared" si="261"/>
        <v>0</v>
      </c>
      <c r="CZ270" s="2">
        <f t="shared" si="262"/>
        <v>0</v>
      </c>
      <c r="DA270" s="2"/>
      <c r="DB270" s="2"/>
      <c r="DC270" s="2" t="s">
        <v>6</v>
      </c>
      <c r="DD270" s="2" t="s">
        <v>6</v>
      </c>
      <c r="DE270" s="2" t="s">
        <v>6</v>
      </c>
      <c r="DF270" s="2" t="s">
        <v>6</v>
      </c>
      <c r="DG270" s="2" t="s">
        <v>6</v>
      </c>
      <c r="DH270" s="2" t="s">
        <v>6</v>
      </c>
      <c r="DI270" s="2" t="s">
        <v>6</v>
      </c>
      <c r="DJ270" s="2" t="s">
        <v>6</v>
      </c>
      <c r="DK270" s="2" t="s">
        <v>6</v>
      </c>
      <c r="DL270" s="2" t="s">
        <v>6</v>
      </c>
      <c r="DM270" s="2" t="s">
        <v>6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1009</v>
      </c>
      <c r="DV270" s="2" t="s">
        <v>323</v>
      </c>
      <c r="DW270" s="2" t="s">
        <v>323</v>
      </c>
      <c r="DX270" s="2">
        <v>1000</v>
      </c>
      <c r="DY270" s="2"/>
      <c r="DZ270" s="2" t="s">
        <v>6</v>
      </c>
      <c r="EA270" s="2" t="s">
        <v>6</v>
      </c>
      <c r="EB270" s="2" t="s">
        <v>6</v>
      </c>
      <c r="EC270" s="2" t="s">
        <v>6</v>
      </c>
      <c r="ED270" s="2"/>
      <c r="EE270" s="2">
        <v>41157050</v>
      </c>
      <c r="EF270" s="2">
        <v>6</v>
      </c>
      <c r="EG270" s="2" t="s">
        <v>31</v>
      </c>
      <c r="EH270" s="2">
        <v>103</v>
      </c>
      <c r="EI270" s="2" t="s">
        <v>342</v>
      </c>
      <c r="EJ270" s="2">
        <v>1</v>
      </c>
      <c r="EK270" s="2">
        <v>69001</v>
      </c>
      <c r="EL270" s="2" t="s">
        <v>342</v>
      </c>
      <c r="EM270" s="2" t="s">
        <v>343</v>
      </c>
      <c r="EN270" s="2"/>
      <c r="EO270" s="2" t="s">
        <v>6</v>
      </c>
      <c r="EP270" s="2"/>
      <c r="EQ270" s="2">
        <v>524288</v>
      </c>
      <c r="ER270" s="2">
        <v>0</v>
      </c>
      <c r="ES270" s="2">
        <v>0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f t="shared" si="263"/>
        <v>0</v>
      </c>
      <c r="FS270" s="2">
        <v>0</v>
      </c>
      <c r="FT270" s="2"/>
      <c r="FU270" s="2"/>
      <c r="FV270" s="2"/>
      <c r="FW270" s="2"/>
      <c r="FX270" s="2">
        <v>92</v>
      </c>
      <c r="FY270" s="2">
        <v>44</v>
      </c>
      <c r="FZ270" s="2"/>
      <c r="GA270" s="2" t="s">
        <v>6</v>
      </c>
      <c r="GB270" s="2"/>
      <c r="GC270" s="2"/>
      <c r="GD270" s="2">
        <v>1</v>
      </c>
      <c r="GE270" s="2"/>
      <c r="GF270" s="2">
        <v>2102561428</v>
      </c>
      <c r="GG270" s="2">
        <v>2</v>
      </c>
      <c r="GH270" s="2">
        <v>1</v>
      </c>
      <c r="GI270" s="2">
        <v>-2</v>
      </c>
      <c r="GJ270" s="2">
        <v>0</v>
      </c>
      <c r="GK270" s="2">
        <v>0</v>
      </c>
      <c r="GL270" s="2">
        <f t="shared" si="264"/>
        <v>0</v>
      </c>
      <c r="GM270" s="2">
        <f t="shared" si="265"/>
        <v>0</v>
      </c>
      <c r="GN270" s="2">
        <f t="shared" si="266"/>
        <v>0</v>
      </c>
      <c r="GO270" s="2">
        <f t="shared" si="267"/>
        <v>0</v>
      </c>
      <c r="GP270" s="2">
        <f t="shared" si="268"/>
        <v>0</v>
      </c>
      <c r="GQ270" s="2"/>
      <c r="GR270" s="2">
        <v>0</v>
      </c>
      <c r="GS270" s="2">
        <v>3</v>
      </c>
      <c r="GT270" s="2">
        <v>0</v>
      </c>
      <c r="GU270" s="2" t="s">
        <v>6</v>
      </c>
      <c r="GV270" s="2">
        <f t="shared" si="269"/>
        <v>0</v>
      </c>
      <c r="GW270" s="2">
        <v>1</v>
      </c>
      <c r="GX270" s="2">
        <f t="shared" si="270"/>
        <v>0</v>
      </c>
      <c r="GY270" s="2"/>
      <c r="GZ270" s="2"/>
      <c r="HA270" s="2">
        <v>0</v>
      </c>
      <c r="HB270" s="2">
        <v>0</v>
      </c>
      <c r="HC270" s="2">
        <f t="shared" si="271"/>
        <v>0</v>
      </c>
      <c r="HD270" s="2"/>
      <c r="HE270" s="2" t="s">
        <v>6</v>
      </c>
      <c r="HF270" s="2" t="s">
        <v>6</v>
      </c>
      <c r="HG270" s="2"/>
      <c r="HH270" s="2"/>
      <c r="HI270" s="2"/>
      <c r="HJ270" s="2"/>
      <c r="HK270" s="2"/>
      <c r="HL270" s="2"/>
      <c r="HM270" s="2" t="s">
        <v>6</v>
      </c>
      <c r="HN270" s="2" t="s">
        <v>344</v>
      </c>
      <c r="HO270" s="2" t="s">
        <v>345</v>
      </c>
      <c r="HP270" s="2" t="s">
        <v>342</v>
      </c>
      <c r="HQ270" s="2" t="s">
        <v>342</v>
      </c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18</v>
      </c>
      <c r="B271">
        <v>1</v>
      </c>
      <c r="C271">
        <v>450</v>
      </c>
      <c r="E271" t="s">
        <v>346</v>
      </c>
      <c r="F271" t="s">
        <v>347</v>
      </c>
      <c r="G271" t="s">
        <v>348</v>
      </c>
      <c r="H271" t="s">
        <v>323</v>
      </c>
      <c r="I271">
        <f>I269*J271</f>
        <v>1.7999999999999999E-2</v>
      </c>
      <c r="J271">
        <v>5.9999999999999993E-3</v>
      </c>
      <c r="K271">
        <v>6.0000000000000001E-3</v>
      </c>
      <c r="O271">
        <f t="shared" si="232"/>
        <v>0</v>
      </c>
      <c r="P271">
        <f t="shared" si="233"/>
        <v>0</v>
      </c>
      <c r="Q271">
        <f t="shared" si="234"/>
        <v>0</v>
      </c>
      <c r="R271">
        <f t="shared" si="235"/>
        <v>0</v>
      </c>
      <c r="S271">
        <f t="shared" si="236"/>
        <v>0</v>
      </c>
      <c r="T271">
        <f t="shared" si="237"/>
        <v>0</v>
      </c>
      <c r="U271">
        <f t="shared" si="238"/>
        <v>0</v>
      </c>
      <c r="V271">
        <f t="shared" si="239"/>
        <v>0</v>
      </c>
      <c r="W271">
        <f t="shared" si="240"/>
        <v>0</v>
      </c>
      <c r="X271">
        <f t="shared" si="241"/>
        <v>0</v>
      </c>
      <c r="Y271">
        <f t="shared" si="242"/>
        <v>0</v>
      </c>
      <c r="AA271">
        <v>41556121</v>
      </c>
      <c r="AB271">
        <f t="shared" si="243"/>
        <v>0</v>
      </c>
      <c r="AC271">
        <f t="shared" si="244"/>
        <v>0</v>
      </c>
      <c r="AD271">
        <f t="shared" si="245"/>
        <v>0</v>
      </c>
      <c r="AE271">
        <f t="shared" si="246"/>
        <v>0</v>
      </c>
      <c r="AF271">
        <f t="shared" si="247"/>
        <v>0</v>
      </c>
      <c r="AG271">
        <f t="shared" si="248"/>
        <v>0</v>
      </c>
      <c r="AH271">
        <f t="shared" si="249"/>
        <v>0</v>
      </c>
      <c r="AI271">
        <f t="shared" si="250"/>
        <v>0</v>
      </c>
      <c r="AJ271">
        <f t="shared" si="251"/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92</v>
      </c>
      <c r="AU271">
        <v>44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6</v>
      </c>
      <c r="BE271" t="s">
        <v>6</v>
      </c>
      <c r="BF271" t="s">
        <v>6</v>
      </c>
      <c r="BG271" t="s">
        <v>6</v>
      </c>
      <c r="BH271">
        <v>3</v>
      </c>
      <c r="BI271">
        <v>1</v>
      </c>
      <c r="BJ271" t="s">
        <v>6</v>
      </c>
      <c r="BM271">
        <v>69001</v>
      </c>
      <c r="BN271">
        <v>0</v>
      </c>
      <c r="BO271" t="s">
        <v>6</v>
      </c>
      <c r="BP271">
        <v>0</v>
      </c>
      <c r="BQ271">
        <v>6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6</v>
      </c>
      <c r="BZ271">
        <v>92</v>
      </c>
      <c r="CA271">
        <v>44</v>
      </c>
      <c r="CB271" t="s">
        <v>6</v>
      </c>
      <c r="CE271">
        <v>0</v>
      </c>
      <c r="CF271">
        <v>0</v>
      </c>
      <c r="CG271">
        <v>0</v>
      </c>
      <c r="CM271">
        <v>0</v>
      </c>
      <c r="CN271" t="s">
        <v>6</v>
      </c>
      <c r="CO271">
        <v>0</v>
      </c>
      <c r="CP271">
        <f t="shared" si="252"/>
        <v>0</v>
      </c>
      <c r="CQ271">
        <f t="shared" si="253"/>
        <v>0</v>
      </c>
      <c r="CR271">
        <f t="shared" si="254"/>
        <v>0</v>
      </c>
      <c r="CS271">
        <f t="shared" si="255"/>
        <v>0</v>
      </c>
      <c r="CT271">
        <f t="shared" si="256"/>
        <v>0</v>
      </c>
      <c r="CU271">
        <f t="shared" si="257"/>
        <v>0</v>
      </c>
      <c r="CV271">
        <f t="shared" si="258"/>
        <v>0</v>
      </c>
      <c r="CW271">
        <f t="shared" si="259"/>
        <v>0</v>
      </c>
      <c r="CX271">
        <f t="shared" si="260"/>
        <v>0</v>
      </c>
      <c r="CY271">
        <f t="shared" si="261"/>
        <v>0</v>
      </c>
      <c r="CZ271">
        <f t="shared" si="262"/>
        <v>0</v>
      </c>
      <c r="DC271" t="s">
        <v>6</v>
      </c>
      <c r="DD271" t="s">
        <v>6</v>
      </c>
      <c r="DE271" t="s">
        <v>6</v>
      </c>
      <c r="DF271" t="s">
        <v>6</v>
      </c>
      <c r="DG271" t="s">
        <v>6</v>
      </c>
      <c r="DH271" t="s">
        <v>6</v>
      </c>
      <c r="DI271" t="s">
        <v>6</v>
      </c>
      <c r="DJ271" t="s">
        <v>6</v>
      </c>
      <c r="DK271" t="s">
        <v>6</v>
      </c>
      <c r="DL271" t="s">
        <v>6</v>
      </c>
      <c r="DM271" t="s">
        <v>6</v>
      </c>
      <c r="DN271">
        <v>0</v>
      </c>
      <c r="DO271">
        <v>0</v>
      </c>
      <c r="DP271">
        <v>1</v>
      </c>
      <c r="DQ271">
        <v>1</v>
      </c>
      <c r="DU271">
        <v>1009</v>
      </c>
      <c r="DV271" t="s">
        <v>323</v>
      </c>
      <c r="DW271" t="s">
        <v>323</v>
      </c>
      <c r="DX271">
        <v>1000</v>
      </c>
      <c r="DZ271" t="s">
        <v>6</v>
      </c>
      <c r="EA271" t="s">
        <v>6</v>
      </c>
      <c r="EB271" t="s">
        <v>6</v>
      </c>
      <c r="EC271" t="s">
        <v>6</v>
      </c>
      <c r="EE271">
        <v>41157050</v>
      </c>
      <c r="EF271">
        <v>6</v>
      </c>
      <c r="EG271" t="s">
        <v>31</v>
      </c>
      <c r="EH271">
        <v>103</v>
      </c>
      <c r="EI271" t="s">
        <v>342</v>
      </c>
      <c r="EJ271">
        <v>1</v>
      </c>
      <c r="EK271">
        <v>69001</v>
      </c>
      <c r="EL271" t="s">
        <v>342</v>
      </c>
      <c r="EM271" t="s">
        <v>343</v>
      </c>
      <c r="EO271" t="s">
        <v>6</v>
      </c>
      <c r="EQ271">
        <v>524288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FQ271">
        <v>0</v>
      </c>
      <c r="FR271">
        <f t="shared" si="263"/>
        <v>0</v>
      </c>
      <c r="FS271">
        <v>0</v>
      </c>
      <c r="FX271">
        <v>92</v>
      </c>
      <c r="FY271">
        <v>44</v>
      </c>
      <c r="GA271" t="s">
        <v>6</v>
      </c>
      <c r="GD271">
        <v>1</v>
      </c>
      <c r="GF271">
        <v>2102561428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 t="shared" si="264"/>
        <v>0</v>
      </c>
      <c r="GM271">
        <f t="shared" si="265"/>
        <v>0</v>
      </c>
      <c r="GN271">
        <f t="shared" si="266"/>
        <v>0</v>
      </c>
      <c r="GO271">
        <f t="shared" si="267"/>
        <v>0</v>
      </c>
      <c r="GP271">
        <f t="shared" si="268"/>
        <v>0</v>
      </c>
      <c r="GR271">
        <v>0</v>
      </c>
      <c r="GS271">
        <v>3</v>
      </c>
      <c r="GT271">
        <v>0</v>
      </c>
      <c r="GU271" t="s">
        <v>6</v>
      </c>
      <c r="GV271">
        <f t="shared" si="269"/>
        <v>0</v>
      </c>
      <c r="GW271">
        <v>1</v>
      </c>
      <c r="GX271">
        <f t="shared" si="270"/>
        <v>0</v>
      </c>
      <c r="HA271">
        <v>0</v>
      </c>
      <c r="HB271">
        <v>0</v>
      </c>
      <c r="HC271">
        <f t="shared" si="271"/>
        <v>0</v>
      </c>
      <c r="HE271" t="s">
        <v>6</v>
      </c>
      <c r="HF271" t="s">
        <v>6</v>
      </c>
      <c r="HM271" t="s">
        <v>6</v>
      </c>
      <c r="HN271" t="s">
        <v>344</v>
      </c>
      <c r="HO271" t="s">
        <v>345</v>
      </c>
      <c r="HP271" t="s">
        <v>342</v>
      </c>
      <c r="HQ271" t="s">
        <v>342</v>
      </c>
      <c r="IK271">
        <v>0</v>
      </c>
    </row>
    <row r="272" spans="1:255" x14ac:dyDescent="0.2">
      <c r="A272" s="2">
        <v>17</v>
      </c>
      <c r="B272" s="2">
        <v>1</v>
      </c>
      <c r="C272" s="2">
        <f>ROW(SmtRes!A452)</f>
        <v>452</v>
      </c>
      <c r="D272" s="2">
        <f>ROW(EtalonRes!A452)</f>
        <v>452</v>
      </c>
      <c r="E272" s="2" t="s">
        <v>349</v>
      </c>
      <c r="F272" s="2" t="s">
        <v>350</v>
      </c>
      <c r="G272" s="2" t="s">
        <v>351</v>
      </c>
      <c r="H272" s="2" t="s">
        <v>340</v>
      </c>
      <c r="I272" s="2">
        <f>ROUND(300/100,9)</f>
        <v>3</v>
      </c>
      <c r="J272" s="2">
        <v>0</v>
      </c>
      <c r="K272" s="2">
        <f>ROUND(300/100,9)</f>
        <v>3</v>
      </c>
      <c r="L272" s="2"/>
      <c r="M272" s="2"/>
      <c r="N272" s="2"/>
      <c r="O272" s="2">
        <f t="shared" si="232"/>
        <v>135</v>
      </c>
      <c r="P272" s="2">
        <f t="shared" si="233"/>
        <v>0</v>
      </c>
      <c r="Q272" s="2">
        <f t="shared" si="234"/>
        <v>0</v>
      </c>
      <c r="R272" s="2">
        <f t="shared" si="235"/>
        <v>0</v>
      </c>
      <c r="S272" s="2">
        <f t="shared" si="236"/>
        <v>135</v>
      </c>
      <c r="T272" s="2">
        <f t="shared" si="237"/>
        <v>0</v>
      </c>
      <c r="U272" s="2">
        <f t="shared" si="238"/>
        <v>15.84</v>
      </c>
      <c r="V272" s="2">
        <f t="shared" si="239"/>
        <v>0</v>
      </c>
      <c r="W272" s="2">
        <f t="shared" si="240"/>
        <v>0</v>
      </c>
      <c r="X272" s="2">
        <f t="shared" si="241"/>
        <v>124</v>
      </c>
      <c r="Y272" s="2">
        <f t="shared" si="242"/>
        <v>59</v>
      </c>
      <c r="Z272" s="2"/>
      <c r="AA272" s="2">
        <v>41556122</v>
      </c>
      <c r="AB272" s="2">
        <f t="shared" si="243"/>
        <v>45.04</v>
      </c>
      <c r="AC272" s="2">
        <f t="shared" si="244"/>
        <v>0</v>
      </c>
      <c r="AD272" s="2">
        <f t="shared" si="245"/>
        <v>0</v>
      </c>
      <c r="AE272" s="2">
        <f t="shared" si="246"/>
        <v>0</v>
      </c>
      <c r="AF272" s="2">
        <f t="shared" si="247"/>
        <v>45.04</v>
      </c>
      <c r="AG272" s="2">
        <f t="shared" si="248"/>
        <v>0</v>
      </c>
      <c r="AH272" s="2">
        <f t="shared" si="249"/>
        <v>5.28</v>
      </c>
      <c r="AI272" s="2">
        <f t="shared" si="250"/>
        <v>0</v>
      </c>
      <c r="AJ272" s="2">
        <f t="shared" si="251"/>
        <v>0</v>
      </c>
      <c r="AK272" s="2">
        <v>45.04</v>
      </c>
      <c r="AL272" s="2">
        <v>0</v>
      </c>
      <c r="AM272" s="2">
        <v>0</v>
      </c>
      <c r="AN272" s="2">
        <v>0</v>
      </c>
      <c r="AO272" s="2">
        <v>45.04</v>
      </c>
      <c r="AP272" s="2">
        <v>0</v>
      </c>
      <c r="AQ272" s="2">
        <v>5.28</v>
      </c>
      <c r="AR272" s="2">
        <v>0</v>
      </c>
      <c r="AS272" s="2">
        <v>0</v>
      </c>
      <c r="AT272" s="2">
        <v>92</v>
      </c>
      <c r="AU272" s="2">
        <v>44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6</v>
      </c>
      <c r="BE272" s="2" t="s">
        <v>6</v>
      </c>
      <c r="BF272" s="2" t="s">
        <v>6</v>
      </c>
      <c r="BG272" s="2" t="s">
        <v>6</v>
      </c>
      <c r="BH272" s="2">
        <v>0</v>
      </c>
      <c r="BI272" s="2">
        <v>1</v>
      </c>
      <c r="BJ272" s="2" t="s">
        <v>352</v>
      </c>
      <c r="BK272" s="2"/>
      <c r="BL272" s="2"/>
      <c r="BM272" s="2">
        <v>69001</v>
      </c>
      <c r="BN272" s="2">
        <v>0</v>
      </c>
      <c r="BO272" s="2" t="s">
        <v>6</v>
      </c>
      <c r="BP272" s="2">
        <v>0</v>
      </c>
      <c r="BQ272" s="2">
        <v>6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6</v>
      </c>
      <c r="BZ272" s="2">
        <v>92</v>
      </c>
      <c r="CA272" s="2">
        <v>44</v>
      </c>
      <c r="CB272" s="2" t="s">
        <v>6</v>
      </c>
      <c r="CC272" s="2"/>
      <c r="CD272" s="2"/>
      <c r="CE272" s="2">
        <v>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6</v>
      </c>
      <c r="CO272" s="2">
        <v>0</v>
      </c>
      <c r="CP272" s="2">
        <f t="shared" si="252"/>
        <v>135</v>
      </c>
      <c r="CQ272" s="2">
        <f t="shared" si="253"/>
        <v>0</v>
      </c>
      <c r="CR272" s="2">
        <f t="shared" si="254"/>
        <v>0</v>
      </c>
      <c r="CS272" s="2">
        <f t="shared" si="255"/>
        <v>0</v>
      </c>
      <c r="CT272" s="2">
        <f t="shared" si="256"/>
        <v>45.04</v>
      </c>
      <c r="CU272" s="2">
        <f t="shared" si="257"/>
        <v>0</v>
      </c>
      <c r="CV272" s="2">
        <f t="shared" si="258"/>
        <v>5.28</v>
      </c>
      <c r="CW272" s="2">
        <f t="shared" si="259"/>
        <v>0</v>
      </c>
      <c r="CX272" s="2">
        <f t="shared" si="260"/>
        <v>0</v>
      </c>
      <c r="CY272" s="2">
        <f t="shared" si="261"/>
        <v>124.2</v>
      </c>
      <c r="CZ272" s="2">
        <f t="shared" si="262"/>
        <v>59.4</v>
      </c>
      <c r="DA272" s="2"/>
      <c r="DB272" s="2"/>
      <c r="DC272" s="2" t="s">
        <v>6</v>
      </c>
      <c r="DD272" s="2" t="s">
        <v>6</v>
      </c>
      <c r="DE272" s="2" t="s">
        <v>6</v>
      </c>
      <c r="DF272" s="2" t="s">
        <v>6</v>
      </c>
      <c r="DG272" s="2" t="s">
        <v>6</v>
      </c>
      <c r="DH272" s="2" t="s">
        <v>6</v>
      </c>
      <c r="DI272" s="2" t="s">
        <v>6</v>
      </c>
      <c r="DJ272" s="2" t="s">
        <v>6</v>
      </c>
      <c r="DK272" s="2" t="s">
        <v>6</v>
      </c>
      <c r="DL272" s="2" t="s">
        <v>6</v>
      </c>
      <c r="DM272" s="2" t="s">
        <v>6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1013</v>
      </c>
      <c r="DV272" s="2" t="s">
        <v>340</v>
      </c>
      <c r="DW272" s="2" t="s">
        <v>340</v>
      </c>
      <c r="DX272" s="2">
        <v>1</v>
      </c>
      <c r="DY272" s="2"/>
      <c r="DZ272" s="2" t="s">
        <v>6</v>
      </c>
      <c r="EA272" s="2" t="s">
        <v>6</v>
      </c>
      <c r="EB272" s="2" t="s">
        <v>6</v>
      </c>
      <c r="EC272" s="2" t="s">
        <v>6</v>
      </c>
      <c r="ED272" s="2"/>
      <c r="EE272" s="2">
        <v>41157050</v>
      </c>
      <c r="EF272" s="2">
        <v>6</v>
      </c>
      <c r="EG272" s="2" t="s">
        <v>31</v>
      </c>
      <c r="EH272" s="2">
        <v>103</v>
      </c>
      <c r="EI272" s="2" t="s">
        <v>342</v>
      </c>
      <c r="EJ272" s="2">
        <v>1</v>
      </c>
      <c r="EK272" s="2">
        <v>69001</v>
      </c>
      <c r="EL272" s="2" t="s">
        <v>342</v>
      </c>
      <c r="EM272" s="2" t="s">
        <v>343</v>
      </c>
      <c r="EN272" s="2"/>
      <c r="EO272" s="2" t="s">
        <v>6</v>
      </c>
      <c r="EP272" s="2"/>
      <c r="EQ272" s="2">
        <v>0</v>
      </c>
      <c r="ER272" s="2">
        <v>45.04</v>
      </c>
      <c r="ES272" s="2">
        <v>0</v>
      </c>
      <c r="ET272" s="2">
        <v>0</v>
      </c>
      <c r="EU272" s="2">
        <v>0</v>
      </c>
      <c r="EV272" s="2">
        <v>45.04</v>
      </c>
      <c r="EW272" s="2">
        <v>5.28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f t="shared" si="263"/>
        <v>0</v>
      </c>
      <c r="FS272" s="2">
        <v>0</v>
      </c>
      <c r="FT272" s="2"/>
      <c r="FU272" s="2"/>
      <c r="FV272" s="2"/>
      <c r="FW272" s="2"/>
      <c r="FX272" s="2">
        <v>92</v>
      </c>
      <c r="FY272" s="2">
        <v>44</v>
      </c>
      <c r="FZ272" s="2"/>
      <c r="GA272" s="2" t="s">
        <v>6</v>
      </c>
      <c r="GB272" s="2"/>
      <c r="GC272" s="2"/>
      <c r="GD272" s="2">
        <v>1</v>
      </c>
      <c r="GE272" s="2"/>
      <c r="GF272" s="2">
        <v>-1789338798</v>
      </c>
      <c r="GG272" s="2">
        <v>2</v>
      </c>
      <c r="GH272" s="2">
        <v>1</v>
      </c>
      <c r="GI272" s="2">
        <v>-2</v>
      </c>
      <c r="GJ272" s="2">
        <v>0</v>
      </c>
      <c r="GK272" s="2">
        <v>0</v>
      </c>
      <c r="GL272" s="2">
        <f t="shared" si="264"/>
        <v>0</v>
      </c>
      <c r="GM272" s="2">
        <f t="shared" si="265"/>
        <v>318</v>
      </c>
      <c r="GN272" s="2">
        <f t="shared" si="266"/>
        <v>318</v>
      </c>
      <c r="GO272" s="2">
        <f t="shared" si="267"/>
        <v>0</v>
      </c>
      <c r="GP272" s="2">
        <f t="shared" si="268"/>
        <v>0</v>
      </c>
      <c r="GQ272" s="2"/>
      <c r="GR272" s="2">
        <v>0</v>
      </c>
      <c r="GS272" s="2">
        <v>3</v>
      </c>
      <c r="GT272" s="2">
        <v>0</v>
      </c>
      <c r="GU272" s="2" t="s">
        <v>6</v>
      </c>
      <c r="GV272" s="2">
        <f t="shared" si="269"/>
        <v>0</v>
      </c>
      <c r="GW272" s="2">
        <v>1</v>
      </c>
      <c r="GX272" s="2">
        <f t="shared" si="270"/>
        <v>0</v>
      </c>
      <c r="GY272" s="2"/>
      <c r="GZ272" s="2"/>
      <c r="HA272" s="2">
        <v>0</v>
      </c>
      <c r="HB272" s="2">
        <v>0</v>
      </c>
      <c r="HC272" s="2">
        <f t="shared" si="271"/>
        <v>0</v>
      </c>
      <c r="HD272" s="2"/>
      <c r="HE272" s="2" t="s">
        <v>6</v>
      </c>
      <c r="HF272" s="2" t="s">
        <v>6</v>
      </c>
      <c r="HG272" s="2"/>
      <c r="HH272" s="2"/>
      <c r="HI272" s="2"/>
      <c r="HJ272" s="2"/>
      <c r="HK272" s="2"/>
      <c r="HL272" s="2"/>
      <c r="HM272" s="2" t="s">
        <v>6</v>
      </c>
      <c r="HN272" s="2" t="s">
        <v>344</v>
      </c>
      <c r="HO272" s="2" t="s">
        <v>345</v>
      </c>
      <c r="HP272" s="2" t="s">
        <v>342</v>
      </c>
      <c r="HQ272" s="2" t="s">
        <v>342</v>
      </c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17</v>
      </c>
      <c r="B273">
        <v>1</v>
      </c>
      <c r="C273">
        <f>ROW(SmtRes!A454)</f>
        <v>454</v>
      </c>
      <c r="D273">
        <f>ROW(EtalonRes!A454)</f>
        <v>454</v>
      </c>
      <c r="E273" t="s">
        <v>349</v>
      </c>
      <c r="F273" t="s">
        <v>350</v>
      </c>
      <c r="G273" t="s">
        <v>351</v>
      </c>
      <c r="H273" t="s">
        <v>340</v>
      </c>
      <c r="I273">
        <f>ROUND(300/100,9)</f>
        <v>3</v>
      </c>
      <c r="J273">
        <v>0</v>
      </c>
      <c r="K273">
        <f>ROUND(300/100,9)</f>
        <v>3</v>
      </c>
      <c r="O273">
        <f t="shared" si="232"/>
        <v>135</v>
      </c>
      <c r="P273">
        <f t="shared" si="233"/>
        <v>0</v>
      </c>
      <c r="Q273">
        <f t="shared" si="234"/>
        <v>0</v>
      </c>
      <c r="R273">
        <f t="shared" si="235"/>
        <v>0</v>
      </c>
      <c r="S273">
        <f t="shared" si="236"/>
        <v>135</v>
      </c>
      <c r="T273">
        <f t="shared" si="237"/>
        <v>0</v>
      </c>
      <c r="U273">
        <f t="shared" si="238"/>
        <v>15.84</v>
      </c>
      <c r="V273">
        <f t="shared" si="239"/>
        <v>0</v>
      </c>
      <c r="W273">
        <f t="shared" si="240"/>
        <v>0</v>
      </c>
      <c r="X273">
        <f t="shared" si="241"/>
        <v>124</v>
      </c>
      <c r="Y273">
        <f t="shared" si="242"/>
        <v>59</v>
      </c>
      <c r="AA273">
        <v>41556121</v>
      </c>
      <c r="AB273">
        <f t="shared" si="243"/>
        <v>45.04</v>
      </c>
      <c r="AC273">
        <f t="shared" si="244"/>
        <v>0</v>
      </c>
      <c r="AD273">
        <f t="shared" si="245"/>
        <v>0</v>
      </c>
      <c r="AE273">
        <f t="shared" si="246"/>
        <v>0</v>
      </c>
      <c r="AF273">
        <f t="shared" si="247"/>
        <v>45.04</v>
      </c>
      <c r="AG273">
        <f t="shared" si="248"/>
        <v>0</v>
      </c>
      <c r="AH273">
        <f t="shared" si="249"/>
        <v>5.28</v>
      </c>
      <c r="AI273">
        <f t="shared" si="250"/>
        <v>0</v>
      </c>
      <c r="AJ273">
        <f t="shared" si="251"/>
        <v>0</v>
      </c>
      <c r="AK273">
        <v>45.04</v>
      </c>
      <c r="AL273">
        <v>0</v>
      </c>
      <c r="AM273">
        <v>0</v>
      </c>
      <c r="AN273">
        <v>0</v>
      </c>
      <c r="AO273">
        <v>45.04</v>
      </c>
      <c r="AP273">
        <v>0</v>
      </c>
      <c r="AQ273">
        <v>5.28</v>
      </c>
      <c r="AR273">
        <v>0</v>
      </c>
      <c r="AS273">
        <v>0</v>
      </c>
      <c r="AT273">
        <v>92</v>
      </c>
      <c r="AU273">
        <v>44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6</v>
      </c>
      <c r="BE273" t="s">
        <v>6</v>
      </c>
      <c r="BF273" t="s">
        <v>6</v>
      </c>
      <c r="BG273" t="s">
        <v>6</v>
      </c>
      <c r="BH273">
        <v>0</v>
      </c>
      <c r="BI273">
        <v>1</v>
      </c>
      <c r="BJ273" t="s">
        <v>352</v>
      </c>
      <c r="BM273">
        <v>69001</v>
      </c>
      <c r="BN273">
        <v>0</v>
      </c>
      <c r="BO273" t="s">
        <v>6</v>
      </c>
      <c r="BP273">
        <v>0</v>
      </c>
      <c r="BQ273">
        <v>6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6</v>
      </c>
      <c r="BZ273">
        <v>92</v>
      </c>
      <c r="CA273">
        <v>44</v>
      </c>
      <c r="CB273" t="s">
        <v>6</v>
      </c>
      <c r="CE273">
        <v>0</v>
      </c>
      <c r="CF273">
        <v>0</v>
      </c>
      <c r="CG273">
        <v>0</v>
      </c>
      <c r="CM273">
        <v>0</v>
      </c>
      <c r="CN273" t="s">
        <v>6</v>
      </c>
      <c r="CO273">
        <v>0</v>
      </c>
      <c r="CP273">
        <f t="shared" si="252"/>
        <v>135</v>
      </c>
      <c r="CQ273">
        <f t="shared" si="253"/>
        <v>0</v>
      </c>
      <c r="CR273">
        <f t="shared" si="254"/>
        <v>0</v>
      </c>
      <c r="CS273">
        <f t="shared" si="255"/>
        <v>0</v>
      </c>
      <c r="CT273">
        <f t="shared" si="256"/>
        <v>45.04</v>
      </c>
      <c r="CU273">
        <f t="shared" si="257"/>
        <v>0</v>
      </c>
      <c r="CV273">
        <f t="shared" si="258"/>
        <v>5.28</v>
      </c>
      <c r="CW273">
        <f t="shared" si="259"/>
        <v>0</v>
      </c>
      <c r="CX273">
        <f t="shared" si="260"/>
        <v>0</v>
      </c>
      <c r="CY273">
        <f t="shared" si="261"/>
        <v>124.2</v>
      </c>
      <c r="CZ273">
        <f t="shared" si="262"/>
        <v>59.4</v>
      </c>
      <c r="DC273" t="s">
        <v>6</v>
      </c>
      <c r="DD273" t="s">
        <v>6</v>
      </c>
      <c r="DE273" t="s">
        <v>6</v>
      </c>
      <c r="DF273" t="s">
        <v>6</v>
      </c>
      <c r="DG273" t="s">
        <v>6</v>
      </c>
      <c r="DH273" t="s">
        <v>6</v>
      </c>
      <c r="DI273" t="s">
        <v>6</v>
      </c>
      <c r="DJ273" t="s">
        <v>6</v>
      </c>
      <c r="DK273" t="s">
        <v>6</v>
      </c>
      <c r="DL273" t="s">
        <v>6</v>
      </c>
      <c r="DM273" t="s">
        <v>6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340</v>
      </c>
      <c r="DW273" t="s">
        <v>340</v>
      </c>
      <c r="DX273">
        <v>1</v>
      </c>
      <c r="DZ273" t="s">
        <v>6</v>
      </c>
      <c r="EA273" t="s">
        <v>6</v>
      </c>
      <c r="EB273" t="s">
        <v>6</v>
      </c>
      <c r="EC273" t="s">
        <v>6</v>
      </c>
      <c r="EE273">
        <v>41157050</v>
      </c>
      <c r="EF273">
        <v>6</v>
      </c>
      <c r="EG273" t="s">
        <v>31</v>
      </c>
      <c r="EH273">
        <v>103</v>
      </c>
      <c r="EI273" t="s">
        <v>342</v>
      </c>
      <c r="EJ273">
        <v>1</v>
      </c>
      <c r="EK273">
        <v>69001</v>
      </c>
      <c r="EL273" t="s">
        <v>342</v>
      </c>
      <c r="EM273" t="s">
        <v>343</v>
      </c>
      <c r="EO273" t="s">
        <v>6</v>
      </c>
      <c r="EQ273">
        <v>0</v>
      </c>
      <c r="ER273">
        <v>45.04</v>
      </c>
      <c r="ES273">
        <v>0</v>
      </c>
      <c r="ET273">
        <v>0</v>
      </c>
      <c r="EU273">
        <v>0</v>
      </c>
      <c r="EV273">
        <v>45.04</v>
      </c>
      <c r="EW273">
        <v>5.28</v>
      </c>
      <c r="EX273">
        <v>0</v>
      </c>
      <c r="EY273">
        <v>0</v>
      </c>
      <c r="FQ273">
        <v>0</v>
      </c>
      <c r="FR273">
        <f t="shared" si="263"/>
        <v>0</v>
      </c>
      <c r="FS273">
        <v>0</v>
      </c>
      <c r="FX273">
        <v>92</v>
      </c>
      <c r="FY273">
        <v>44</v>
      </c>
      <c r="GA273" t="s">
        <v>6</v>
      </c>
      <c r="GD273">
        <v>1</v>
      </c>
      <c r="GF273">
        <v>-1789338798</v>
      </c>
      <c r="GG273">
        <v>2</v>
      </c>
      <c r="GH273">
        <v>1</v>
      </c>
      <c r="GI273">
        <v>-2</v>
      </c>
      <c r="GJ273">
        <v>0</v>
      </c>
      <c r="GK273">
        <v>0</v>
      </c>
      <c r="GL273">
        <f t="shared" si="264"/>
        <v>0</v>
      </c>
      <c r="GM273">
        <f t="shared" si="265"/>
        <v>318</v>
      </c>
      <c r="GN273">
        <f t="shared" si="266"/>
        <v>318</v>
      </c>
      <c r="GO273">
        <f t="shared" si="267"/>
        <v>0</v>
      </c>
      <c r="GP273">
        <f t="shared" si="268"/>
        <v>0</v>
      </c>
      <c r="GR273">
        <v>0</v>
      </c>
      <c r="GS273">
        <v>3</v>
      </c>
      <c r="GT273">
        <v>0</v>
      </c>
      <c r="GU273" t="s">
        <v>6</v>
      </c>
      <c r="GV273">
        <f t="shared" si="269"/>
        <v>0</v>
      </c>
      <c r="GW273">
        <v>1</v>
      </c>
      <c r="GX273">
        <f t="shared" si="270"/>
        <v>0</v>
      </c>
      <c r="HA273">
        <v>0</v>
      </c>
      <c r="HB273">
        <v>0</v>
      </c>
      <c r="HC273">
        <f t="shared" si="271"/>
        <v>0</v>
      </c>
      <c r="HE273" t="s">
        <v>6</v>
      </c>
      <c r="HF273" t="s">
        <v>6</v>
      </c>
      <c r="HM273" t="s">
        <v>6</v>
      </c>
      <c r="HN273" t="s">
        <v>344</v>
      </c>
      <c r="HO273" t="s">
        <v>345</v>
      </c>
      <c r="HP273" t="s">
        <v>342</v>
      </c>
      <c r="HQ273" t="s">
        <v>342</v>
      </c>
      <c r="IK273">
        <v>0</v>
      </c>
    </row>
    <row r="274" spans="1:255" x14ac:dyDescent="0.2">
      <c r="A274" s="2">
        <v>18</v>
      </c>
      <c r="B274" s="2">
        <v>1</v>
      </c>
      <c r="C274" s="2">
        <v>452</v>
      </c>
      <c r="D274" s="2"/>
      <c r="E274" s="2" t="s">
        <v>353</v>
      </c>
      <c r="F274" s="2" t="s">
        <v>347</v>
      </c>
      <c r="G274" s="2" t="s">
        <v>348</v>
      </c>
      <c r="H274" s="2" t="s">
        <v>323</v>
      </c>
      <c r="I274" s="2">
        <f>I272*J274</f>
        <v>1.7999999999999999E-2</v>
      </c>
      <c r="J274" s="2">
        <v>5.9999999999999993E-3</v>
      </c>
      <c r="K274" s="2">
        <v>6.0000000000000001E-3</v>
      </c>
      <c r="L274" s="2"/>
      <c r="M274" s="2"/>
      <c r="N274" s="2"/>
      <c r="O274" s="2">
        <f t="shared" si="232"/>
        <v>0</v>
      </c>
      <c r="P274" s="2">
        <f t="shared" si="233"/>
        <v>0</v>
      </c>
      <c r="Q274" s="2">
        <f t="shared" si="234"/>
        <v>0</v>
      </c>
      <c r="R274" s="2">
        <f t="shared" si="235"/>
        <v>0</v>
      </c>
      <c r="S274" s="2">
        <f t="shared" si="236"/>
        <v>0</v>
      </c>
      <c r="T274" s="2">
        <f t="shared" si="237"/>
        <v>0</v>
      </c>
      <c r="U274" s="2">
        <f t="shared" si="238"/>
        <v>0</v>
      </c>
      <c r="V274" s="2">
        <f t="shared" si="239"/>
        <v>0</v>
      </c>
      <c r="W274" s="2">
        <f t="shared" si="240"/>
        <v>0</v>
      </c>
      <c r="X274" s="2">
        <f t="shared" si="241"/>
        <v>0</v>
      </c>
      <c r="Y274" s="2">
        <f t="shared" si="242"/>
        <v>0</v>
      </c>
      <c r="Z274" s="2"/>
      <c r="AA274" s="2">
        <v>41556122</v>
      </c>
      <c r="AB274" s="2">
        <f t="shared" si="243"/>
        <v>0</v>
      </c>
      <c r="AC274" s="2">
        <f t="shared" si="244"/>
        <v>0</v>
      </c>
      <c r="AD274" s="2">
        <f t="shared" si="245"/>
        <v>0</v>
      </c>
      <c r="AE274" s="2">
        <f t="shared" si="246"/>
        <v>0</v>
      </c>
      <c r="AF274" s="2">
        <f t="shared" si="247"/>
        <v>0</v>
      </c>
      <c r="AG274" s="2">
        <f t="shared" si="248"/>
        <v>0</v>
      </c>
      <c r="AH274" s="2">
        <f t="shared" si="249"/>
        <v>0</v>
      </c>
      <c r="AI274" s="2">
        <f t="shared" si="250"/>
        <v>0</v>
      </c>
      <c r="AJ274" s="2">
        <f t="shared" si="251"/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92</v>
      </c>
      <c r="AU274" s="2">
        <v>44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6</v>
      </c>
      <c r="BE274" s="2" t="s">
        <v>6</v>
      </c>
      <c r="BF274" s="2" t="s">
        <v>6</v>
      </c>
      <c r="BG274" s="2" t="s">
        <v>6</v>
      </c>
      <c r="BH274" s="2">
        <v>3</v>
      </c>
      <c r="BI274" s="2">
        <v>1</v>
      </c>
      <c r="BJ274" s="2" t="s">
        <v>6</v>
      </c>
      <c r="BK274" s="2"/>
      <c r="BL274" s="2"/>
      <c r="BM274" s="2">
        <v>69001</v>
      </c>
      <c r="BN274" s="2">
        <v>0</v>
      </c>
      <c r="BO274" s="2" t="s">
        <v>6</v>
      </c>
      <c r="BP274" s="2">
        <v>0</v>
      </c>
      <c r="BQ274" s="2">
        <v>6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6</v>
      </c>
      <c r="BZ274" s="2">
        <v>92</v>
      </c>
      <c r="CA274" s="2">
        <v>44</v>
      </c>
      <c r="CB274" s="2" t="s">
        <v>6</v>
      </c>
      <c r="CC274" s="2"/>
      <c r="CD274" s="2"/>
      <c r="CE274" s="2">
        <v>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6</v>
      </c>
      <c r="CO274" s="2">
        <v>0</v>
      </c>
      <c r="CP274" s="2">
        <f t="shared" si="252"/>
        <v>0</v>
      </c>
      <c r="CQ274" s="2">
        <f t="shared" si="253"/>
        <v>0</v>
      </c>
      <c r="CR274" s="2">
        <f t="shared" si="254"/>
        <v>0</v>
      </c>
      <c r="CS274" s="2">
        <f t="shared" si="255"/>
        <v>0</v>
      </c>
      <c r="CT274" s="2">
        <f t="shared" si="256"/>
        <v>0</v>
      </c>
      <c r="CU274" s="2">
        <f t="shared" si="257"/>
        <v>0</v>
      </c>
      <c r="CV274" s="2">
        <f t="shared" si="258"/>
        <v>0</v>
      </c>
      <c r="CW274" s="2">
        <f t="shared" si="259"/>
        <v>0</v>
      </c>
      <c r="CX274" s="2">
        <f t="shared" si="260"/>
        <v>0</v>
      </c>
      <c r="CY274" s="2">
        <f t="shared" si="261"/>
        <v>0</v>
      </c>
      <c r="CZ274" s="2">
        <f t="shared" si="262"/>
        <v>0</v>
      </c>
      <c r="DA274" s="2"/>
      <c r="DB274" s="2"/>
      <c r="DC274" s="2" t="s">
        <v>6</v>
      </c>
      <c r="DD274" s="2" t="s">
        <v>6</v>
      </c>
      <c r="DE274" s="2" t="s">
        <v>6</v>
      </c>
      <c r="DF274" s="2" t="s">
        <v>6</v>
      </c>
      <c r="DG274" s="2" t="s">
        <v>6</v>
      </c>
      <c r="DH274" s="2" t="s">
        <v>6</v>
      </c>
      <c r="DI274" s="2" t="s">
        <v>6</v>
      </c>
      <c r="DJ274" s="2" t="s">
        <v>6</v>
      </c>
      <c r="DK274" s="2" t="s">
        <v>6</v>
      </c>
      <c r="DL274" s="2" t="s">
        <v>6</v>
      </c>
      <c r="DM274" s="2" t="s">
        <v>6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1009</v>
      </c>
      <c r="DV274" s="2" t="s">
        <v>323</v>
      </c>
      <c r="DW274" s="2" t="s">
        <v>323</v>
      </c>
      <c r="DX274" s="2">
        <v>1000</v>
      </c>
      <c r="DY274" s="2"/>
      <c r="DZ274" s="2" t="s">
        <v>6</v>
      </c>
      <c r="EA274" s="2" t="s">
        <v>6</v>
      </c>
      <c r="EB274" s="2" t="s">
        <v>6</v>
      </c>
      <c r="EC274" s="2" t="s">
        <v>6</v>
      </c>
      <c r="ED274" s="2"/>
      <c r="EE274" s="2">
        <v>41157050</v>
      </c>
      <c r="EF274" s="2">
        <v>6</v>
      </c>
      <c r="EG274" s="2" t="s">
        <v>31</v>
      </c>
      <c r="EH274" s="2">
        <v>103</v>
      </c>
      <c r="EI274" s="2" t="s">
        <v>342</v>
      </c>
      <c r="EJ274" s="2">
        <v>1</v>
      </c>
      <c r="EK274" s="2">
        <v>69001</v>
      </c>
      <c r="EL274" s="2" t="s">
        <v>342</v>
      </c>
      <c r="EM274" s="2" t="s">
        <v>343</v>
      </c>
      <c r="EN274" s="2"/>
      <c r="EO274" s="2" t="s">
        <v>6</v>
      </c>
      <c r="EP274" s="2"/>
      <c r="EQ274" s="2">
        <v>524288</v>
      </c>
      <c r="ER274" s="2">
        <v>0</v>
      </c>
      <c r="ES274" s="2">
        <v>0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f t="shared" si="263"/>
        <v>0</v>
      </c>
      <c r="FS274" s="2">
        <v>0</v>
      </c>
      <c r="FT274" s="2"/>
      <c r="FU274" s="2"/>
      <c r="FV274" s="2"/>
      <c r="FW274" s="2"/>
      <c r="FX274" s="2">
        <v>92</v>
      </c>
      <c r="FY274" s="2">
        <v>44</v>
      </c>
      <c r="FZ274" s="2"/>
      <c r="GA274" s="2" t="s">
        <v>6</v>
      </c>
      <c r="GB274" s="2"/>
      <c r="GC274" s="2"/>
      <c r="GD274" s="2">
        <v>1</v>
      </c>
      <c r="GE274" s="2"/>
      <c r="GF274" s="2">
        <v>2102561428</v>
      </c>
      <c r="GG274" s="2">
        <v>2</v>
      </c>
      <c r="GH274" s="2">
        <v>1</v>
      </c>
      <c r="GI274" s="2">
        <v>-2</v>
      </c>
      <c r="GJ274" s="2">
        <v>0</v>
      </c>
      <c r="GK274" s="2">
        <v>0</v>
      </c>
      <c r="GL274" s="2">
        <f t="shared" si="264"/>
        <v>0</v>
      </c>
      <c r="GM274" s="2">
        <f t="shared" si="265"/>
        <v>0</v>
      </c>
      <c r="GN274" s="2">
        <f t="shared" si="266"/>
        <v>0</v>
      </c>
      <c r="GO274" s="2">
        <f t="shared" si="267"/>
        <v>0</v>
      </c>
      <c r="GP274" s="2">
        <f t="shared" si="268"/>
        <v>0</v>
      </c>
      <c r="GQ274" s="2"/>
      <c r="GR274" s="2">
        <v>0</v>
      </c>
      <c r="GS274" s="2">
        <v>3</v>
      </c>
      <c r="GT274" s="2">
        <v>0</v>
      </c>
      <c r="GU274" s="2" t="s">
        <v>6</v>
      </c>
      <c r="GV274" s="2">
        <f t="shared" si="269"/>
        <v>0</v>
      </c>
      <c r="GW274" s="2">
        <v>1</v>
      </c>
      <c r="GX274" s="2">
        <f t="shared" si="270"/>
        <v>0</v>
      </c>
      <c r="GY274" s="2"/>
      <c r="GZ274" s="2"/>
      <c r="HA274" s="2">
        <v>0</v>
      </c>
      <c r="HB274" s="2">
        <v>0</v>
      </c>
      <c r="HC274" s="2">
        <f t="shared" si="271"/>
        <v>0</v>
      </c>
      <c r="HD274" s="2"/>
      <c r="HE274" s="2" t="s">
        <v>6</v>
      </c>
      <c r="HF274" s="2" t="s">
        <v>6</v>
      </c>
      <c r="HG274" s="2"/>
      <c r="HH274" s="2"/>
      <c r="HI274" s="2"/>
      <c r="HJ274" s="2"/>
      <c r="HK274" s="2"/>
      <c r="HL274" s="2"/>
      <c r="HM274" s="2" t="s">
        <v>6</v>
      </c>
      <c r="HN274" s="2" t="s">
        <v>344</v>
      </c>
      <c r="HO274" s="2" t="s">
        <v>345</v>
      </c>
      <c r="HP274" s="2" t="s">
        <v>342</v>
      </c>
      <c r="HQ274" s="2" t="s">
        <v>342</v>
      </c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18</v>
      </c>
      <c r="B275">
        <v>1</v>
      </c>
      <c r="C275">
        <v>454</v>
      </c>
      <c r="E275" t="s">
        <v>353</v>
      </c>
      <c r="F275" t="s">
        <v>347</v>
      </c>
      <c r="G275" t="s">
        <v>348</v>
      </c>
      <c r="H275" t="s">
        <v>323</v>
      </c>
      <c r="I275">
        <f>I273*J275</f>
        <v>1.7999999999999999E-2</v>
      </c>
      <c r="J275">
        <v>5.9999999999999993E-3</v>
      </c>
      <c r="K275">
        <v>6.0000000000000001E-3</v>
      </c>
      <c r="O275">
        <f t="shared" si="232"/>
        <v>0</v>
      </c>
      <c r="P275">
        <f t="shared" si="233"/>
        <v>0</v>
      </c>
      <c r="Q275">
        <f t="shared" si="234"/>
        <v>0</v>
      </c>
      <c r="R275">
        <f t="shared" si="235"/>
        <v>0</v>
      </c>
      <c r="S275">
        <f t="shared" si="236"/>
        <v>0</v>
      </c>
      <c r="T275">
        <f t="shared" si="237"/>
        <v>0</v>
      </c>
      <c r="U275">
        <f t="shared" si="238"/>
        <v>0</v>
      </c>
      <c r="V275">
        <f t="shared" si="239"/>
        <v>0</v>
      </c>
      <c r="W275">
        <f t="shared" si="240"/>
        <v>0</v>
      </c>
      <c r="X275">
        <f t="shared" si="241"/>
        <v>0</v>
      </c>
      <c r="Y275">
        <f t="shared" si="242"/>
        <v>0</v>
      </c>
      <c r="AA275">
        <v>41556121</v>
      </c>
      <c r="AB275">
        <f t="shared" si="243"/>
        <v>0</v>
      </c>
      <c r="AC275">
        <f t="shared" si="244"/>
        <v>0</v>
      </c>
      <c r="AD275">
        <f t="shared" si="245"/>
        <v>0</v>
      </c>
      <c r="AE275">
        <f t="shared" si="246"/>
        <v>0</v>
      </c>
      <c r="AF275">
        <f t="shared" si="247"/>
        <v>0</v>
      </c>
      <c r="AG275">
        <f t="shared" si="248"/>
        <v>0</v>
      </c>
      <c r="AH275">
        <f t="shared" si="249"/>
        <v>0</v>
      </c>
      <c r="AI275">
        <f t="shared" si="250"/>
        <v>0</v>
      </c>
      <c r="AJ275">
        <f t="shared" si="251"/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92</v>
      </c>
      <c r="AU275">
        <v>44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6</v>
      </c>
      <c r="BE275" t="s">
        <v>6</v>
      </c>
      <c r="BF275" t="s">
        <v>6</v>
      </c>
      <c r="BG275" t="s">
        <v>6</v>
      </c>
      <c r="BH275">
        <v>3</v>
      </c>
      <c r="BI275">
        <v>1</v>
      </c>
      <c r="BJ275" t="s">
        <v>6</v>
      </c>
      <c r="BM275">
        <v>69001</v>
      </c>
      <c r="BN275">
        <v>0</v>
      </c>
      <c r="BO275" t="s">
        <v>6</v>
      </c>
      <c r="BP275">
        <v>0</v>
      </c>
      <c r="BQ275">
        <v>6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6</v>
      </c>
      <c r="BZ275">
        <v>92</v>
      </c>
      <c r="CA275">
        <v>44</v>
      </c>
      <c r="CB275" t="s">
        <v>6</v>
      </c>
      <c r="CE275">
        <v>0</v>
      </c>
      <c r="CF275">
        <v>0</v>
      </c>
      <c r="CG275">
        <v>0</v>
      </c>
      <c r="CM275">
        <v>0</v>
      </c>
      <c r="CN275" t="s">
        <v>6</v>
      </c>
      <c r="CO275">
        <v>0</v>
      </c>
      <c r="CP275">
        <f t="shared" si="252"/>
        <v>0</v>
      </c>
      <c r="CQ275">
        <f t="shared" si="253"/>
        <v>0</v>
      </c>
      <c r="CR275">
        <f t="shared" si="254"/>
        <v>0</v>
      </c>
      <c r="CS275">
        <f t="shared" si="255"/>
        <v>0</v>
      </c>
      <c r="CT275">
        <f t="shared" si="256"/>
        <v>0</v>
      </c>
      <c r="CU275">
        <f t="shared" si="257"/>
        <v>0</v>
      </c>
      <c r="CV275">
        <f t="shared" si="258"/>
        <v>0</v>
      </c>
      <c r="CW275">
        <f t="shared" si="259"/>
        <v>0</v>
      </c>
      <c r="CX275">
        <f t="shared" si="260"/>
        <v>0</v>
      </c>
      <c r="CY275">
        <f t="shared" si="261"/>
        <v>0</v>
      </c>
      <c r="CZ275">
        <f t="shared" si="262"/>
        <v>0</v>
      </c>
      <c r="DC275" t="s">
        <v>6</v>
      </c>
      <c r="DD275" t="s">
        <v>6</v>
      </c>
      <c r="DE275" t="s">
        <v>6</v>
      </c>
      <c r="DF275" t="s">
        <v>6</v>
      </c>
      <c r="DG275" t="s">
        <v>6</v>
      </c>
      <c r="DH275" t="s">
        <v>6</v>
      </c>
      <c r="DI275" t="s">
        <v>6</v>
      </c>
      <c r="DJ275" t="s">
        <v>6</v>
      </c>
      <c r="DK275" t="s">
        <v>6</v>
      </c>
      <c r="DL275" t="s">
        <v>6</v>
      </c>
      <c r="DM275" t="s">
        <v>6</v>
      </c>
      <c r="DN275">
        <v>0</v>
      </c>
      <c r="DO275">
        <v>0</v>
      </c>
      <c r="DP275">
        <v>1</v>
      </c>
      <c r="DQ275">
        <v>1</v>
      </c>
      <c r="DU275">
        <v>1009</v>
      </c>
      <c r="DV275" t="s">
        <v>323</v>
      </c>
      <c r="DW275" t="s">
        <v>323</v>
      </c>
      <c r="DX275">
        <v>1000</v>
      </c>
      <c r="DZ275" t="s">
        <v>6</v>
      </c>
      <c r="EA275" t="s">
        <v>6</v>
      </c>
      <c r="EB275" t="s">
        <v>6</v>
      </c>
      <c r="EC275" t="s">
        <v>6</v>
      </c>
      <c r="EE275">
        <v>41157050</v>
      </c>
      <c r="EF275">
        <v>6</v>
      </c>
      <c r="EG275" t="s">
        <v>31</v>
      </c>
      <c r="EH275">
        <v>103</v>
      </c>
      <c r="EI275" t="s">
        <v>342</v>
      </c>
      <c r="EJ275">
        <v>1</v>
      </c>
      <c r="EK275">
        <v>69001</v>
      </c>
      <c r="EL275" t="s">
        <v>342</v>
      </c>
      <c r="EM275" t="s">
        <v>343</v>
      </c>
      <c r="EO275" t="s">
        <v>6</v>
      </c>
      <c r="EQ275">
        <v>524288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FQ275">
        <v>0</v>
      </c>
      <c r="FR275">
        <f t="shared" si="263"/>
        <v>0</v>
      </c>
      <c r="FS275">
        <v>0</v>
      </c>
      <c r="FX275">
        <v>92</v>
      </c>
      <c r="FY275">
        <v>44</v>
      </c>
      <c r="GA275" t="s">
        <v>6</v>
      </c>
      <c r="GD275">
        <v>1</v>
      </c>
      <c r="GF275">
        <v>2102561428</v>
      </c>
      <c r="GG275">
        <v>2</v>
      </c>
      <c r="GH275">
        <v>1</v>
      </c>
      <c r="GI275">
        <v>-2</v>
      </c>
      <c r="GJ275">
        <v>0</v>
      </c>
      <c r="GK275">
        <v>0</v>
      </c>
      <c r="GL275">
        <f t="shared" si="264"/>
        <v>0</v>
      </c>
      <c r="GM275">
        <f t="shared" si="265"/>
        <v>0</v>
      </c>
      <c r="GN275">
        <f t="shared" si="266"/>
        <v>0</v>
      </c>
      <c r="GO275">
        <f t="shared" si="267"/>
        <v>0</v>
      </c>
      <c r="GP275">
        <f t="shared" si="268"/>
        <v>0</v>
      </c>
      <c r="GR275">
        <v>0</v>
      </c>
      <c r="GS275">
        <v>3</v>
      </c>
      <c r="GT275">
        <v>0</v>
      </c>
      <c r="GU275" t="s">
        <v>6</v>
      </c>
      <c r="GV275">
        <f t="shared" si="269"/>
        <v>0</v>
      </c>
      <c r="GW275">
        <v>1</v>
      </c>
      <c r="GX275">
        <f t="shared" si="270"/>
        <v>0</v>
      </c>
      <c r="HA275">
        <v>0</v>
      </c>
      <c r="HB275">
        <v>0</v>
      </c>
      <c r="HC275">
        <f t="shared" si="271"/>
        <v>0</v>
      </c>
      <c r="HE275" t="s">
        <v>6</v>
      </c>
      <c r="HF275" t="s">
        <v>6</v>
      </c>
      <c r="HM275" t="s">
        <v>6</v>
      </c>
      <c r="HN275" t="s">
        <v>344</v>
      </c>
      <c r="HO275" t="s">
        <v>345</v>
      </c>
      <c r="HP275" t="s">
        <v>342</v>
      </c>
      <c r="HQ275" t="s">
        <v>342</v>
      </c>
      <c r="IK275">
        <v>0</v>
      </c>
    </row>
    <row r="276" spans="1:255" x14ac:dyDescent="0.2">
      <c r="A276" s="2">
        <v>17</v>
      </c>
      <c r="B276" s="2">
        <v>1</v>
      </c>
      <c r="C276" s="2"/>
      <c r="D276" s="2"/>
      <c r="E276" s="2" t="s">
        <v>354</v>
      </c>
      <c r="F276" s="2" t="s">
        <v>41</v>
      </c>
      <c r="G276" s="2" t="s">
        <v>355</v>
      </c>
      <c r="H276" s="2" t="s">
        <v>18</v>
      </c>
      <c r="I276" s="2">
        <v>8</v>
      </c>
      <c r="J276" s="2">
        <v>0</v>
      </c>
      <c r="K276" s="2">
        <v>8</v>
      </c>
      <c r="L276" s="2"/>
      <c r="M276" s="2"/>
      <c r="N276" s="2"/>
      <c r="O276" s="2">
        <f t="shared" si="232"/>
        <v>31406</v>
      </c>
      <c r="P276" s="2">
        <f t="shared" si="233"/>
        <v>31406</v>
      </c>
      <c r="Q276" s="2">
        <f t="shared" si="234"/>
        <v>0</v>
      </c>
      <c r="R276" s="2">
        <f t="shared" si="235"/>
        <v>0</v>
      </c>
      <c r="S276" s="2">
        <f t="shared" si="236"/>
        <v>0</v>
      </c>
      <c r="T276" s="2">
        <f t="shared" si="237"/>
        <v>0</v>
      </c>
      <c r="U276" s="2">
        <f t="shared" si="238"/>
        <v>0</v>
      </c>
      <c r="V276" s="2">
        <f t="shared" si="239"/>
        <v>0</v>
      </c>
      <c r="W276" s="2">
        <f t="shared" si="240"/>
        <v>0</v>
      </c>
      <c r="X276" s="2">
        <f t="shared" si="241"/>
        <v>0</v>
      </c>
      <c r="Y276" s="2">
        <f t="shared" si="242"/>
        <v>0</v>
      </c>
      <c r="Z276" s="2"/>
      <c r="AA276" s="2">
        <v>41556122</v>
      </c>
      <c r="AB276" s="2">
        <f t="shared" si="243"/>
        <v>3925.7</v>
      </c>
      <c r="AC276" s="2">
        <f t="shared" si="244"/>
        <v>3925.7</v>
      </c>
      <c r="AD276" s="2">
        <f t="shared" si="245"/>
        <v>0</v>
      </c>
      <c r="AE276" s="2">
        <f t="shared" si="246"/>
        <v>0</v>
      </c>
      <c r="AF276" s="2">
        <f t="shared" si="247"/>
        <v>0</v>
      </c>
      <c r="AG276" s="2">
        <f t="shared" si="248"/>
        <v>0</v>
      </c>
      <c r="AH276" s="2">
        <f t="shared" si="249"/>
        <v>0</v>
      </c>
      <c r="AI276" s="2">
        <f t="shared" si="250"/>
        <v>0</v>
      </c>
      <c r="AJ276" s="2">
        <f t="shared" si="251"/>
        <v>0</v>
      </c>
      <c r="AK276" s="2">
        <v>3925.7</v>
      </c>
      <c r="AL276" s="2">
        <v>3925.7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1</v>
      </c>
      <c r="AW276" s="2">
        <v>1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6</v>
      </c>
      <c r="BE276" s="2" t="s">
        <v>6</v>
      </c>
      <c r="BF276" s="2" t="s">
        <v>6</v>
      </c>
      <c r="BG276" s="2" t="s">
        <v>6</v>
      </c>
      <c r="BH276" s="2">
        <v>3</v>
      </c>
      <c r="BI276" s="2">
        <v>1</v>
      </c>
      <c r="BJ276" s="2" t="s">
        <v>41</v>
      </c>
      <c r="BK276" s="2"/>
      <c r="BL276" s="2"/>
      <c r="BM276" s="2">
        <v>500003</v>
      </c>
      <c r="BN276" s="2">
        <v>0</v>
      </c>
      <c r="BO276" s="2" t="s">
        <v>6</v>
      </c>
      <c r="BP276" s="2">
        <v>0</v>
      </c>
      <c r="BQ276" s="2">
        <v>13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6</v>
      </c>
      <c r="BZ276" s="2">
        <v>0</v>
      </c>
      <c r="CA276" s="2">
        <v>0</v>
      </c>
      <c r="CB276" s="2" t="s">
        <v>6</v>
      </c>
      <c r="CC276" s="2"/>
      <c r="CD276" s="2"/>
      <c r="CE276" s="2">
        <v>0</v>
      </c>
      <c r="CF276" s="2">
        <v>0</v>
      </c>
      <c r="CG276" s="2">
        <v>0</v>
      </c>
      <c r="CH276" s="2"/>
      <c r="CI276" s="2"/>
      <c r="CJ276" s="2"/>
      <c r="CK276" s="2"/>
      <c r="CL276" s="2"/>
      <c r="CM276" s="2">
        <v>0</v>
      </c>
      <c r="CN276" s="2" t="s">
        <v>6</v>
      </c>
      <c r="CO276" s="2">
        <v>0</v>
      </c>
      <c r="CP276" s="2">
        <f t="shared" si="252"/>
        <v>31406</v>
      </c>
      <c r="CQ276" s="2">
        <f t="shared" si="253"/>
        <v>3925.7</v>
      </c>
      <c r="CR276" s="2">
        <f t="shared" si="254"/>
        <v>0</v>
      </c>
      <c r="CS276" s="2">
        <f t="shared" si="255"/>
        <v>0</v>
      </c>
      <c r="CT276" s="2">
        <f t="shared" si="256"/>
        <v>0</v>
      </c>
      <c r="CU276" s="2">
        <f t="shared" si="257"/>
        <v>0</v>
      </c>
      <c r="CV276" s="2">
        <f t="shared" si="258"/>
        <v>0</v>
      </c>
      <c r="CW276" s="2">
        <f t="shared" si="259"/>
        <v>0</v>
      </c>
      <c r="CX276" s="2">
        <f t="shared" si="260"/>
        <v>0</v>
      </c>
      <c r="CY276" s="2">
        <f t="shared" si="261"/>
        <v>0</v>
      </c>
      <c r="CZ276" s="2">
        <f t="shared" si="262"/>
        <v>0</v>
      </c>
      <c r="DA276" s="2"/>
      <c r="DB276" s="2"/>
      <c r="DC276" s="2" t="s">
        <v>6</v>
      </c>
      <c r="DD276" s="2" t="s">
        <v>6</v>
      </c>
      <c r="DE276" s="2" t="s">
        <v>6</v>
      </c>
      <c r="DF276" s="2" t="s">
        <v>6</v>
      </c>
      <c r="DG276" s="2" t="s">
        <v>6</v>
      </c>
      <c r="DH276" s="2" t="s">
        <v>6</v>
      </c>
      <c r="DI276" s="2" t="s">
        <v>6</v>
      </c>
      <c r="DJ276" s="2" t="s">
        <v>6</v>
      </c>
      <c r="DK276" s="2" t="s">
        <v>6</v>
      </c>
      <c r="DL276" s="2" t="s">
        <v>6</v>
      </c>
      <c r="DM276" s="2" t="s">
        <v>6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1013</v>
      </c>
      <c r="DV276" s="2" t="s">
        <v>18</v>
      </c>
      <c r="DW276" s="2" t="s">
        <v>18</v>
      </c>
      <c r="DX276" s="2">
        <v>1</v>
      </c>
      <c r="DY276" s="2"/>
      <c r="DZ276" s="2" t="s">
        <v>6</v>
      </c>
      <c r="EA276" s="2" t="s">
        <v>6</v>
      </c>
      <c r="EB276" s="2" t="s">
        <v>6</v>
      </c>
      <c r="EC276" s="2" t="s">
        <v>6</v>
      </c>
      <c r="ED276" s="2"/>
      <c r="EE276" s="2">
        <v>41157063</v>
      </c>
      <c r="EF276" s="2">
        <v>13</v>
      </c>
      <c r="EG276" s="2" t="s">
        <v>43</v>
      </c>
      <c r="EH276" s="2">
        <v>0</v>
      </c>
      <c r="EI276" s="2" t="s">
        <v>6</v>
      </c>
      <c r="EJ276" s="2">
        <v>1</v>
      </c>
      <c r="EK276" s="2">
        <v>500003</v>
      </c>
      <c r="EL276" s="2" t="s">
        <v>44</v>
      </c>
      <c r="EM276" s="2" t="s">
        <v>45</v>
      </c>
      <c r="EN276" s="2"/>
      <c r="EO276" s="2" t="s">
        <v>6</v>
      </c>
      <c r="EP276" s="2"/>
      <c r="EQ276" s="2">
        <v>2097152</v>
      </c>
      <c r="ER276" s="2">
        <v>3925.7</v>
      </c>
      <c r="ES276" s="2">
        <v>3925.7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>
        <v>0</v>
      </c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f t="shared" si="263"/>
        <v>0</v>
      </c>
      <c r="FS276" s="2">
        <v>0</v>
      </c>
      <c r="FT276" s="2"/>
      <c r="FU276" s="2"/>
      <c r="FV276" s="2"/>
      <c r="FW276" s="2"/>
      <c r="FX276" s="2">
        <v>0</v>
      </c>
      <c r="FY276" s="2">
        <v>0</v>
      </c>
      <c r="FZ276" s="2"/>
      <c r="GA276" s="2" t="s">
        <v>6</v>
      </c>
      <c r="GB276" s="2"/>
      <c r="GC276" s="2"/>
      <c r="GD276" s="2">
        <v>1</v>
      </c>
      <c r="GE276" s="2"/>
      <c r="GF276" s="2">
        <v>-1449916426</v>
      </c>
      <c r="GG276" s="2">
        <v>2</v>
      </c>
      <c r="GH276" s="2">
        <v>2</v>
      </c>
      <c r="GI276" s="2">
        <v>-2</v>
      </c>
      <c r="GJ276" s="2">
        <v>0</v>
      </c>
      <c r="GK276" s="2">
        <v>0</v>
      </c>
      <c r="GL276" s="2">
        <f t="shared" si="264"/>
        <v>0</v>
      </c>
      <c r="GM276" s="2">
        <f t="shared" si="265"/>
        <v>31406</v>
      </c>
      <c r="GN276" s="2">
        <f t="shared" si="266"/>
        <v>31406</v>
      </c>
      <c r="GO276" s="2">
        <f t="shared" si="267"/>
        <v>0</v>
      </c>
      <c r="GP276" s="2">
        <f t="shared" si="268"/>
        <v>0</v>
      </c>
      <c r="GQ276" s="2"/>
      <c r="GR276" s="2">
        <v>0</v>
      </c>
      <c r="GS276" s="2">
        <v>2</v>
      </c>
      <c r="GT276" s="2">
        <v>0</v>
      </c>
      <c r="GU276" s="2" t="s">
        <v>6</v>
      </c>
      <c r="GV276" s="2">
        <f t="shared" si="269"/>
        <v>0</v>
      </c>
      <c r="GW276" s="2">
        <v>1</v>
      </c>
      <c r="GX276" s="2">
        <f t="shared" si="270"/>
        <v>0</v>
      </c>
      <c r="GY276" s="2"/>
      <c r="GZ276" s="2"/>
      <c r="HA276" s="2">
        <v>0</v>
      </c>
      <c r="HB276" s="2">
        <v>0</v>
      </c>
      <c r="HC276" s="2">
        <f t="shared" si="271"/>
        <v>0</v>
      </c>
      <c r="HD276" s="2"/>
      <c r="HE276" s="2" t="s">
        <v>6</v>
      </c>
      <c r="HF276" s="2" t="s">
        <v>6</v>
      </c>
      <c r="HG276" s="2"/>
      <c r="HH276" s="2"/>
      <c r="HI276" s="2"/>
      <c r="HJ276" s="2"/>
      <c r="HK276" s="2"/>
      <c r="HL276" s="2"/>
      <c r="HM276" s="2" t="s">
        <v>6</v>
      </c>
      <c r="HN276" s="2" t="s">
        <v>6</v>
      </c>
      <c r="HO276" s="2" t="s">
        <v>6</v>
      </c>
      <c r="HP276" s="2" t="s">
        <v>6</v>
      </c>
      <c r="HQ276" s="2" t="s">
        <v>6</v>
      </c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">
      <c r="A277">
        <v>17</v>
      </c>
      <c r="B277">
        <v>1</v>
      </c>
      <c r="E277" t="s">
        <v>354</v>
      </c>
      <c r="F277" t="s">
        <v>41</v>
      </c>
      <c r="G277" t="s">
        <v>355</v>
      </c>
      <c r="H277" t="s">
        <v>18</v>
      </c>
      <c r="I277">
        <v>8</v>
      </c>
      <c r="J277">
        <v>0</v>
      </c>
      <c r="K277">
        <v>8</v>
      </c>
      <c r="O277">
        <f t="shared" si="232"/>
        <v>31406</v>
      </c>
      <c r="P277">
        <f t="shared" si="233"/>
        <v>31406</v>
      </c>
      <c r="Q277">
        <f t="shared" si="234"/>
        <v>0</v>
      </c>
      <c r="R277">
        <f t="shared" si="235"/>
        <v>0</v>
      </c>
      <c r="S277">
        <f t="shared" si="236"/>
        <v>0</v>
      </c>
      <c r="T277">
        <f t="shared" si="237"/>
        <v>0</v>
      </c>
      <c r="U277">
        <f t="shared" si="238"/>
        <v>0</v>
      </c>
      <c r="V277">
        <f t="shared" si="239"/>
        <v>0</v>
      </c>
      <c r="W277">
        <f t="shared" si="240"/>
        <v>0</v>
      </c>
      <c r="X277">
        <f t="shared" si="241"/>
        <v>0</v>
      </c>
      <c r="Y277">
        <f t="shared" si="242"/>
        <v>0</v>
      </c>
      <c r="AA277">
        <v>41556121</v>
      </c>
      <c r="AB277">
        <f t="shared" si="243"/>
        <v>3925.7</v>
      </c>
      <c r="AC277">
        <f t="shared" si="244"/>
        <v>3925.7</v>
      </c>
      <c r="AD277">
        <f t="shared" si="245"/>
        <v>0</v>
      </c>
      <c r="AE277">
        <f t="shared" si="246"/>
        <v>0</v>
      </c>
      <c r="AF277">
        <f t="shared" si="247"/>
        <v>0</v>
      </c>
      <c r="AG277">
        <f t="shared" si="248"/>
        <v>0</v>
      </c>
      <c r="AH277">
        <f t="shared" si="249"/>
        <v>0</v>
      </c>
      <c r="AI277">
        <f t="shared" si="250"/>
        <v>0</v>
      </c>
      <c r="AJ277">
        <f t="shared" si="251"/>
        <v>0</v>
      </c>
      <c r="AK277">
        <v>3925.7</v>
      </c>
      <c r="AL277">
        <v>3925.7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6</v>
      </c>
      <c r="BE277" t="s">
        <v>6</v>
      </c>
      <c r="BF277" t="s">
        <v>6</v>
      </c>
      <c r="BG277" t="s">
        <v>6</v>
      </c>
      <c r="BH277">
        <v>3</v>
      </c>
      <c r="BI277">
        <v>1</v>
      </c>
      <c r="BJ277" t="s">
        <v>41</v>
      </c>
      <c r="BM277">
        <v>500003</v>
      </c>
      <c r="BN277">
        <v>0</v>
      </c>
      <c r="BO277" t="s">
        <v>6</v>
      </c>
      <c r="BP277">
        <v>0</v>
      </c>
      <c r="BQ277">
        <v>13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6</v>
      </c>
      <c r="BZ277">
        <v>0</v>
      </c>
      <c r="CA277">
        <v>0</v>
      </c>
      <c r="CB277" t="s">
        <v>6</v>
      </c>
      <c r="CE277">
        <v>0</v>
      </c>
      <c r="CF277">
        <v>0</v>
      </c>
      <c r="CG277">
        <v>0</v>
      </c>
      <c r="CM277">
        <v>0</v>
      </c>
      <c r="CN277" t="s">
        <v>6</v>
      </c>
      <c r="CO277">
        <v>0</v>
      </c>
      <c r="CP277">
        <f t="shared" si="252"/>
        <v>31406</v>
      </c>
      <c r="CQ277">
        <f t="shared" si="253"/>
        <v>3925.7</v>
      </c>
      <c r="CR277">
        <f t="shared" si="254"/>
        <v>0</v>
      </c>
      <c r="CS277">
        <f t="shared" si="255"/>
        <v>0</v>
      </c>
      <c r="CT277">
        <f t="shared" si="256"/>
        <v>0</v>
      </c>
      <c r="CU277">
        <f t="shared" si="257"/>
        <v>0</v>
      </c>
      <c r="CV277">
        <f t="shared" si="258"/>
        <v>0</v>
      </c>
      <c r="CW277">
        <f t="shared" si="259"/>
        <v>0</v>
      </c>
      <c r="CX277">
        <f t="shared" si="260"/>
        <v>0</v>
      </c>
      <c r="CY277">
        <f t="shared" si="261"/>
        <v>0</v>
      </c>
      <c r="CZ277">
        <f t="shared" si="262"/>
        <v>0</v>
      </c>
      <c r="DC277" t="s">
        <v>6</v>
      </c>
      <c r="DD277" t="s">
        <v>6</v>
      </c>
      <c r="DE277" t="s">
        <v>6</v>
      </c>
      <c r="DF277" t="s">
        <v>6</v>
      </c>
      <c r="DG277" t="s">
        <v>6</v>
      </c>
      <c r="DH277" t="s">
        <v>6</v>
      </c>
      <c r="DI277" t="s">
        <v>6</v>
      </c>
      <c r="DJ277" t="s">
        <v>6</v>
      </c>
      <c r="DK277" t="s">
        <v>6</v>
      </c>
      <c r="DL277" t="s">
        <v>6</v>
      </c>
      <c r="DM277" t="s">
        <v>6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18</v>
      </c>
      <c r="DW277" t="s">
        <v>18</v>
      </c>
      <c r="DX277">
        <v>1</v>
      </c>
      <c r="DZ277" t="s">
        <v>6</v>
      </c>
      <c r="EA277" t="s">
        <v>6</v>
      </c>
      <c r="EB277" t="s">
        <v>6</v>
      </c>
      <c r="EC277" t="s">
        <v>6</v>
      </c>
      <c r="EE277">
        <v>41157063</v>
      </c>
      <c r="EF277">
        <v>13</v>
      </c>
      <c r="EG277" t="s">
        <v>43</v>
      </c>
      <c r="EH277">
        <v>0</v>
      </c>
      <c r="EI277" t="s">
        <v>6</v>
      </c>
      <c r="EJ277">
        <v>1</v>
      </c>
      <c r="EK277">
        <v>500003</v>
      </c>
      <c r="EL277" t="s">
        <v>44</v>
      </c>
      <c r="EM277" t="s">
        <v>45</v>
      </c>
      <c r="EO277" t="s">
        <v>6</v>
      </c>
      <c r="EQ277">
        <v>2097152</v>
      </c>
      <c r="ER277">
        <v>3925.7</v>
      </c>
      <c r="ES277">
        <v>3925.7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f t="shared" si="263"/>
        <v>0</v>
      </c>
      <c r="FS277">
        <v>0</v>
      </c>
      <c r="FX277">
        <v>0</v>
      </c>
      <c r="FY277">
        <v>0</v>
      </c>
      <c r="GA277" t="s">
        <v>6</v>
      </c>
      <c r="GD277">
        <v>1</v>
      </c>
      <c r="GF277">
        <v>-1449916426</v>
      </c>
      <c r="GG277">
        <v>2</v>
      </c>
      <c r="GH277">
        <v>2</v>
      </c>
      <c r="GI277">
        <v>-2</v>
      </c>
      <c r="GJ277">
        <v>0</v>
      </c>
      <c r="GK277">
        <v>0</v>
      </c>
      <c r="GL277">
        <f t="shared" si="264"/>
        <v>0</v>
      </c>
      <c r="GM277">
        <f t="shared" si="265"/>
        <v>31406</v>
      </c>
      <c r="GN277">
        <f t="shared" si="266"/>
        <v>31406</v>
      </c>
      <c r="GO277">
        <f t="shared" si="267"/>
        <v>0</v>
      </c>
      <c r="GP277">
        <f t="shared" si="268"/>
        <v>0</v>
      </c>
      <c r="GR277">
        <v>0</v>
      </c>
      <c r="GS277">
        <v>2</v>
      </c>
      <c r="GT277">
        <v>0</v>
      </c>
      <c r="GU277" t="s">
        <v>6</v>
      </c>
      <c r="GV277">
        <f t="shared" si="269"/>
        <v>0</v>
      </c>
      <c r="GW277">
        <v>1</v>
      </c>
      <c r="GX277">
        <f t="shared" si="270"/>
        <v>0</v>
      </c>
      <c r="HA277">
        <v>0</v>
      </c>
      <c r="HB277">
        <v>0</v>
      </c>
      <c r="HC277">
        <f t="shared" si="271"/>
        <v>0</v>
      </c>
      <c r="HE277" t="s">
        <v>6</v>
      </c>
      <c r="HF277" t="s">
        <v>6</v>
      </c>
      <c r="HM277" t="s">
        <v>6</v>
      </c>
      <c r="HN277" t="s">
        <v>6</v>
      </c>
      <c r="HO277" t="s">
        <v>6</v>
      </c>
      <c r="HP277" t="s">
        <v>6</v>
      </c>
      <c r="HQ277" t="s">
        <v>6</v>
      </c>
      <c r="IK277">
        <v>0</v>
      </c>
    </row>
    <row r="279" spans="1:255" x14ac:dyDescent="0.2">
      <c r="A279" s="3">
        <v>51</v>
      </c>
      <c r="B279" s="3">
        <f>B192</f>
        <v>1</v>
      </c>
      <c r="C279" s="3">
        <f>A192</f>
        <v>4</v>
      </c>
      <c r="D279" s="3">
        <f>ROW(A192)</f>
        <v>192</v>
      </c>
      <c r="E279" s="3"/>
      <c r="F279" s="3" t="str">
        <f>IF(F192&lt;&gt;"",F192,"")</f>
        <v>2</v>
      </c>
      <c r="G279" s="3" t="str">
        <f>IF(G192&lt;&gt;"",G192,"")</f>
        <v>Прокладка кабелей</v>
      </c>
      <c r="H279" s="3">
        <v>0</v>
      </c>
      <c r="I279" s="3"/>
      <c r="J279" s="3"/>
      <c r="K279" s="3"/>
      <c r="L279" s="3"/>
      <c r="M279" s="3"/>
      <c r="N279" s="3"/>
      <c r="O279" s="3">
        <f t="shared" ref="O279:T279" si="272">ROUND(AB279,0)</f>
        <v>3580602</v>
      </c>
      <c r="P279" s="3">
        <f t="shared" si="272"/>
        <v>3498646</v>
      </c>
      <c r="Q279" s="3">
        <f t="shared" si="272"/>
        <v>12812</v>
      </c>
      <c r="R279" s="3">
        <f t="shared" si="272"/>
        <v>514</v>
      </c>
      <c r="S279" s="3">
        <f t="shared" si="272"/>
        <v>69144</v>
      </c>
      <c r="T279" s="3">
        <f t="shared" si="272"/>
        <v>0</v>
      </c>
      <c r="U279" s="3">
        <f>AH279</f>
        <v>7470.5291000000007</v>
      </c>
      <c r="V279" s="3">
        <f>AI279</f>
        <v>41.206599999999995</v>
      </c>
      <c r="W279" s="3">
        <f>ROUND(AJ279,0)</f>
        <v>0</v>
      </c>
      <c r="X279" s="3">
        <f>ROUND(AK279,0)</f>
        <v>66585</v>
      </c>
      <c r="Y279" s="3">
        <f>ROUND(AL279,0)</f>
        <v>35691</v>
      </c>
      <c r="Z279" s="3"/>
      <c r="AA279" s="3"/>
      <c r="AB279" s="3">
        <f>ROUND(SUMIF(AA196:AA277,"=41556122",O196:O277),0)</f>
        <v>3580602</v>
      </c>
      <c r="AC279" s="3">
        <f>ROUND(SUMIF(AA196:AA277,"=41556122",P196:P277),0)</f>
        <v>3498646</v>
      </c>
      <c r="AD279" s="3">
        <f>ROUND(SUMIF(AA196:AA277,"=41556122",Q196:Q277),0)</f>
        <v>12812</v>
      </c>
      <c r="AE279" s="3">
        <f>ROUND(SUMIF(AA196:AA277,"=41556122",R196:R277),0)</f>
        <v>514</v>
      </c>
      <c r="AF279" s="3">
        <f>ROUND(SUMIF(AA196:AA277,"=41556122",S196:S277),0)</f>
        <v>69144</v>
      </c>
      <c r="AG279" s="3">
        <f>ROUND(SUMIF(AA196:AA277,"=41556122",T196:T277),0)</f>
        <v>0</v>
      </c>
      <c r="AH279" s="3">
        <f>SUMIF(AA196:AA277,"=41556122",U196:U277)</f>
        <v>7470.5291000000007</v>
      </c>
      <c r="AI279" s="3">
        <f>SUMIF(AA196:AA277,"=41556122",V196:V277)</f>
        <v>41.206599999999995</v>
      </c>
      <c r="AJ279" s="3">
        <f>ROUND(SUMIF(AA196:AA277,"=41556122",W196:W277),0)</f>
        <v>0</v>
      </c>
      <c r="AK279" s="3">
        <f>ROUND(SUMIF(AA196:AA277,"=41556122",X196:X277),0)</f>
        <v>66585</v>
      </c>
      <c r="AL279" s="3">
        <f>ROUND(SUMIF(AA196:AA277,"=41556122",Y196:Y277),0)</f>
        <v>35691</v>
      </c>
      <c r="AM279" s="3"/>
      <c r="AN279" s="3"/>
      <c r="AO279" s="3">
        <f t="shared" ref="AO279:BD279" si="273">ROUND(BX279,0)</f>
        <v>0</v>
      </c>
      <c r="AP279" s="3">
        <f t="shared" si="273"/>
        <v>0</v>
      </c>
      <c r="AQ279" s="3">
        <f t="shared" si="273"/>
        <v>0</v>
      </c>
      <c r="AR279" s="3">
        <f t="shared" si="273"/>
        <v>3682878</v>
      </c>
      <c r="AS279" s="3">
        <f t="shared" si="273"/>
        <v>3502434</v>
      </c>
      <c r="AT279" s="3">
        <f t="shared" si="273"/>
        <v>180444</v>
      </c>
      <c r="AU279" s="3">
        <f t="shared" si="273"/>
        <v>0</v>
      </c>
      <c r="AV279" s="3">
        <f t="shared" si="273"/>
        <v>3498646</v>
      </c>
      <c r="AW279" s="3">
        <f t="shared" si="273"/>
        <v>3498646</v>
      </c>
      <c r="AX279" s="3">
        <f t="shared" si="273"/>
        <v>0</v>
      </c>
      <c r="AY279" s="3">
        <f t="shared" si="273"/>
        <v>3498646</v>
      </c>
      <c r="AZ279" s="3">
        <f t="shared" si="273"/>
        <v>0</v>
      </c>
      <c r="BA279" s="3">
        <f t="shared" si="273"/>
        <v>0</v>
      </c>
      <c r="BB279" s="3">
        <f t="shared" si="273"/>
        <v>0</v>
      </c>
      <c r="BC279" s="3">
        <f t="shared" si="273"/>
        <v>0</v>
      </c>
      <c r="BD279" s="3">
        <f t="shared" si="273"/>
        <v>0</v>
      </c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>
        <f>ROUND(SUMIF(AA196:AA277,"=41556122",FQ196:FQ277),0)</f>
        <v>0</v>
      </c>
      <c r="BY279" s="3">
        <f>ROUND(SUMIF(AA196:AA277,"=41556122",FR196:FR277),0)</f>
        <v>0</v>
      </c>
      <c r="BZ279" s="3">
        <f>ROUND(SUMIF(AA196:AA277,"=41556122",GL196:GL277),0)</f>
        <v>0</v>
      </c>
      <c r="CA279" s="3">
        <f>ROUND(SUMIF(AA196:AA277,"=41556122",GM196:GM277),0)</f>
        <v>3682878</v>
      </c>
      <c r="CB279" s="3">
        <f>ROUND(SUMIF(AA196:AA277,"=41556122",GN196:GN277),0)</f>
        <v>3502434</v>
      </c>
      <c r="CC279" s="3">
        <f>ROUND(SUMIF(AA196:AA277,"=41556122",GO196:GO277),0)</f>
        <v>180444</v>
      </c>
      <c r="CD279" s="3">
        <f>ROUND(SUMIF(AA196:AA277,"=41556122",GP196:GP277),0)</f>
        <v>0</v>
      </c>
      <c r="CE279" s="3">
        <f>AC279-BX279</f>
        <v>3498646</v>
      </c>
      <c r="CF279" s="3">
        <f>AC279-BY279</f>
        <v>3498646</v>
      </c>
      <c r="CG279" s="3">
        <f>BX279-BZ279</f>
        <v>0</v>
      </c>
      <c r="CH279" s="3">
        <f>AC279-BX279-BY279+BZ279</f>
        <v>3498646</v>
      </c>
      <c r="CI279" s="3">
        <f>BY279-BZ279</f>
        <v>0</v>
      </c>
      <c r="CJ279" s="3">
        <f>ROUND(SUMIF(AA196:AA277,"=41556122",GX196:GX277),0)</f>
        <v>0</v>
      </c>
      <c r="CK279" s="3">
        <f>ROUND(SUMIF(AA196:AA277,"=41556122",GY196:GY277),0)</f>
        <v>0</v>
      </c>
      <c r="CL279" s="3">
        <f>ROUND(SUMIF(AA196:AA277,"=41556122",GZ196:GZ277),0)</f>
        <v>0</v>
      </c>
      <c r="CM279" s="3">
        <f>ROUND(SUMIF(AA196:AA277,"=41556122",HD196:HD277),0)</f>
        <v>0</v>
      </c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4">
        <f t="shared" ref="DG279:DL279" si="274">ROUND(DT279,0)</f>
        <v>3580602</v>
      </c>
      <c r="DH279" s="4">
        <f t="shared" si="274"/>
        <v>3498646</v>
      </c>
      <c r="DI279" s="4">
        <f t="shared" si="274"/>
        <v>12812</v>
      </c>
      <c r="DJ279" s="4">
        <f t="shared" si="274"/>
        <v>514</v>
      </c>
      <c r="DK279" s="4">
        <f t="shared" si="274"/>
        <v>69144</v>
      </c>
      <c r="DL279" s="4">
        <f t="shared" si="274"/>
        <v>0</v>
      </c>
      <c r="DM279" s="4">
        <f>DZ279</f>
        <v>7470.5291000000007</v>
      </c>
      <c r="DN279" s="4">
        <f>EA279</f>
        <v>41.206599999999995</v>
      </c>
      <c r="DO279" s="4">
        <f>ROUND(EB279,0)</f>
        <v>0</v>
      </c>
      <c r="DP279" s="4">
        <f>ROUND(EC279,0)</f>
        <v>66585</v>
      </c>
      <c r="DQ279" s="4">
        <f>ROUND(ED279,0)</f>
        <v>35691</v>
      </c>
      <c r="DR279" s="4"/>
      <c r="DS279" s="4"/>
      <c r="DT279" s="4">
        <f>ROUND(SUMIF(AA196:AA277,"=41556121",O196:O277),0)</f>
        <v>3580602</v>
      </c>
      <c r="DU279" s="4">
        <f>ROUND(SUMIF(AA196:AA277,"=41556121",P196:P277),0)</f>
        <v>3498646</v>
      </c>
      <c r="DV279" s="4">
        <f>ROUND(SUMIF(AA196:AA277,"=41556121",Q196:Q277),0)</f>
        <v>12812</v>
      </c>
      <c r="DW279" s="4">
        <f>ROUND(SUMIF(AA196:AA277,"=41556121",R196:R277),0)</f>
        <v>514</v>
      </c>
      <c r="DX279" s="4">
        <f>ROUND(SUMIF(AA196:AA277,"=41556121",S196:S277),0)</f>
        <v>69144</v>
      </c>
      <c r="DY279" s="4">
        <f>ROUND(SUMIF(AA196:AA277,"=41556121",T196:T277),0)</f>
        <v>0</v>
      </c>
      <c r="DZ279" s="4">
        <f>SUMIF(AA196:AA277,"=41556121",U196:U277)</f>
        <v>7470.5291000000007</v>
      </c>
      <c r="EA279" s="4">
        <f>SUMIF(AA196:AA277,"=41556121",V196:V277)</f>
        <v>41.206599999999995</v>
      </c>
      <c r="EB279" s="4">
        <f>ROUND(SUMIF(AA196:AA277,"=41556121",W196:W277),0)</f>
        <v>0</v>
      </c>
      <c r="EC279" s="4">
        <f>ROUND(SUMIF(AA196:AA277,"=41556121",X196:X277),0)</f>
        <v>66585</v>
      </c>
      <c r="ED279" s="4">
        <f>ROUND(SUMIF(AA196:AA277,"=41556121",Y196:Y277),0)</f>
        <v>35691</v>
      </c>
      <c r="EE279" s="4"/>
      <c r="EF279" s="4"/>
      <c r="EG279" s="4">
        <f t="shared" ref="EG279:EV279" si="275">ROUND(FP279,0)</f>
        <v>0</v>
      </c>
      <c r="EH279" s="4">
        <f t="shared" si="275"/>
        <v>0</v>
      </c>
      <c r="EI279" s="4">
        <f t="shared" si="275"/>
        <v>0</v>
      </c>
      <c r="EJ279" s="4">
        <f t="shared" si="275"/>
        <v>3682878</v>
      </c>
      <c r="EK279" s="4">
        <f t="shared" si="275"/>
        <v>3502434</v>
      </c>
      <c r="EL279" s="4">
        <f t="shared" si="275"/>
        <v>180444</v>
      </c>
      <c r="EM279" s="4">
        <f t="shared" si="275"/>
        <v>0</v>
      </c>
      <c r="EN279" s="4">
        <f t="shared" si="275"/>
        <v>3498646</v>
      </c>
      <c r="EO279" s="4">
        <f t="shared" si="275"/>
        <v>3498646</v>
      </c>
      <c r="EP279" s="4">
        <f t="shared" si="275"/>
        <v>0</v>
      </c>
      <c r="EQ279" s="4">
        <f t="shared" si="275"/>
        <v>3498646</v>
      </c>
      <c r="ER279" s="4">
        <f t="shared" si="275"/>
        <v>0</v>
      </c>
      <c r="ES279" s="4">
        <f t="shared" si="275"/>
        <v>0</v>
      </c>
      <c r="ET279" s="4">
        <f t="shared" si="275"/>
        <v>0</v>
      </c>
      <c r="EU279" s="4">
        <f t="shared" si="275"/>
        <v>0</v>
      </c>
      <c r="EV279" s="4">
        <f t="shared" si="275"/>
        <v>0</v>
      </c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>
        <f>ROUND(SUMIF(AA196:AA277,"=41556121",FQ196:FQ277),0)</f>
        <v>0</v>
      </c>
      <c r="FQ279" s="4">
        <f>ROUND(SUMIF(AA196:AA277,"=41556121",FR196:FR277),0)</f>
        <v>0</v>
      </c>
      <c r="FR279" s="4">
        <f>ROUND(SUMIF(AA196:AA277,"=41556121",GL196:GL277),0)</f>
        <v>0</v>
      </c>
      <c r="FS279" s="4">
        <f>ROUND(SUMIF(AA196:AA277,"=41556121",GM196:GM277),0)</f>
        <v>3682878</v>
      </c>
      <c r="FT279" s="4">
        <f>ROUND(SUMIF(AA196:AA277,"=41556121",GN196:GN277),0)</f>
        <v>3502434</v>
      </c>
      <c r="FU279" s="4">
        <f>ROUND(SUMIF(AA196:AA277,"=41556121",GO196:GO277),0)</f>
        <v>180444</v>
      </c>
      <c r="FV279" s="4">
        <f>ROUND(SUMIF(AA196:AA277,"=41556121",GP196:GP277),0)</f>
        <v>0</v>
      </c>
      <c r="FW279" s="4">
        <f>DU279-FP279</f>
        <v>3498646</v>
      </c>
      <c r="FX279" s="4">
        <f>DU279-FQ279</f>
        <v>3498646</v>
      </c>
      <c r="FY279" s="4">
        <f>FP279-FR279</f>
        <v>0</v>
      </c>
      <c r="FZ279" s="4">
        <f>DU279-FP279-FQ279+FR279</f>
        <v>3498646</v>
      </c>
      <c r="GA279" s="4">
        <f>FQ279-FR279</f>
        <v>0</v>
      </c>
      <c r="GB279" s="4">
        <f>ROUND(SUMIF(AA196:AA277,"=41556121",GX196:GX277),0)</f>
        <v>0</v>
      </c>
      <c r="GC279" s="4">
        <f>ROUND(SUMIF(AA196:AA277,"=41556121",GY196:GY277),0)</f>
        <v>0</v>
      </c>
      <c r="GD279" s="4">
        <f>ROUND(SUMIF(AA196:AA277,"=41556121",GZ196:GZ277),0)</f>
        <v>0</v>
      </c>
      <c r="GE279" s="4">
        <f>ROUND(SUMIF(AA196:AA277,"=41556121",HD196:HD277),0)</f>
        <v>0</v>
      </c>
      <c r="GF279" s="4"/>
      <c r="GG279" s="4"/>
      <c r="GH279" s="4"/>
      <c r="GI279" s="4"/>
      <c r="GJ279" s="4"/>
      <c r="GK279" s="4"/>
      <c r="GL279" s="4"/>
      <c r="GM279" s="4"/>
      <c r="GN279" s="4"/>
      <c r="GO279" s="4"/>
      <c r="GP279" s="4"/>
      <c r="GQ279" s="4"/>
      <c r="GR279" s="4"/>
      <c r="GS279" s="4"/>
      <c r="GT279" s="4"/>
      <c r="GU279" s="4"/>
      <c r="GV279" s="4"/>
      <c r="GW279" s="4"/>
      <c r="GX279" s="4">
        <v>0</v>
      </c>
    </row>
    <row r="281" spans="1:255" x14ac:dyDescent="0.2">
      <c r="A281" s="5">
        <v>50</v>
      </c>
      <c r="B281" s="5">
        <v>0</v>
      </c>
      <c r="C281" s="5">
        <v>0</v>
      </c>
      <c r="D281" s="5">
        <v>1</v>
      </c>
      <c r="E281" s="5">
        <v>201</v>
      </c>
      <c r="F281" s="5">
        <f>ROUND(Source!O279,O281)</f>
        <v>3580602</v>
      </c>
      <c r="G281" s="5" t="s">
        <v>159</v>
      </c>
      <c r="H281" s="5" t="s">
        <v>160</v>
      </c>
      <c r="I281" s="5"/>
      <c r="J281" s="5"/>
      <c r="K281" s="5">
        <v>201</v>
      </c>
      <c r="L281" s="5">
        <v>1</v>
      </c>
      <c r="M281" s="5">
        <v>3</v>
      </c>
      <c r="N281" s="5" t="s">
        <v>6</v>
      </c>
      <c r="O281" s="5">
        <v>0</v>
      </c>
      <c r="P281" s="5">
        <f>ROUND(Source!DG279,O281)</f>
        <v>3580602</v>
      </c>
      <c r="Q281" s="5"/>
      <c r="R281" s="5"/>
      <c r="S281" s="5"/>
      <c r="T281" s="5"/>
      <c r="U281" s="5"/>
      <c r="V281" s="5"/>
      <c r="W281" s="5">
        <v>3580602</v>
      </c>
      <c r="X281" s="5">
        <v>1</v>
      </c>
      <c r="Y281" s="5">
        <v>3580602</v>
      </c>
      <c r="Z281" s="5">
        <v>3580602</v>
      </c>
      <c r="AA281" s="5">
        <v>1</v>
      </c>
      <c r="AB281" s="5">
        <v>3580602</v>
      </c>
    </row>
    <row r="282" spans="1:255" x14ac:dyDescent="0.2">
      <c r="A282" s="5">
        <v>50</v>
      </c>
      <c r="B282" s="5">
        <v>0</v>
      </c>
      <c r="C282" s="5">
        <v>0</v>
      </c>
      <c r="D282" s="5">
        <v>1</v>
      </c>
      <c r="E282" s="5">
        <v>202</v>
      </c>
      <c r="F282" s="5">
        <f>ROUND(Source!P279,O282)</f>
        <v>3498646</v>
      </c>
      <c r="G282" s="5" t="s">
        <v>161</v>
      </c>
      <c r="H282" s="5" t="s">
        <v>162</v>
      </c>
      <c r="I282" s="5"/>
      <c r="J282" s="5"/>
      <c r="K282" s="5">
        <v>202</v>
      </c>
      <c r="L282" s="5">
        <v>2</v>
      </c>
      <c r="M282" s="5">
        <v>3</v>
      </c>
      <c r="N282" s="5" t="s">
        <v>6</v>
      </c>
      <c r="O282" s="5">
        <v>0</v>
      </c>
      <c r="P282" s="5">
        <f>ROUND(Source!DH279,O282)</f>
        <v>3498646</v>
      </c>
      <c r="Q282" s="5"/>
      <c r="R282" s="5"/>
      <c r="S282" s="5"/>
      <c r="T282" s="5"/>
      <c r="U282" s="5"/>
      <c r="V282" s="5"/>
      <c r="W282" s="5">
        <v>3498646</v>
      </c>
      <c r="X282" s="5">
        <v>1</v>
      </c>
      <c r="Y282" s="5">
        <v>3498646</v>
      </c>
      <c r="Z282" s="5">
        <v>3498646</v>
      </c>
      <c r="AA282" s="5">
        <v>1</v>
      </c>
      <c r="AB282" s="5">
        <v>3498646</v>
      </c>
    </row>
    <row r="283" spans="1:255" x14ac:dyDescent="0.2">
      <c r="A283" s="5">
        <v>50</v>
      </c>
      <c r="B283" s="5">
        <v>0</v>
      </c>
      <c r="C283" s="5">
        <v>0</v>
      </c>
      <c r="D283" s="5">
        <v>1</v>
      </c>
      <c r="E283" s="5">
        <v>222</v>
      </c>
      <c r="F283" s="5">
        <f>ROUND(Source!AO279,O283)</f>
        <v>0</v>
      </c>
      <c r="G283" s="5" t="s">
        <v>163</v>
      </c>
      <c r="H283" s="5" t="s">
        <v>164</v>
      </c>
      <c r="I283" s="5"/>
      <c r="J283" s="5"/>
      <c r="K283" s="5">
        <v>222</v>
      </c>
      <c r="L283" s="5">
        <v>3</v>
      </c>
      <c r="M283" s="5">
        <v>3</v>
      </c>
      <c r="N283" s="5" t="s">
        <v>6</v>
      </c>
      <c r="O283" s="5">
        <v>0</v>
      </c>
      <c r="P283" s="5">
        <f>ROUND(Source!EG279,O283)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55" x14ac:dyDescent="0.2">
      <c r="A284" s="5">
        <v>50</v>
      </c>
      <c r="B284" s="5">
        <v>0</v>
      </c>
      <c r="C284" s="5">
        <v>0</v>
      </c>
      <c r="D284" s="5">
        <v>1</v>
      </c>
      <c r="E284" s="5">
        <v>225</v>
      </c>
      <c r="F284" s="5">
        <f>ROUND(Source!AV279,O284)</f>
        <v>3498646</v>
      </c>
      <c r="G284" s="5" t="s">
        <v>165</v>
      </c>
      <c r="H284" s="5" t="s">
        <v>166</v>
      </c>
      <c r="I284" s="5"/>
      <c r="J284" s="5"/>
      <c r="K284" s="5">
        <v>225</v>
      </c>
      <c r="L284" s="5">
        <v>4</v>
      </c>
      <c r="M284" s="5">
        <v>3</v>
      </c>
      <c r="N284" s="5" t="s">
        <v>6</v>
      </c>
      <c r="O284" s="5">
        <v>0</v>
      </c>
      <c r="P284" s="5">
        <f>ROUND(Source!EN279,O284)</f>
        <v>3498646</v>
      </c>
      <c r="Q284" s="5"/>
      <c r="R284" s="5"/>
      <c r="S284" s="5"/>
      <c r="T284" s="5"/>
      <c r="U284" s="5"/>
      <c r="V284" s="5"/>
      <c r="W284" s="5">
        <v>3498646</v>
      </c>
      <c r="X284" s="5">
        <v>1</v>
      </c>
      <c r="Y284" s="5">
        <v>3498646</v>
      </c>
      <c r="Z284" s="5">
        <v>3498646</v>
      </c>
      <c r="AA284" s="5">
        <v>1</v>
      </c>
      <c r="AB284" s="5">
        <v>3498646</v>
      </c>
    </row>
    <row r="285" spans="1:255" x14ac:dyDescent="0.2">
      <c r="A285" s="5">
        <v>50</v>
      </c>
      <c r="B285" s="5">
        <v>0</v>
      </c>
      <c r="C285" s="5">
        <v>0</v>
      </c>
      <c r="D285" s="5">
        <v>1</v>
      </c>
      <c r="E285" s="5">
        <v>0</v>
      </c>
      <c r="F285" s="5">
        <f>ROUND(Source!AW279,O285)</f>
        <v>3498646</v>
      </c>
      <c r="G285" s="5" t="s">
        <v>167</v>
      </c>
      <c r="H285" s="5" t="s">
        <v>168</v>
      </c>
      <c r="I285" s="5"/>
      <c r="J285" s="5"/>
      <c r="K285" s="5">
        <v>226</v>
      </c>
      <c r="L285" s="5">
        <v>5</v>
      </c>
      <c r="M285" s="5">
        <v>3</v>
      </c>
      <c r="N285" s="5" t="s">
        <v>6</v>
      </c>
      <c r="O285" s="5">
        <v>0</v>
      </c>
      <c r="P285" s="5">
        <f>ROUND(Source!EO279,O285)</f>
        <v>3498646</v>
      </c>
      <c r="Q285" s="5"/>
      <c r="R285" s="5"/>
      <c r="S285" s="5"/>
      <c r="T285" s="5"/>
      <c r="U285" s="5"/>
      <c r="V285" s="5"/>
      <c r="W285" s="5">
        <v>3498646</v>
      </c>
      <c r="X285" s="5">
        <v>1</v>
      </c>
      <c r="Y285" s="5">
        <v>3498646</v>
      </c>
      <c r="Z285" s="5">
        <v>3498646</v>
      </c>
      <c r="AA285" s="5">
        <v>1</v>
      </c>
      <c r="AB285" s="5">
        <v>3498646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227</v>
      </c>
      <c r="F286" s="5">
        <f>ROUND(Source!AX279,O286)</f>
        <v>0</v>
      </c>
      <c r="G286" s="5" t="s">
        <v>169</v>
      </c>
      <c r="H286" s="5" t="s">
        <v>170</v>
      </c>
      <c r="I286" s="5"/>
      <c r="J286" s="5"/>
      <c r="K286" s="5">
        <v>227</v>
      </c>
      <c r="L286" s="5">
        <v>6</v>
      </c>
      <c r="M286" s="5">
        <v>3</v>
      </c>
      <c r="N286" s="5" t="s">
        <v>6</v>
      </c>
      <c r="O286" s="5">
        <v>0</v>
      </c>
      <c r="P286" s="5">
        <f>ROUND(Source!EP279,O286)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228</v>
      </c>
      <c r="F287" s="5">
        <f>ROUND(Source!AY279,O287)</f>
        <v>3498646</v>
      </c>
      <c r="G287" s="5" t="s">
        <v>171</v>
      </c>
      <c r="H287" s="5" t="s">
        <v>172</v>
      </c>
      <c r="I287" s="5"/>
      <c r="J287" s="5"/>
      <c r="K287" s="5">
        <v>228</v>
      </c>
      <c r="L287" s="5">
        <v>7</v>
      </c>
      <c r="M287" s="5">
        <v>3</v>
      </c>
      <c r="N287" s="5" t="s">
        <v>6</v>
      </c>
      <c r="O287" s="5">
        <v>0</v>
      </c>
      <c r="P287" s="5">
        <f>ROUND(Source!EQ279,O287)</f>
        <v>3498646</v>
      </c>
      <c r="Q287" s="5"/>
      <c r="R287" s="5"/>
      <c r="S287" s="5"/>
      <c r="T287" s="5"/>
      <c r="U287" s="5"/>
      <c r="V287" s="5"/>
      <c r="W287" s="5">
        <v>3498646</v>
      </c>
      <c r="X287" s="5">
        <v>1</v>
      </c>
      <c r="Y287" s="5">
        <v>3498646</v>
      </c>
      <c r="Z287" s="5">
        <v>3498646</v>
      </c>
      <c r="AA287" s="5">
        <v>1</v>
      </c>
      <c r="AB287" s="5">
        <v>3498646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216</v>
      </c>
      <c r="F288" s="5">
        <f>ROUND(Source!AP279,O288)</f>
        <v>0</v>
      </c>
      <c r="G288" s="5" t="s">
        <v>173</v>
      </c>
      <c r="H288" s="5" t="s">
        <v>174</v>
      </c>
      <c r="I288" s="5"/>
      <c r="J288" s="5"/>
      <c r="K288" s="5">
        <v>216</v>
      </c>
      <c r="L288" s="5">
        <v>8</v>
      </c>
      <c r="M288" s="5">
        <v>3</v>
      </c>
      <c r="N288" s="5" t="s">
        <v>6</v>
      </c>
      <c r="O288" s="5">
        <v>0</v>
      </c>
      <c r="P288" s="5">
        <f>ROUND(Source!EH279,O288)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223</v>
      </c>
      <c r="F289" s="5">
        <f>ROUND(Source!AQ279,O289)</f>
        <v>0</v>
      </c>
      <c r="G289" s="5" t="s">
        <v>175</v>
      </c>
      <c r="H289" s="5" t="s">
        <v>176</v>
      </c>
      <c r="I289" s="5"/>
      <c r="J289" s="5"/>
      <c r="K289" s="5">
        <v>223</v>
      </c>
      <c r="L289" s="5">
        <v>9</v>
      </c>
      <c r="M289" s="5">
        <v>3</v>
      </c>
      <c r="N289" s="5" t="s">
        <v>6</v>
      </c>
      <c r="O289" s="5">
        <v>0</v>
      </c>
      <c r="P289" s="5">
        <f>ROUND(Source!EI279,O289)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229</v>
      </c>
      <c r="F290" s="5">
        <f>ROUND(Source!AZ279,O290)</f>
        <v>0</v>
      </c>
      <c r="G290" s="5" t="s">
        <v>177</v>
      </c>
      <c r="H290" s="5" t="s">
        <v>178</v>
      </c>
      <c r="I290" s="5"/>
      <c r="J290" s="5"/>
      <c r="K290" s="5">
        <v>229</v>
      </c>
      <c r="L290" s="5">
        <v>10</v>
      </c>
      <c r="M290" s="5">
        <v>3</v>
      </c>
      <c r="N290" s="5" t="s">
        <v>6</v>
      </c>
      <c r="O290" s="5">
        <v>0</v>
      </c>
      <c r="P290" s="5">
        <f>ROUND(Source!ER279,O290)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0</v>
      </c>
      <c r="F291" s="5">
        <f>ROUND(Source!Q279,O291)</f>
        <v>12812</v>
      </c>
      <c r="G291" s="5" t="s">
        <v>179</v>
      </c>
      <c r="H291" s="5" t="s">
        <v>180</v>
      </c>
      <c r="I291" s="5"/>
      <c r="J291" s="5"/>
      <c r="K291" s="5">
        <v>203</v>
      </c>
      <c r="L291" s="5">
        <v>11</v>
      </c>
      <c r="M291" s="5">
        <v>3</v>
      </c>
      <c r="N291" s="5" t="s">
        <v>6</v>
      </c>
      <c r="O291" s="5">
        <v>0</v>
      </c>
      <c r="P291" s="5">
        <f>ROUND(Source!DI279,O291)</f>
        <v>12812</v>
      </c>
      <c r="Q291" s="5"/>
      <c r="R291" s="5"/>
      <c r="S291" s="5"/>
      <c r="T291" s="5"/>
      <c r="U291" s="5"/>
      <c r="V291" s="5"/>
      <c r="W291" s="5">
        <v>12812</v>
      </c>
      <c r="X291" s="5">
        <v>1</v>
      </c>
      <c r="Y291" s="5">
        <v>12812</v>
      </c>
      <c r="Z291" s="5">
        <v>12812</v>
      </c>
      <c r="AA291" s="5">
        <v>1</v>
      </c>
      <c r="AB291" s="5">
        <v>12812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231</v>
      </c>
      <c r="F292" s="5">
        <f>ROUND(Source!BB279,O292)</f>
        <v>0</v>
      </c>
      <c r="G292" s="5" t="s">
        <v>181</v>
      </c>
      <c r="H292" s="5" t="s">
        <v>182</v>
      </c>
      <c r="I292" s="5"/>
      <c r="J292" s="5"/>
      <c r="K292" s="5">
        <v>231</v>
      </c>
      <c r="L292" s="5">
        <v>12</v>
      </c>
      <c r="M292" s="5">
        <v>3</v>
      </c>
      <c r="N292" s="5" t="s">
        <v>6</v>
      </c>
      <c r="O292" s="5">
        <v>0</v>
      </c>
      <c r="P292" s="5">
        <f>ROUND(Source!ET279,O292)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0</v>
      </c>
      <c r="F293" s="5">
        <f>ROUND(Source!R279,O293)</f>
        <v>514</v>
      </c>
      <c r="G293" s="5" t="s">
        <v>183</v>
      </c>
      <c r="H293" s="5" t="s">
        <v>184</v>
      </c>
      <c r="I293" s="5"/>
      <c r="J293" s="5"/>
      <c r="K293" s="5">
        <v>204</v>
      </c>
      <c r="L293" s="5">
        <v>13</v>
      </c>
      <c r="M293" s="5">
        <v>3</v>
      </c>
      <c r="N293" s="5" t="s">
        <v>6</v>
      </c>
      <c r="O293" s="5">
        <v>0</v>
      </c>
      <c r="P293" s="5">
        <f>ROUND(Source!DJ279,O293)</f>
        <v>514</v>
      </c>
      <c r="Q293" s="5"/>
      <c r="R293" s="5"/>
      <c r="S293" s="5"/>
      <c r="T293" s="5"/>
      <c r="U293" s="5"/>
      <c r="V293" s="5"/>
      <c r="W293" s="5">
        <v>514</v>
      </c>
      <c r="X293" s="5">
        <v>1</v>
      </c>
      <c r="Y293" s="5">
        <v>514</v>
      </c>
      <c r="Z293" s="5">
        <v>514</v>
      </c>
      <c r="AA293" s="5">
        <v>1</v>
      </c>
      <c r="AB293" s="5">
        <v>514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0</v>
      </c>
      <c r="F294" s="5">
        <f>ROUND(Source!S279,O294)</f>
        <v>69144</v>
      </c>
      <c r="G294" s="5" t="s">
        <v>185</v>
      </c>
      <c r="H294" s="5" t="s">
        <v>186</v>
      </c>
      <c r="I294" s="5"/>
      <c r="J294" s="5"/>
      <c r="K294" s="5">
        <v>205</v>
      </c>
      <c r="L294" s="5">
        <v>14</v>
      </c>
      <c r="M294" s="5">
        <v>3</v>
      </c>
      <c r="N294" s="5" t="s">
        <v>6</v>
      </c>
      <c r="O294" s="5">
        <v>0</v>
      </c>
      <c r="P294" s="5">
        <f>ROUND(Source!DK279,O294)</f>
        <v>69144</v>
      </c>
      <c r="Q294" s="5"/>
      <c r="R294" s="5"/>
      <c r="S294" s="5"/>
      <c r="T294" s="5"/>
      <c r="U294" s="5"/>
      <c r="V294" s="5"/>
      <c r="W294" s="5">
        <v>69144</v>
      </c>
      <c r="X294" s="5">
        <v>1</v>
      </c>
      <c r="Y294" s="5">
        <v>69144</v>
      </c>
      <c r="Z294" s="5">
        <v>69144</v>
      </c>
      <c r="AA294" s="5">
        <v>1</v>
      </c>
      <c r="AB294" s="5">
        <v>69144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232</v>
      </c>
      <c r="F295" s="5">
        <f>ROUND(Source!BC279,O295)</f>
        <v>0</v>
      </c>
      <c r="G295" s="5" t="s">
        <v>187</v>
      </c>
      <c r="H295" s="5" t="s">
        <v>188</v>
      </c>
      <c r="I295" s="5"/>
      <c r="J295" s="5"/>
      <c r="K295" s="5">
        <v>232</v>
      </c>
      <c r="L295" s="5">
        <v>15</v>
      </c>
      <c r="M295" s="5">
        <v>3</v>
      </c>
      <c r="N295" s="5" t="s">
        <v>6</v>
      </c>
      <c r="O295" s="5">
        <v>0</v>
      </c>
      <c r="P295" s="5">
        <f>ROUND(Source!EU279,O295)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214</v>
      </c>
      <c r="F296" s="5">
        <f>ROUND(Source!AS279,O296)</f>
        <v>3502434</v>
      </c>
      <c r="G296" s="5" t="s">
        <v>189</v>
      </c>
      <c r="H296" s="5" t="s">
        <v>190</v>
      </c>
      <c r="I296" s="5"/>
      <c r="J296" s="5"/>
      <c r="K296" s="5">
        <v>214</v>
      </c>
      <c r="L296" s="5">
        <v>16</v>
      </c>
      <c r="M296" s="5">
        <v>3</v>
      </c>
      <c r="N296" s="5" t="s">
        <v>6</v>
      </c>
      <c r="O296" s="5">
        <v>0</v>
      </c>
      <c r="P296" s="5">
        <f>ROUND(Source!EK279,O296)</f>
        <v>3502434</v>
      </c>
      <c r="Q296" s="5"/>
      <c r="R296" s="5"/>
      <c r="S296" s="5"/>
      <c r="T296" s="5"/>
      <c r="U296" s="5"/>
      <c r="V296" s="5"/>
      <c r="W296" s="5">
        <v>3502434</v>
      </c>
      <c r="X296" s="5">
        <v>1</v>
      </c>
      <c r="Y296" s="5">
        <v>3502434</v>
      </c>
      <c r="Z296" s="5">
        <v>3502434</v>
      </c>
      <c r="AA296" s="5">
        <v>1</v>
      </c>
      <c r="AB296" s="5">
        <v>3502434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215</v>
      </c>
      <c r="F297" s="5">
        <f>ROUND(Source!AT279,O297)</f>
        <v>180444</v>
      </c>
      <c r="G297" s="5" t="s">
        <v>191</v>
      </c>
      <c r="H297" s="5" t="s">
        <v>192</v>
      </c>
      <c r="I297" s="5"/>
      <c r="J297" s="5"/>
      <c r="K297" s="5">
        <v>215</v>
      </c>
      <c r="L297" s="5">
        <v>17</v>
      </c>
      <c r="M297" s="5">
        <v>3</v>
      </c>
      <c r="N297" s="5" t="s">
        <v>6</v>
      </c>
      <c r="O297" s="5">
        <v>0</v>
      </c>
      <c r="P297" s="5">
        <f>ROUND(Source!EL279,O297)</f>
        <v>180444</v>
      </c>
      <c r="Q297" s="5"/>
      <c r="R297" s="5"/>
      <c r="S297" s="5"/>
      <c r="T297" s="5"/>
      <c r="U297" s="5"/>
      <c r="V297" s="5"/>
      <c r="W297" s="5">
        <v>180444</v>
      </c>
      <c r="X297" s="5">
        <v>1</v>
      </c>
      <c r="Y297" s="5">
        <v>180444</v>
      </c>
      <c r="Z297" s="5">
        <v>180444</v>
      </c>
      <c r="AA297" s="5">
        <v>1</v>
      </c>
      <c r="AB297" s="5">
        <v>180444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217</v>
      </c>
      <c r="F298" s="5">
        <f>ROUND(Source!AU279,O298)</f>
        <v>0</v>
      </c>
      <c r="G298" s="5" t="s">
        <v>193</v>
      </c>
      <c r="H298" s="5" t="s">
        <v>194</v>
      </c>
      <c r="I298" s="5"/>
      <c r="J298" s="5"/>
      <c r="K298" s="5">
        <v>217</v>
      </c>
      <c r="L298" s="5">
        <v>18</v>
      </c>
      <c r="M298" s="5">
        <v>3</v>
      </c>
      <c r="N298" s="5" t="s">
        <v>6</v>
      </c>
      <c r="O298" s="5">
        <v>0</v>
      </c>
      <c r="P298" s="5">
        <f>ROUND(Source!EM279,O298)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230</v>
      </c>
      <c r="F299" s="5">
        <f>ROUND(Source!BA279,O299)</f>
        <v>0</v>
      </c>
      <c r="G299" s="5" t="s">
        <v>195</v>
      </c>
      <c r="H299" s="5" t="s">
        <v>196</v>
      </c>
      <c r="I299" s="5"/>
      <c r="J299" s="5"/>
      <c r="K299" s="5">
        <v>230</v>
      </c>
      <c r="L299" s="5">
        <v>19</v>
      </c>
      <c r="M299" s="5">
        <v>3</v>
      </c>
      <c r="N299" s="5" t="s">
        <v>6</v>
      </c>
      <c r="O299" s="5">
        <v>0</v>
      </c>
      <c r="P299" s="5">
        <f>ROUND(Source!ES279,O299)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206</v>
      </c>
      <c r="F300" s="5">
        <f>ROUND(Source!T279,O300)</f>
        <v>0</v>
      </c>
      <c r="G300" s="5" t="s">
        <v>197</v>
      </c>
      <c r="H300" s="5" t="s">
        <v>198</v>
      </c>
      <c r="I300" s="5"/>
      <c r="J300" s="5"/>
      <c r="K300" s="5">
        <v>206</v>
      </c>
      <c r="L300" s="5">
        <v>20</v>
      </c>
      <c r="M300" s="5">
        <v>3</v>
      </c>
      <c r="N300" s="5" t="s">
        <v>6</v>
      </c>
      <c r="O300" s="5">
        <v>0</v>
      </c>
      <c r="P300" s="5">
        <f>ROUND(Source!DL279,O300)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0</v>
      </c>
      <c r="F301" s="5">
        <f>Source!U279</f>
        <v>7470.5291000000007</v>
      </c>
      <c r="G301" s="5" t="s">
        <v>199</v>
      </c>
      <c r="H301" s="5" t="s">
        <v>200</v>
      </c>
      <c r="I301" s="5"/>
      <c r="J301" s="5"/>
      <c r="K301" s="5">
        <v>207</v>
      </c>
      <c r="L301" s="5">
        <v>21</v>
      </c>
      <c r="M301" s="5">
        <v>3</v>
      </c>
      <c r="N301" s="5" t="s">
        <v>6</v>
      </c>
      <c r="O301" s="5">
        <v>-1</v>
      </c>
      <c r="P301" s="5">
        <f>Source!DM279</f>
        <v>7470.5291000000007</v>
      </c>
      <c r="Q301" s="5"/>
      <c r="R301" s="5"/>
      <c r="S301" s="5"/>
      <c r="T301" s="5"/>
      <c r="U301" s="5"/>
      <c r="V301" s="5"/>
      <c r="W301" s="5">
        <v>7470.5291000000007</v>
      </c>
      <c r="X301" s="5">
        <v>1</v>
      </c>
      <c r="Y301" s="5">
        <v>7470.5291000000007</v>
      </c>
      <c r="Z301" s="5">
        <v>7470.5291000000007</v>
      </c>
      <c r="AA301" s="5">
        <v>1</v>
      </c>
      <c r="AB301" s="5">
        <v>7470.5291000000007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0</v>
      </c>
      <c r="F302" s="5">
        <f>Source!V279</f>
        <v>41.206599999999995</v>
      </c>
      <c r="G302" s="5" t="s">
        <v>201</v>
      </c>
      <c r="H302" s="5" t="s">
        <v>202</v>
      </c>
      <c r="I302" s="5"/>
      <c r="J302" s="5"/>
      <c r="K302" s="5">
        <v>208</v>
      </c>
      <c r="L302" s="5">
        <v>22</v>
      </c>
      <c r="M302" s="5">
        <v>3</v>
      </c>
      <c r="N302" s="5" t="s">
        <v>6</v>
      </c>
      <c r="O302" s="5">
        <v>-1</v>
      </c>
      <c r="P302" s="5">
        <f>Source!DN279</f>
        <v>41.206599999999995</v>
      </c>
      <c r="Q302" s="5"/>
      <c r="R302" s="5"/>
      <c r="S302" s="5"/>
      <c r="T302" s="5"/>
      <c r="U302" s="5"/>
      <c r="V302" s="5"/>
      <c r="W302" s="5">
        <v>41.206599999999995</v>
      </c>
      <c r="X302" s="5">
        <v>1</v>
      </c>
      <c r="Y302" s="5">
        <v>41.206599999999995</v>
      </c>
      <c r="Z302" s="5">
        <v>41.206599999999995</v>
      </c>
      <c r="AA302" s="5">
        <v>1</v>
      </c>
      <c r="AB302" s="5">
        <v>41.206599999999995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209</v>
      </c>
      <c r="F303" s="5">
        <f>ROUND(Source!W279,O303)</f>
        <v>0</v>
      </c>
      <c r="G303" s="5" t="s">
        <v>203</v>
      </c>
      <c r="H303" s="5" t="s">
        <v>204</v>
      </c>
      <c r="I303" s="5"/>
      <c r="J303" s="5"/>
      <c r="K303" s="5">
        <v>209</v>
      </c>
      <c r="L303" s="5">
        <v>23</v>
      </c>
      <c r="M303" s="5">
        <v>3</v>
      </c>
      <c r="N303" s="5" t="s">
        <v>6</v>
      </c>
      <c r="O303" s="5">
        <v>0</v>
      </c>
      <c r="P303" s="5">
        <f>ROUND(Source!DO279,O303)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233</v>
      </c>
      <c r="F304" s="5">
        <f>ROUND(Source!BD279,O304)</f>
        <v>0</v>
      </c>
      <c r="G304" s="5" t="s">
        <v>205</v>
      </c>
      <c r="H304" s="5" t="s">
        <v>206</v>
      </c>
      <c r="I304" s="5"/>
      <c r="J304" s="5"/>
      <c r="K304" s="5">
        <v>233</v>
      </c>
      <c r="L304" s="5">
        <v>24</v>
      </c>
      <c r="M304" s="5">
        <v>3</v>
      </c>
      <c r="N304" s="5" t="s">
        <v>6</v>
      </c>
      <c r="O304" s="5">
        <v>0</v>
      </c>
      <c r="P304" s="5">
        <f>ROUND(Source!EV279,O304)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0</v>
      </c>
      <c r="F305" s="5">
        <f>ROUND(Source!X279,O305)</f>
        <v>66585</v>
      </c>
      <c r="G305" s="5" t="s">
        <v>207</v>
      </c>
      <c r="H305" s="5" t="s">
        <v>208</v>
      </c>
      <c r="I305" s="5"/>
      <c r="J305" s="5"/>
      <c r="K305" s="5">
        <v>210</v>
      </c>
      <c r="L305" s="5">
        <v>25</v>
      </c>
      <c r="M305" s="5">
        <v>3</v>
      </c>
      <c r="N305" s="5" t="s">
        <v>6</v>
      </c>
      <c r="O305" s="5">
        <v>0</v>
      </c>
      <c r="P305" s="5">
        <f>ROUND(Source!DP279,O305)</f>
        <v>66585</v>
      </c>
      <c r="Q305" s="5"/>
      <c r="R305" s="5"/>
      <c r="S305" s="5"/>
      <c r="T305" s="5"/>
      <c r="U305" s="5"/>
      <c r="V305" s="5"/>
      <c r="W305" s="5">
        <v>66585</v>
      </c>
      <c r="X305" s="5">
        <v>1</v>
      </c>
      <c r="Y305" s="5">
        <v>66585</v>
      </c>
      <c r="Z305" s="5">
        <v>66585</v>
      </c>
      <c r="AA305" s="5">
        <v>1</v>
      </c>
      <c r="AB305" s="5">
        <v>66585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0</v>
      </c>
      <c r="F306" s="5">
        <f>ROUND(Source!Y279,O306)</f>
        <v>35691</v>
      </c>
      <c r="G306" s="5" t="s">
        <v>209</v>
      </c>
      <c r="H306" s="5" t="s">
        <v>210</v>
      </c>
      <c r="I306" s="5"/>
      <c r="J306" s="5"/>
      <c r="K306" s="5">
        <v>211</v>
      </c>
      <c r="L306" s="5">
        <v>26</v>
      </c>
      <c r="M306" s="5">
        <v>3</v>
      </c>
      <c r="N306" s="5" t="s">
        <v>6</v>
      </c>
      <c r="O306" s="5">
        <v>0</v>
      </c>
      <c r="P306" s="5">
        <f>ROUND(Source!DQ279,O306)</f>
        <v>35691</v>
      </c>
      <c r="Q306" s="5"/>
      <c r="R306" s="5"/>
      <c r="S306" s="5"/>
      <c r="T306" s="5"/>
      <c r="U306" s="5"/>
      <c r="V306" s="5"/>
      <c r="W306" s="5">
        <v>35691</v>
      </c>
      <c r="X306" s="5">
        <v>1</v>
      </c>
      <c r="Y306" s="5">
        <v>35691</v>
      </c>
      <c r="Z306" s="5">
        <v>35691</v>
      </c>
      <c r="AA306" s="5">
        <v>1</v>
      </c>
      <c r="AB306" s="5">
        <v>35691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0</v>
      </c>
      <c r="F307" s="5">
        <f>ROUND(Source!AR279,O307)</f>
        <v>3682878</v>
      </c>
      <c r="G307" s="5" t="s">
        <v>211</v>
      </c>
      <c r="H307" s="5" t="s">
        <v>212</v>
      </c>
      <c r="I307" s="5"/>
      <c r="J307" s="5"/>
      <c r="K307" s="5">
        <v>224</v>
      </c>
      <c r="L307" s="5">
        <v>27</v>
      </c>
      <c r="M307" s="5">
        <v>3</v>
      </c>
      <c r="N307" s="5" t="s">
        <v>6</v>
      </c>
      <c r="O307" s="5">
        <v>0</v>
      </c>
      <c r="P307" s="5">
        <f>ROUND(Source!EJ279,O307)</f>
        <v>3682878</v>
      </c>
      <c r="Q307" s="5"/>
      <c r="R307" s="5"/>
      <c r="S307" s="5"/>
      <c r="T307" s="5"/>
      <c r="U307" s="5"/>
      <c r="V307" s="5"/>
      <c r="W307" s="5">
        <v>3682878</v>
      </c>
      <c r="X307" s="5">
        <v>1</v>
      </c>
      <c r="Y307" s="5">
        <v>3682878</v>
      </c>
      <c r="Z307" s="5">
        <v>3682878</v>
      </c>
      <c r="AA307" s="5">
        <v>1</v>
      </c>
      <c r="AB307" s="5">
        <v>3682878</v>
      </c>
    </row>
    <row r="308" spans="1:28" x14ac:dyDescent="0.2">
      <c r="A308" s="5">
        <v>50</v>
      </c>
      <c r="B308" s="5">
        <v>1</v>
      </c>
      <c r="C308" s="5">
        <v>0</v>
      </c>
      <c r="D308" s="5">
        <v>2</v>
      </c>
      <c r="E308" s="5">
        <v>0</v>
      </c>
      <c r="F308" s="5">
        <v>3411450</v>
      </c>
      <c r="G308" s="5" t="s">
        <v>4</v>
      </c>
      <c r="H308" s="5" t="s">
        <v>213</v>
      </c>
      <c r="I308" s="5"/>
      <c r="J308" s="5"/>
      <c r="K308" s="5">
        <v>212</v>
      </c>
      <c r="L308" s="5">
        <v>28</v>
      </c>
      <c r="M308" s="5">
        <v>0</v>
      </c>
      <c r="N308" s="5" t="s">
        <v>6</v>
      </c>
      <c r="O308" s="5">
        <v>2</v>
      </c>
      <c r="P308" s="5">
        <v>3411450</v>
      </c>
      <c r="Q308" s="5"/>
      <c r="R308" s="5"/>
      <c r="S308" s="5"/>
      <c r="T308" s="5"/>
      <c r="U308" s="5"/>
      <c r="V308" s="5"/>
      <c r="W308" s="5">
        <v>3411450</v>
      </c>
      <c r="X308" s="5">
        <v>1</v>
      </c>
      <c r="Y308" s="5">
        <v>3411450</v>
      </c>
      <c r="Z308" s="5">
        <v>3411450</v>
      </c>
      <c r="AA308" s="5">
        <v>1</v>
      </c>
      <c r="AB308" s="5">
        <v>3411450</v>
      </c>
    </row>
    <row r="309" spans="1:28" x14ac:dyDescent="0.2">
      <c r="A309" s="5">
        <v>50</v>
      </c>
      <c r="B309" s="5">
        <v>1</v>
      </c>
      <c r="C309" s="5">
        <v>0</v>
      </c>
      <c r="D309" s="5">
        <v>2</v>
      </c>
      <c r="E309" s="5">
        <v>0</v>
      </c>
      <c r="F309" s="5">
        <v>0</v>
      </c>
      <c r="G309" s="5" t="s">
        <v>26</v>
      </c>
      <c r="H309" s="5" t="s">
        <v>214</v>
      </c>
      <c r="I309" s="5"/>
      <c r="J309" s="5"/>
      <c r="K309" s="5">
        <v>212</v>
      </c>
      <c r="L309" s="5">
        <v>29</v>
      </c>
      <c r="M309" s="5">
        <v>0</v>
      </c>
      <c r="N309" s="5" t="s">
        <v>6</v>
      </c>
      <c r="O309" s="5">
        <v>2</v>
      </c>
      <c r="P309" s="5"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8" x14ac:dyDescent="0.2">
      <c r="A310" s="5">
        <v>50</v>
      </c>
      <c r="B310" s="5">
        <v>1</v>
      </c>
      <c r="C310" s="5">
        <v>0</v>
      </c>
      <c r="D310" s="5">
        <v>2</v>
      </c>
      <c r="E310" s="5">
        <v>0</v>
      </c>
      <c r="F310" s="5">
        <f>ROUND(F287-F308,O310)</f>
        <v>87196</v>
      </c>
      <c r="G310" s="5" t="s">
        <v>36</v>
      </c>
      <c r="H310" s="5" t="s">
        <v>215</v>
      </c>
      <c r="I310" s="5"/>
      <c r="J310" s="5"/>
      <c r="K310" s="5">
        <v>212</v>
      </c>
      <c r="L310" s="5">
        <v>30</v>
      </c>
      <c r="M310" s="5">
        <v>0</v>
      </c>
      <c r="N310" s="5" t="s">
        <v>6</v>
      </c>
      <c r="O310" s="5">
        <v>2</v>
      </c>
      <c r="P310" s="5">
        <f>ROUND(P287-P308,O310)</f>
        <v>87196</v>
      </c>
      <c r="Q310" s="5"/>
      <c r="R310" s="5"/>
      <c r="S310" s="5"/>
      <c r="T310" s="5"/>
      <c r="U310" s="5"/>
      <c r="V310" s="5"/>
      <c r="W310" s="5">
        <v>87196</v>
      </c>
      <c r="X310" s="5">
        <v>1</v>
      </c>
      <c r="Y310" s="5">
        <v>87196</v>
      </c>
      <c r="Z310" s="5">
        <v>87196</v>
      </c>
      <c r="AA310" s="5">
        <v>1</v>
      </c>
      <c r="AB310" s="5">
        <v>87196</v>
      </c>
    </row>
    <row r="311" spans="1:28" x14ac:dyDescent="0.2">
      <c r="A311" s="5">
        <v>50</v>
      </c>
      <c r="B311" s="5">
        <v>1</v>
      </c>
      <c r="C311" s="5">
        <v>0</v>
      </c>
      <c r="D311" s="5">
        <v>2</v>
      </c>
      <c r="E311" s="5">
        <v>0</v>
      </c>
      <c r="F311" s="5">
        <f>ROUND((F291),O311)</f>
        <v>12812</v>
      </c>
      <c r="G311" s="5" t="s">
        <v>40</v>
      </c>
      <c r="H311" s="5" t="s">
        <v>180</v>
      </c>
      <c r="I311" s="5"/>
      <c r="J311" s="5"/>
      <c r="K311" s="5">
        <v>212</v>
      </c>
      <c r="L311" s="5">
        <v>31</v>
      </c>
      <c r="M311" s="5">
        <v>0</v>
      </c>
      <c r="N311" s="5" t="s">
        <v>6</v>
      </c>
      <c r="O311" s="5">
        <v>2</v>
      </c>
      <c r="P311" s="5">
        <f>ROUND((P291),O311)</f>
        <v>12812</v>
      </c>
      <c r="Q311" s="5"/>
      <c r="R311" s="5"/>
      <c r="S311" s="5"/>
      <c r="T311" s="5"/>
      <c r="U311" s="5"/>
      <c r="V311" s="5"/>
      <c r="W311" s="5">
        <v>12812</v>
      </c>
      <c r="X311" s="5">
        <v>1</v>
      </c>
      <c r="Y311" s="5">
        <v>12812</v>
      </c>
      <c r="Z311" s="5">
        <v>12812</v>
      </c>
      <c r="AA311" s="5">
        <v>1</v>
      </c>
      <c r="AB311" s="5">
        <v>12812</v>
      </c>
    </row>
    <row r="312" spans="1:28" x14ac:dyDescent="0.2">
      <c r="A312" s="5">
        <v>50</v>
      </c>
      <c r="B312" s="5">
        <v>1</v>
      </c>
      <c r="C312" s="5">
        <v>0</v>
      </c>
      <c r="D312" s="5">
        <v>2</v>
      </c>
      <c r="E312" s="5">
        <v>204</v>
      </c>
      <c r="F312" s="5">
        <f>ROUND((F293),O312)</f>
        <v>514</v>
      </c>
      <c r="G312" s="5" t="s">
        <v>46</v>
      </c>
      <c r="H312" s="5" t="s">
        <v>216</v>
      </c>
      <c r="I312" s="5"/>
      <c r="J312" s="5"/>
      <c r="K312" s="5">
        <v>212</v>
      </c>
      <c r="L312" s="5">
        <v>32</v>
      </c>
      <c r="M312" s="5">
        <v>0</v>
      </c>
      <c r="N312" s="5" t="s">
        <v>6</v>
      </c>
      <c r="O312" s="5">
        <v>2</v>
      </c>
      <c r="P312" s="5">
        <f>ROUND((P293),O312)</f>
        <v>514</v>
      </c>
      <c r="Q312" s="5"/>
      <c r="R312" s="5"/>
      <c r="S312" s="5"/>
      <c r="T312" s="5"/>
      <c r="U312" s="5"/>
      <c r="V312" s="5"/>
      <c r="W312" s="5">
        <v>514</v>
      </c>
      <c r="X312" s="5">
        <v>1</v>
      </c>
      <c r="Y312" s="5">
        <v>514</v>
      </c>
      <c r="Z312" s="5">
        <v>514</v>
      </c>
      <c r="AA312" s="5">
        <v>1</v>
      </c>
      <c r="AB312" s="5">
        <v>514</v>
      </c>
    </row>
    <row r="313" spans="1:28" x14ac:dyDescent="0.2">
      <c r="A313" s="5">
        <v>50</v>
      </c>
      <c r="B313" s="5">
        <v>1</v>
      </c>
      <c r="C313" s="5">
        <v>0</v>
      </c>
      <c r="D313" s="5">
        <v>2</v>
      </c>
      <c r="E313" s="5">
        <v>0</v>
      </c>
      <c r="F313" s="5">
        <f>ROUND((F294),O313)</f>
        <v>69144</v>
      </c>
      <c r="G313" s="5" t="s">
        <v>48</v>
      </c>
      <c r="H313" s="5" t="s">
        <v>217</v>
      </c>
      <c r="I313" s="5"/>
      <c r="J313" s="5"/>
      <c r="K313" s="5">
        <v>212</v>
      </c>
      <c r="L313" s="5">
        <v>33</v>
      </c>
      <c r="M313" s="5">
        <v>0</v>
      </c>
      <c r="N313" s="5" t="s">
        <v>6</v>
      </c>
      <c r="O313" s="5">
        <v>2</v>
      </c>
      <c r="P313" s="5">
        <f>ROUND((P294),O313)</f>
        <v>69144</v>
      </c>
      <c r="Q313" s="5"/>
      <c r="R313" s="5"/>
      <c r="S313" s="5"/>
      <c r="T313" s="5"/>
      <c r="U313" s="5"/>
      <c r="V313" s="5"/>
      <c r="W313" s="5">
        <v>69144</v>
      </c>
      <c r="X313" s="5">
        <v>1</v>
      </c>
      <c r="Y313" s="5">
        <v>69144</v>
      </c>
      <c r="Z313" s="5">
        <v>69144</v>
      </c>
      <c r="AA313" s="5">
        <v>1</v>
      </c>
      <c r="AB313" s="5">
        <v>69144</v>
      </c>
    </row>
    <row r="314" spans="1:28" x14ac:dyDescent="0.2">
      <c r="A314" s="5">
        <v>50</v>
      </c>
      <c r="B314" s="5">
        <v>1</v>
      </c>
      <c r="C314" s="5">
        <v>0</v>
      </c>
      <c r="D314" s="5">
        <v>2</v>
      </c>
      <c r="E314" s="5">
        <v>207</v>
      </c>
      <c r="F314" s="5">
        <f>ROUND(F301,O314)</f>
        <v>7470.53</v>
      </c>
      <c r="G314" s="5" t="s">
        <v>50</v>
      </c>
      <c r="H314" s="5" t="s">
        <v>200</v>
      </c>
      <c r="I314" s="5"/>
      <c r="J314" s="5"/>
      <c r="K314" s="5">
        <v>212</v>
      </c>
      <c r="L314" s="5">
        <v>34</v>
      </c>
      <c r="M314" s="5">
        <v>0</v>
      </c>
      <c r="N314" s="5" t="s">
        <v>6</v>
      </c>
      <c r="O314" s="5">
        <v>2</v>
      </c>
      <c r="P314" s="5">
        <f>ROUND(P301,O314)</f>
        <v>7470.53</v>
      </c>
      <c r="Q314" s="5"/>
      <c r="R314" s="5"/>
      <c r="S314" s="5"/>
      <c r="T314" s="5"/>
      <c r="U314" s="5"/>
      <c r="V314" s="5"/>
      <c r="W314" s="5">
        <v>7470.53</v>
      </c>
      <c r="X314" s="5">
        <v>1</v>
      </c>
      <c r="Y314" s="5">
        <v>7470.53</v>
      </c>
      <c r="Z314" s="5">
        <v>7470.53</v>
      </c>
      <c r="AA314" s="5">
        <v>1</v>
      </c>
      <c r="AB314" s="5">
        <v>7470.53</v>
      </c>
    </row>
    <row r="315" spans="1:28" x14ac:dyDescent="0.2">
      <c r="A315" s="5">
        <v>50</v>
      </c>
      <c r="B315" s="5">
        <v>1</v>
      </c>
      <c r="C315" s="5">
        <v>0</v>
      </c>
      <c r="D315" s="5">
        <v>2</v>
      </c>
      <c r="E315" s="5">
        <v>208</v>
      </c>
      <c r="F315" s="5">
        <f>ROUND(F302,O315)</f>
        <v>41.21</v>
      </c>
      <c r="G315" s="5" t="s">
        <v>54</v>
      </c>
      <c r="H315" s="5" t="s">
        <v>202</v>
      </c>
      <c r="I315" s="5"/>
      <c r="J315" s="5"/>
      <c r="K315" s="5">
        <v>212</v>
      </c>
      <c r="L315" s="5">
        <v>35</v>
      </c>
      <c r="M315" s="5">
        <v>0</v>
      </c>
      <c r="N315" s="5" t="s">
        <v>6</v>
      </c>
      <c r="O315" s="5">
        <v>2</v>
      </c>
      <c r="P315" s="5">
        <f>ROUND(P302,O315)</f>
        <v>41.21</v>
      </c>
      <c r="Q315" s="5"/>
      <c r="R315" s="5"/>
      <c r="S315" s="5"/>
      <c r="T315" s="5"/>
      <c r="U315" s="5"/>
      <c r="V315" s="5"/>
      <c r="W315" s="5">
        <v>41.21</v>
      </c>
      <c r="X315" s="5">
        <v>1</v>
      </c>
      <c r="Y315" s="5">
        <v>41.21</v>
      </c>
      <c r="Z315" s="5">
        <v>41.21</v>
      </c>
      <c r="AA315" s="5">
        <v>1</v>
      </c>
      <c r="AB315" s="5">
        <v>41.21</v>
      </c>
    </row>
    <row r="316" spans="1:28" x14ac:dyDescent="0.2">
      <c r="A316" s="5">
        <v>50</v>
      </c>
      <c r="B316" s="5">
        <v>1</v>
      </c>
      <c r="C316" s="5">
        <v>0</v>
      </c>
      <c r="D316" s="5">
        <v>2</v>
      </c>
      <c r="E316" s="5">
        <v>0</v>
      </c>
      <c r="F316" s="5">
        <f>ROUND(F307-F281-F305-F306,O316)</f>
        <v>0</v>
      </c>
      <c r="G316" s="5" t="s">
        <v>56</v>
      </c>
      <c r="H316" s="5" t="s">
        <v>218</v>
      </c>
      <c r="I316" s="5"/>
      <c r="J316" s="5"/>
      <c r="K316" s="5">
        <v>212</v>
      </c>
      <c r="L316" s="5">
        <v>36</v>
      </c>
      <c r="M316" s="5">
        <v>0</v>
      </c>
      <c r="N316" s="5" t="s">
        <v>6</v>
      </c>
      <c r="O316" s="5">
        <v>2</v>
      </c>
      <c r="P316" s="5">
        <f>ROUND(P307-P281-P305-P306,O316)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8" x14ac:dyDescent="0.2">
      <c r="A317" s="5">
        <v>50</v>
      </c>
      <c r="B317" s="5">
        <v>1</v>
      </c>
      <c r="C317" s="5">
        <v>0</v>
      </c>
      <c r="D317" s="5">
        <v>2</v>
      </c>
      <c r="E317" s="5">
        <v>0</v>
      </c>
      <c r="F317" s="5">
        <f>ROUND(F290-F309,O317)</f>
        <v>0</v>
      </c>
      <c r="G317" s="5" t="s">
        <v>58</v>
      </c>
      <c r="H317" s="5" t="s">
        <v>219</v>
      </c>
      <c r="I317" s="5"/>
      <c r="J317" s="5"/>
      <c r="K317" s="5">
        <v>212</v>
      </c>
      <c r="L317" s="5">
        <v>37</v>
      </c>
      <c r="M317" s="5">
        <v>0</v>
      </c>
      <c r="N317" s="5" t="s">
        <v>6</v>
      </c>
      <c r="O317" s="5">
        <v>2</v>
      </c>
      <c r="P317" s="5">
        <f>ROUND(P290-P309,O317)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8" x14ac:dyDescent="0.2">
      <c r="A318" s="5">
        <v>50</v>
      </c>
      <c r="B318" s="5">
        <v>1</v>
      </c>
      <c r="C318" s="5">
        <v>0</v>
      </c>
      <c r="D318" s="5">
        <v>2</v>
      </c>
      <c r="E318" s="5">
        <v>0</v>
      </c>
      <c r="F318" s="5">
        <f>ROUND((F305),O318)</f>
        <v>66585</v>
      </c>
      <c r="G318" s="5" t="s">
        <v>60</v>
      </c>
      <c r="H318" s="5" t="s">
        <v>208</v>
      </c>
      <c r="I318" s="5"/>
      <c r="J318" s="5"/>
      <c r="K318" s="5">
        <v>212</v>
      </c>
      <c r="L318" s="5">
        <v>38</v>
      </c>
      <c r="M318" s="5">
        <v>0</v>
      </c>
      <c r="N318" s="5" t="s">
        <v>6</v>
      </c>
      <c r="O318" s="5">
        <v>2</v>
      </c>
      <c r="P318" s="5">
        <f>ROUND((P305),O318)</f>
        <v>66585</v>
      </c>
      <c r="Q318" s="5"/>
      <c r="R318" s="5"/>
      <c r="S318" s="5"/>
      <c r="T318" s="5"/>
      <c r="U318" s="5"/>
      <c r="V318" s="5"/>
      <c r="W318" s="5">
        <v>66585</v>
      </c>
      <c r="X318" s="5">
        <v>1</v>
      </c>
      <c r="Y318" s="5">
        <v>66585</v>
      </c>
      <c r="Z318" s="5">
        <v>66585</v>
      </c>
      <c r="AA318" s="5">
        <v>1</v>
      </c>
      <c r="AB318" s="5">
        <v>66585</v>
      </c>
    </row>
    <row r="319" spans="1:28" x14ac:dyDescent="0.2">
      <c r="A319" s="5">
        <v>50</v>
      </c>
      <c r="B319" s="5">
        <v>1</v>
      </c>
      <c r="C319" s="5">
        <v>0</v>
      </c>
      <c r="D319" s="5">
        <v>2</v>
      </c>
      <c r="E319" s="5">
        <v>0</v>
      </c>
      <c r="F319" s="5">
        <f>ROUND((F306),O319)</f>
        <v>35691</v>
      </c>
      <c r="G319" s="5" t="s">
        <v>64</v>
      </c>
      <c r="H319" s="5" t="s">
        <v>210</v>
      </c>
      <c r="I319" s="5"/>
      <c r="J319" s="5"/>
      <c r="K319" s="5">
        <v>212</v>
      </c>
      <c r="L319" s="5">
        <v>39</v>
      </c>
      <c r="M319" s="5">
        <v>0</v>
      </c>
      <c r="N319" s="5" t="s">
        <v>6</v>
      </c>
      <c r="O319" s="5">
        <v>2</v>
      </c>
      <c r="P319" s="5">
        <f>ROUND((P306),O319)</f>
        <v>35691</v>
      </c>
      <c r="Q319" s="5"/>
      <c r="R319" s="5"/>
      <c r="S319" s="5"/>
      <c r="T319" s="5"/>
      <c r="U319" s="5"/>
      <c r="V319" s="5"/>
      <c r="W319" s="5">
        <v>35691</v>
      </c>
      <c r="X319" s="5">
        <v>1</v>
      </c>
      <c r="Y319" s="5">
        <v>35691</v>
      </c>
      <c r="Z319" s="5">
        <v>35691</v>
      </c>
      <c r="AA319" s="5">
        <v>1</v>
      </c>
      <c r="AB319" s="5">
        <v>35691</v>
      </c>
    </row>
    <row r="320" spans="1:28" x14ac:dyDescent="0.2">
      <c r="A320" s="5">
        <v>50</v>
      </c>
      <c r="B320" s="5">
        <v>1</v>
      </c>
      <c r="C320" s="5">
        <v>0</v>
      </c>
      <c r="D320" s="5">
        <v>2</v>
      </c>
      <c r="E320" s="5">
        <v>0</v>
      </c>
      <c r="F320" s="5">
        <f>ROUND(F310+F311+F313+F318+F319+F316+F317,O320)</f>
        <v>271428</v>
      </c>
      <c r="G320" s="5" t="s">
        <v>66</v>
      </c>
      <c r="H320" s="5" t="s">
        <v>220</v>
      </c>
      <c r="I320" s="5"/>
      <c r="J320" s="5"/>
      <c r="K320" s="5">
        <v>212</v>
      </c>
      <c r="L320" s="5">
        <v>40</v>
      </c>
      <c r="M320" s="5">
        <v>0</v>
      </c>
      <c r="N320" s="5" t="s">
        <v>6</v>
      </c>
      <c r="O320" s="5">
        <v>2</v>
      </c>
      <c r="P320" s="5">
        <f>ROUND(P310+P311+P313+P318+P319+P316+P317,O320)</f>
        <v>271428</v>
      </c>
      <c r="Q320" s="5"/>
      <c r="R320" s="5"/>
      <c r="S320" s="5"/>
      <c r="T320" s="5"/>
      <c r="U320" s="5"/>
      <c r="V320" s="5"/>
      <c r="W320" s="5">
        <v>271428</v>
      </c>
      <c r="X320" s="5">
        <v>1</v>
      </c>
      <c r="Y320" s="5">
        <v>271428</v>
      </c>
      <c r="Z320" s="5">
        <v>271428</v>
      </c>
      <c r="AA320" s="5">
        <v>1</v>
      </c>
      <c r="AB320" s="5">
        <v>271428</v>
      </c>
    </row>
    <row r="321" spans="1:28" x14ac:dyDescent="0.2">
      <c r="A321" s="5">
        <v>50</v>
      </c>
      <c r="B321" s="5">
        <v>1</v>
      </c>
      <c r="C321" s="5">
        <v>0</v>
      </c>
      <c r="D321" s="5">
        <v>2</v>
      </c>
      <c r="E321" s="5">
        <v>0</v>
      </c>
      <c r="F321" s="5">
        <f>30.71</f>
        <v>30.71</v>
      </c>
      <c r="G321" s="5" t="s">
        <v>68</v>
      </c>
      <c r="H321" s="5" t="s">
        <v>221</v>
      </c>
      <c r="I321" s="5"/>
      <c r="J321" s="5"/>
      <c r="K321" s="5">
        <v>212</v>
      </c>
      <c r="L321" s="5">
        <v>41</v>
      </c>
      <c r="M321" s="5">
        <v>0</v>
      </c>
      <c r="N321" s="5" t="s">
        <v>6</v>
      </c>
      <c r="O321" s="5">
        <v>-1</v>
      </c>
      <c r="P321" s="5">
        <f>30.71</f>
        <v>30.71</v>
      </c>
      <c r="Q321" s="5"/>
      <c r="R321" s="5"/>
      <c r="S321" s="5"/>
      <c r="T321" s="5"/>
      <c r="U321" s="5"/>
      <c r="V321" s="5"/>
      <c r="W321" s="5">
        <v>30.71</v>
      </c>
      <c r="X321" s="5">
        <v>1</v>
      </c>
      <c r="Y321" s="5">
        <v>30.71</v>
      </c>
      <c r="Z321" s="5">
        <v>30.71</v>
      </c>
      <c r="AA321" s="5">
        <v>1</v>
      </c>
      <c r="AB321" s="5">
        <v>30.71</v>
      </c>
    </row>
    <row r="322" spans="1:28" x14ac:dyDescent="0.2">
      <c r="A322" s="5">
        <v>50</v>
      </c>
      <c r="B322" s="5">
        <v>1</v>
      </c>
      <c r="C322" s="5">
        <v>0</v>
      </c>
      <c r="D322" s="5">
        <v>2</v>
      </c>
      <c r="E322" s="5">
        <v>205</v>
      </c>
      <c r="F322" s="5">
        <f>ROUND((F313*F321),O322)</f>
        <v>2123412.2400000002</v>
      </c>
      <c r="G322" s="5" t="s">
        <v>77</v>
      </c>
      <c r="H322" s="5" t="s">
        <v>222</v>
      </c>
      <c r="I322" s="5"/>
      <c r="J322" s="5"/>
      <c r="K322" s="5">
        <v>212</v>
      </c>
      <c r="L322" s="5">
        <v>42</v>
      </c>
      <c r="M322" s="5">
        <v>0</v>
      </c>
      <c r="N322" s="5" t="s">
        <v>6</v>
      </c>
      <c r="O322" s="5">
        <v>2</v>
      </c>
      <c r="P322" s="5">
        <f>ROUND((P313*P321),O322)</f>
        <v>2123412.2400000002</v>
      </c>
      <c r="Q322" s="5"/>
      <c r="R322" s="5"/>
      <c r="S322" s="5"/>
      <c r="T322" s="5"/>
      <c r="U322" s="5"/>
      <c r="V322" s="5"/>
      <c r="W322" s="5">
        <v>2123412.2400000002</v>
      </c>
      <c r="X322" s="5">
        <v>1</v>
      </c>
      <c r="Y322" s="5">
        <v>2123412.2400000002</v>
      </c>
      <c r="Z322" s="5">
        <v>2123412.2400000002</v>
      </c>
      <c r="AA322" s="5">
        <v>1</v>
      </c>
      <c r="AB322" s="5">
        <v>2123412.2400000002</v>
      </c>
    </row>
    <row r="323" spans="1:28" x14ac:dyDescent="0.2">
      <c r="A323" s="5">
        <v>50</v>
      </c>
      <c r="B323" s="5">
        <v>1</v>
      </c>
      <c r="C323" s="5">
        <v>0</v>
      </c>
      <c r="D323" s="5">
        <v>2</v>
      </c>
      <c r="E323" s="5">
        <v>0</v>
      </c>
      <c r="F323" s="5">
        <f>12.1</f>
        <v>12.1</v>
      </c>
      <c r="G323" s="5" t="s">
        <v>81</v>
      </c>
      <c r="H323" s="5" t="s">
        <v>223</v>
      </c>
      <c r="I323" s="5"/>
      <c r="J323" s="5"/>
      <c r="K323" s="5">
        <v>212</v>
      </c>
      <c r="L323" s="5">
        <v>43</v>
      </c>
      <c r="M323" s="5">
        <v>0</v>
      </c>
      <c r="N323" s="5" t="s">
        <v>6</v>
      </c>
      <c r="O323" s="5">
        <v>-1</v>
      </c>
      <c r="P323" s="5">
        <f>12.1</f>
        <v>12.1</v>
      </c>
      <c r="Q323" s="5"/>
      <c r="R323" s="5"/>
      <c r="S323" s="5"/>
      <c r="T323" s="5"/>
      <c r="U323" s="5"/>
      <c r="V323" s="5"/>
      <c r="W323" s="5">
        <v>12.1</v>
      </c>
      <c r="X323" s="5">
        <v>1</v>
      </c>
      <c r="Y323" s="5">
        <v>12.1</v>
      </c>
      <c r="Z323" s="5">
        <v>12.1</v>
      </c>
      <c r="AA323" s="5">
        <v>1</v>
      </c>
      <c r="AB323" s="5">
        <v>12.1</v>
      </c>
    </row>
    <row r="324" spans="1:28" x14ac:dyDescent="0.2">
      <c r="A324" s="5">
        <v>50</v>
      </c>
      <c r="B324" s="5">
        <v>1</v>
      </c>
      <c r="C324" s="5">
        <v>0</v>
      </c>
      <c r="D324" s="5">
        <v>2</v>
      </c>
      <c r="E324" s="5">
        <v>203</v>
      </c>
      <c r="F324" s="5">
        <f>ROUND((F311*F323),O324)</f>
        <v>155025.20000000001</v>
      </c>
      <c r="G324" s="5" t="s">
        <v>85</v>
      </c>
      <c r="H324" s="5" t="s">
        <v>224</v>
      </c>
      <c r="I324" s="5"/>
      <c r="J324" s="5"/>
      <c r="K324" s="5">
        <v>212</v>
      </c>
      <c r="L324" s="5">
        <v>44</v>
      </c>
      <c r="M324" s="5">
        <v>0</v>
      </c>
      <c r="N324" s="5" t="s">
        <v>6</v>
      </c>
      <c r="O324" s="5">
        <v>2</v>
      </c>
      <c r="P324" s="5">
        <f>ROUND((P311*P323),O324)</f>
        <v>155025.20000000001</v>
      </c>
      <c r="Q324" s="5"/>
      <c r="R324" s="5"/>
      <c r="S324" s="5"/>
      <c r="T324" s="5"/>
      <c r="U324" s="5"/>
      <c r="V324" s="5"/>
      <c r="W324" s="5">
        <v>155025.20000000001</v>
      </c>
      <c r="X324" s="5">
        <v>1</v>
      </c>
      <c r="Y324" s="5">
        <v>155025.20000000001</v>
      </c>
      <c r="Z324" s="5">
        <v>155025.20000000001</v>
      </c>
      <c r="AA324" s="5">
        <v>1</v>
      </c>
      <c r="AB324" s="5">
        <v>155025.20000000001</v>
      </c>
    </row>
    <row r="325" spans="1:28" x14ac:dyDescent="0.2">
      <c r="A325" s="5">
        <v>50</v>
      </c>
      <c r="B325" s="5">
        <v>1</v>
      </c>
      <c r="C325" s="5">
        <v>0</v>
      </c>
      <c r="D325" s="5">
        <v>2</v>
      </c>
      <c r="E325" s="5">
        <v>0</v>
      </c>
      <c r="F325" s="5">
        <f>6.87</f>
        <v>6.87</v>
      </c>
      <c r="G325" s="5" t="s">
        <v>88</v>
      </c>
      <c r="H325" s="5" t="s">
        <v>225</v>
      </c>
      <c r="I325" s="5"/>
      <c r="J325" s="5"/>
      <c r="K325" s="5">
        <v>212</v>
      </c>
      <c r="L325" s="5">
        <v>45</v>
      </c>
      <c r="M325" s="5">
        <v>0</v>
      </c>
      <c r="N325" s="5" t="s">
        <v>6</v>
      </c>
      <c r="O325" s="5">
        <v>-1</v>
      </c>
      <c r="P325" s="5">
        <f>6.87</f>
        <v>6.87</v>
      </c>
      <c r="Q325" s="5"/>
      <c r="R325" s="5"/>
      <c r="S325" s="5"/>
      <c r="T325" s="5"/>
      <c r="U325" s="5"/>
      <c r="V325" s="5"/>
      <c r="W325" s="5">
        <v>6.87</v>
      </c>
      <c r="X325" s="5">
        <v>1</v>
      </c>
      <c r="Y325" s="5">
        <v>6.87</v>
      </c>
      <c r="Z325" s="5">
        <v>6.87</v>
      </c>
      <c r="AA325" s="5">
        <v>1</v>
      </c>
      <c r="AB325" s="5">
        <v>6.87</v>
      </c>
    </row>
    <row r="326" spans="1:28" x14ac:dyDescent="0.2">
      <c r="A326" s="5">
        <v>50</v>
      </c>
      <c r="B326" s="5">
        <v>1</v>
      </c>
      <c r="C326" s="5">
        <v>0</v>
      </c>
      <c r="D326" s="5">
        <v>2</v>
      </c>
      <c r="E326" s="5">
        <v>226</v>
      </c>
      <c r="F326" s="5">
        <f>ROUND(F310*F325,O326)</f>
        <v>599036.52</v>
      </c>
      <c r="G326" s="5" t="s">
        <v>90</v>
      </c>
      <c r="H326" s="5" t="s">
        <v>226</v>
      </c>
      <c r="I326" s="5"/>
      <c r="J326" s="5"/>
      <c r="K326" s="5">
        <v>212</v>
      </c>
      <c r="L326" s="5">
        <v>46</v>
      </c>
      <c r="M326" s="5">
        <v>0</v>
      </c>
      <c r="N326" s="5" t="s">
        <v>6</v>
      </c>
      <c r="O326" s="5">
        <v>2</v>
      </c>
      <c r="P326" s="5">
        <f>ROUND(P310*P325,O326)</f>
        <v>599036.52</v>
      </c>
      <c r="Q326" s="5"/>
      <c r="R326" s="5"/>
      <c r="S326" s="5"/>
      <c r="T326" s="5"/>
      <c r="U326" s="5"/>
      <c r="V326" s="5"/>
      <c r="W326" s="5">
        <v>599036.52</v>
      </c>
      <c r="X326" s="5">
        <v>1</v>
      </c>
      <c r="Y326" s="5">
        <v>599036.52</v>
      </c>
      <c r="Z326" s="5">
        <v>599036.52</v>
      </c>
      <c r="AA326" s="5">
        <v>1</v>
      </c>
      <c r="AB326" s="5">
        <v>599036.52</v>
      </c>
    </row>
    <row r="327" spans="1:28" x14ac:dyDescent="0.2">
      <c r="A327" s="5">
        <v>50</v>
      </c>
      <c r="B327" s="5">
        <v>1</v>
      </c>
      <c r="C327" s="5">
        <v>0</v>
      </c>
      <c r="D327" s="5">
        <v>2</v>
      </c>
      <c r="E327" s="5">
        <v>0</v>
      </c>
      <c r="F327" s="5">
        <f>6.26</f>
        <v>6.26</v>
      </c>
      <c r="G327" s="5" t="s">
        <v>92</v>
      </c>
      <c r="H327" s="5" t="s">
        <v>227</v>
      </c>
      <c r="I327" s="5"/>
      <c r="J327" s="5"/>
      <c r="K327" s="5">
        <v>212</v>
      </c>
      <c r="L327" s="5">
        <v>47</v>
      </c>
      <c r="M327" s="5">
        <v>0</v>
      </c>
      <c r="N327" s="5" t="s">
        <v>6</v>
      </c>
      <c r="O327" s="5">
        <v>-1</v>
      </c>
      <c r="P327" s="5">
        <f>6.26</f>
        <v>6.26</v>
      </c>
      <c r="Q327" s="5"/>
      <c r="R327" s="5"/>
      <c r="S327" s="5"/>
      <c r="T327" s="5"/>
      <c r="U327" s="5"/>
      <c r="V327" s="5"/>
      <c r="W327" s="5">
        <v>6.26</v>
      </c>
      <c r="X327" s="5">
        <v>1</v>
      </c>
      <c r="Y327" s="5">
        <v>6.26</v>
      </c>
      <c r="Z327" s="5">
        <v>6.26</v>
      </c>
      <c r="AA327" s="5">
        <v>1</v>
      </c>
      <c r="AB327" s="5">
        <v>6.26</v>
      </c>
    </row>
    <row r="328" spans="1:28" x14ac:dyDescent="0.2">
      <c r="A328" s="5">
        <v>50</v>
      </c>
      <c r="B328" s="5">
        <v>1</v>
      </c>
      <c r="C328" s="5">
        <v>0</v>
      </c>
      <c r="D328" s="5">
        <v>2</v>
      </c>
      <c r="E328" s="5">
        <v>0</v>
      </c>
      <c r="F328" s="5">
        <f>ROUND(F317*F327,O328)</f>
        <v>0</v>
      </c>
      <c r="G328" s="5" t="s">
        <v>94</v>
      </c>
      <c r="H328" s="5" t="s">
        <v>228</v>
      </c>
      <c r="I328" s="5"/>
      <c r="J328" s="5"/>
      <c r="K328" s="5">
        <v>212</v>
      </c>
      <c r="L328" s="5">
        <v>48</v>
      </c>
      <c r="M328" s="5">
        <v>0</v>
      </c>
      <c r="N328" s="5" t="s">
        <v>6</v>
      </c>
      <c r="O328" s="5">
        <v>2</v>
      </c>
      <c r="P328" s="5">
        <f>ROUND(P317*P327,O328)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1</v>
      </c>
      <c r="C329" s="5">
        <v>0</v>
      </c>
      <c r="D329" s="5">
        <v>2</v>
      </c>
      <c r="E329" s="5">
        <v>0</v>
      </c>
      <c r="F329" s="5">
        <f>11.87</f>
        <v>11.87</v>
      </c>
      <c r="G329" s="5" t="s">
        <v>102</v>
      </c>
      <c r="H329" s="5" t="s">
        <v>229</v>
      </c>
      <c r="I329" s="5"/>
      <c r="J329" s="5"/>
      <c r="K329" s="5">
        <v>212</v>
      </c>
      <c r="L329" s="5">
        <v>49</v>
      </c>
      <c r="M329" s="5">
        <v>0</v>
      </c>
      <c r="N329" s="5" t="s">
        <v>6</v>
      </c>
      <c r="O329" s="5">
        <v>-1</v>
      </c>
      <c r="P329" s="5">
        <f>11.87</f>
        <v>11.87</v>
      </c>
      <c r="Q329" s="5"/>
      <c r="R329" s="5"/>
      <c r="S329" s="5"/>
      <c r="T329" s="5"/>
      <c r="U329" s="5"/>
      <c r="V329" s="5"/>
      <c r="W329" s="5">
        <v>11.87</v>
      </c>
      <c r="X329" s="5">
        <v>1</v>
      </c>
      <c r="Y329" s="5">
        <v>11.87</v>
      </c>
      <c r="Z329" s="5">
        <v>11.87</v>
      </c>
      <c r="AA329" s="5">
        <v>1</v>
      </c>
      <c r="AB329" s="5">
        <v>11.87</v>
      </c>
    </row>
    <row r="330" spans="1:28" x14ac:dyDescent="0.2">
      <c r="A330" s="5">
        <v>50</v>
      </c>
      <c r="B330" s="5">
        <v>1</v>
      </c>
      <c r="C330" s="5">
        <v>0</v>
      </c>
      <c r="D330" s="5">
        <v>2</v>
      </c>
      <c r="E330" s="5">
        <v>0</v>
      </c>
      <c r="F330" s="5">
        <f>ROUND(F316*F329,O330)</f>
        <v>0</v>
      </c>
      <c r="G330" s="5" t="s">
        <v>104</v>
      </c>
      <c r="H330" s="5" t="s">
        <v>230</v>
      </c>
      <c r="I330" s="5"/>
      <c r="J330" s="5"/>
      <c r="K330" s="5">
        <v>212</v>
      </c>
      <c r="L330" s="5">
        <v>50</v>
      </c>
      <c r="M330" s="5">
        <v>0</v>
      </c>
      <c r="N330" s="5" t="s">
        <v>6</v>
      </c>
      <c r="O330" s="5">
        <v>2</v>
      </c>
      <c r="P330" s="5">
        <f>ROUND(P316*P329,O330)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1</v>
      </c>
      <c r="C331" s="5">
        <v>0</v>
      </c>
      <c r="D331" s="5">
        <v>2</v>
      </c>
      <c r="E331" s="5">
        <v>210</v>
      </c>
      <c r="F331" s="5">
        <f>ROUND((F318*F321),O331)</f>
        <v>2044825.35</v>
      </c>
      <c r="G331" s="5" t="s">
        <v>109</v>
      </c>
      <c r="H331" s="5" t="s">
        <v>231</v>
      </c>
      <c r="I331" s="5"/>
      <c r="J331" s="5"/>
      <c r="K331" s="5">
        <v>212</v>
      </c>
      <c r="L331" s="5">
        <v>51</v>
      </c>
      <c r="M331" s="5">
        <v>0</v>
      </c>
      <c r="N331" s="5" t="s">
        <v>6</v>
      </c>
      <c r="O331" s="5">
        <v>2</v>
      </c>
      <c r="P331" s="5">
        <f>ROUND((P318*P321),O331)</f>
        <v>2044825.35</v>
      </c>
      <c r="Q331" s="5"/>
      <c r="R331" s="5"/>
      <c r="S331" s="5"/>
      <c r="T331" s="5"/>
      <c r="U331" s="5"/>
      <c r="V331" s="5"/>
      <c r="W331" s="5">
        <v>2044825.35</v>
      </c>
      <c r="X331" s="5">
        <v>1</v>
      </c>
      <c r="Y331" s="5">
        <v>2044825.35</v>
      </c>
      <c r="Z331" s="5">
        <v>2044825.35</v>
      </c>
      <c r="AA331" s="5">
        <v>1</v>
      </c>
      <c r="AB331" s="5">
        <v>2044825.35</v>
      </c>
    </row>
    <row r="332" spans="1:28" x14ac:dyDescent="0.2">
      <c r="A332" s="5">
        <v>50</v>
      </c>
      <c r="B332" s="5">
        <v>1</v>
      </c>
      <c r="C332" s="5">
        <v>0</v>
      </c>
      <c r="D332" s="5">
        <v>2</v>
      </c>
      <c r="E332" s="5">
        <v>211</v>
      </c>
      <c r="F332" s="5">
        <f>ROUND((F319*F321),O332)</f>
        <v>1096070.6100000001</v>
      </c>
      <c r="G332" s="5" t="s">
        <v>113</v>
      </c>
      <c r="H332" s="5" t="s">
        <v>232</v>
      </c>
      <c r="I332" s="5"/>
      <c r="J332" s="5"/>
      <c r="K332" s="5">
        <v>212</v>
      </c>
      <c r="L332" s="5">
        <v>52</v>
      </c>
      <c r="M332" s="5">
        <v>0</v>
      </c>
      <c r="N332" s="5" t="s">
        <v>6</v>
      </c>
      <c r="O332" s="5">
        <v>2</v>
      </c>
      <c r="P332" s="5">
        <f>ROUND((P319*P321),O332)</f>
        <v>1096070.6100000001</v>
      </c>
      <c r="Q332" s="5"/>
      <c r="R332" s="5"/>
      <c r="S332" s="5"/>
      <c r="T332" s="5"/>
      <c r="U332" s="5"/>
      <c r="V332" s="5"/>
      <c r="W332" s="5">
        <v>1096070.6100000001</v>
      </c>
      <c r="X332" s="5">
        <v>1</v>
      </c>
      <c r="Y332" s="5">
        <v>1096070.6100000001</v>
      </c>
      <c r="Z332" s="5">
        <v>1096070.6100000001</v>
      </c>
      <c r="AA332" s="5">
        <v>1</v>
      </c>
      <c r="AB332" s="5">
        <v>1096070.6100000001</v>
      </c>
    </row>
    <row r="333" spans="1:28" x14ac:dyDescent="0.2">
      <c r="A333" s="5">
        <v>50</v>
      </c>
      <c r="B333" s="5">
        <v>1</v>
      </c>
      <c r="C333" s="5">
        <v>0</v>
      </c>
      <c r="D333" s="5">
        <v>2</v>
      </c>
      <c r="E333" s="5">
        <v>0</v>
      </c>
      <c r="F333" s="5">
        <f>ROUND(F322+F324+F326+F328+F330+F331+F332,O333)</f>
        <v>6018369.9199999999</v>
      </c>
      <c r="G333" s="5" t="s">
        <v>117</v>
      </c>
      <c r="H333" s="5" t="s">
        <v>233</v>
      </c>
      <c r="I333" s="5"/>
      <c r="J333" s="5"/>
      <c r="K333" s="5">
        <v>212</v>
      </c>
      <c r="L333" s="5">
        <v>53</v>
      </c>
      <c r="M333" s="5">
        <v>0</v>
      </c>
      <c r="N333" s="5" t="s">
        <v>6</v>
      </c>
      <c r="O333" s="5">
        <v>2</v>
      </c>
      <c r="P333" s="5">
        <f>ROUND(P322+P324+P326+P328+P330+P331+P332,O333)</f>
        <v>6018369.9199999999</v>
      </c>
      <c r="Q333" s="5"/>
      <c r="R333" s="5"/>
      <c r="S333" s="5"/>
      <c r="T333" s="5"/>
      <c r="U333" s="5"/>
      <c r="V333" s="5"/>
      <c r="W333" s="5">
        <v>6018369.9199999999</v>
      </c>
      <c r="X333" s="5">
        <v>1</v>
      </c>
      <c r="Y333" s="5">
        <v>6018369.9199999999</v>
      </c>
      <c r="Z333" s="5">
        <v>6018369.9199999999</v>
      </c>
      <c r="AA333" s="5">
        <v>1</v>
      </c>
      <c r="AB333" s="5">
        <v>6018369.9199999999</v>
      </c>
    </row>
    <row r="334" spans="1:28" x14ac:dyDescent="0.2">
      <c r="A334" s="5">
        <v>50</v>
      </c>
      <c r="B334" s="5">
        <v>1</v>
      </c>
      <c r="C334" s="5">
        <v>0</v>
      </c>
      <c r="D334" s="5">
        <v>2</v>
      </c>
      <c r="E334" s="5">
        <v>0</v>
      </c>
      <c r="F334" s="5">
        <f>1.024</f>
        <v>1.024</v>
      </c>
      <c r="G334" s="5" t="s">
        <v>119</v>
      </c>
      <c r="H334" s="5" t="s">
        <v>234</v>
      </c>
      <c r="I334" s="5"/>
      <c r="J334" s="5"/>
      <c r="K334" s="5">
        <v>212</v>
      </c>
      <c r="L334" s="5">
        <v>54</v>
      </c>
      <c r="M334" s="5">
        <v>0</v>
      </c>
      <c r="N334" s="5" t="s">
        <v>6</v>
      </c>
      <c r="O334" s="5">
        <v>-1</v>
      </c>
      <c r="P334" s="5">
        <f>1.024</f>
        <v>1.024</v>
      </c>
      <c r="Q334" s="5"/>
      <c r="R334" s="5"/>
      <c r="S334" s="5"/>
      <c r="T334" s="5"/>
      <c r="U334" s="5"/>
      <c r="V334" s="5"/>
      <c r="W334" s="5">
        <v>1.024</v>
      </c>
      <c r="X334" s="5">
        <v>1</v>
      </c>
      <c r="Y334" s="5">
        <v>1.024</v>
      </c>
      <c r="Z334" s="5">
        <v>1.024</v>
      </c>
      <c r="AA334" s="5">
        <v>1</v>
      </c>
      <c r="AB334" s="5">
        <v>1.024</v>
      </c>
    </row>
    <row r="335" spans="1:28" x14ac:dyDescent="0.2">
      <c r="A335" s="5">
        <v>50</v>
      </c>
      <c r="B335" s="5">
        <v>1</v>
      </c>
      <c r="C335" s="5">
        <v>0</v>
      </c>
      <c r="D335" s="5">
        <v>2</v>
      </c>
      <c r="E335" s="5">
        <v>0</v>
      </c>
      <c r="F335" s="5">
        <f>ROUND(F333*F334,O335)</f>
        <v>6162810.7999999998</v>
      </c>
      <c r="G335" s="5" t="s">
        <v>127</v>
      </c>
      <c r="H335" s="5" t="s">
        <v>235</v>
      </c>
      <c r="I335" s="5"/>
      <c r="J335" s="5"/>
      <c r="K335" s="5">
        <v>212</v>
      </c>
      <c r="L335" s="5">
        <v>55</v>
      </c>
      <c r="M335" s="5">
        <v>0</v>
      </c>
      <c r="N335" s="5" t="s">
        <v>6</v>
      </c>
      <c r="O335" s="5">
        <v>2</v>
      </c>
      <c r="P335" s="5">
        <f>ROUND(P333*P334,O335)</f>
        <v>6162810.7999999998</v>
      </c>
      <c r="Q335" s="5"/>
      <c r="R335" s="5"/>
      <c r="S335" s="5"/>
      <c r="T335" s="5"/>
      <c r="U335" s="5"/>
      <c r="V335" s="5"/>
      <c r="W335" s="5">
        <v>6162810.7999999998</v>
      </c>
      <c r="X335" s="5">
        <v>1</v>
      </c>
      <c r="Y335" s="5">
        <v>6162810.7999999998</v>
      </c>
      <c r="Z335" s="5">
        <v>6162810.7999999998</v>
      </c>
      <c r="AA335" s="5">
        <v>1</v>
      </c>
      <c r="AB335" s="5">
        <v>6162810.7999999998</v>
      </c>
    </row>
    <row r="336" spans="1:28" x14ac:dyDescent="0.2">
      <c r="A336" s="5">
        <v>50</v>
      </c>
      <c r="B336" s="5">
        <v>1</v>
      </c>
      <c r="C336" s="5">
        <v>0</v>
      </c>
      <c r="D336" s="5">
        <v>2</v>
      </c>
      <c r="E336" s="5">
        <v>0</v>
      </c>
      <c r="F336" s="5">
        <f>ROUND(F308,O336)</f>
        <v>3411450</v>
      </c>
      <c r="G336" s="5" t="s">
        <v>129</v>
      </c>
      <c r="H336" s="5" t="s">
        <v>213</v>
      </c>
      <c r="I336" s="5"/>
      <c r="J336" s="5"/>
      <c r="K336" s="5">
        <v>212</v>
      </c>
      <c r="L336" s="5">
        <v>56</v>
      </c>
      <c r="M336" s="5">
        <v>0</v>
      </c>
      <c r="N336" s="5" t="s">
        <v>6</v>
      </c>
      <c r="O336" s="5">
        <v>2</v>
      </c>
      <c r="P336" s="5">
        <f>ROUND(P308,O336)</f>
        <v>3411450</v>
      </c>
      <c r="Q336" s="5"/>
      <c r="R336" s="5"/>
      <c r="S336" s="5"/>
      <c r="T336" s="5"/>
      <c r="U336" s="5"/>
      <c r="V336" s="5"/>
      <c r="W336" s="5">
        <v>3411450</v>
      </c>
      <c r="X336" s="5">
        <v>1</v>
      </c>
      <c r="Y336" s="5">
        <v>3411450</v>
      </c>
      <c r="Z336" s="5">
        <v>3411450</v>
      </c>
      <c r="AA336" s="5">
        <v>1</v>
      </c>
      <c r="AB336" s="5">
        <v>3411450</v>
      </c>
    </row>
    <row r="337" spans="1:206" x14ac:dyDescent="0.2">
      <c r="A337" s="5">
        <v>50</v>
      </c>
      <c r="B337" s="5">
        <v>1</v>
      </c>
      <c r="C337" s="5">
        <v>0</v>
      </c>
      <c r="D337" s="5">
        <v>2</v>
      </c>
      <c r="E337" s="5">
        <v>0</v>
      </c>
      <c r="F337" s="5">
        <f>2</f>
        <v>2</v>
      </c>
      <c r="G337" s="5" t="s">
        <v>131</v>
      </c>
      <c r="H337" s="5" t="s">
        <v>236</v>
      </c>
      <c r="I337" s="5"/>
      <c r="J337" s="5"/>
      <c r="K337" s="5">
        <v>212</v>
      </c>
      <c r="L337" s="5">
        <v>57</v>
      </c>
      <c r="M337" s="5">
        <v>0</v>
      </c>
      <c r="N337" s="5" t="s">
        <v>6</v>
      </c>
      <c r="O337" s="5">
        <v>-1</v>
      </c>
      <c r="P337" s="5">
        <f>2</f>
        <v>2</v>
      </c>
      <c r="Q337" s="5"/>
      <c r="R337" s="5"/>
      <c r="S337" s="5"/>
      <c r="T337" s="5"/>
      <c r="U337" s="5"/>
      <c r="V337" s="5"/>
      <c r="W337" s="5">
        <v>2</v>
      </c>
      <c r="X337" s="5">
        <v>1</v>
      </c>
      <c r="Y337" s="5">
        <v>2</v>
      </c>
      <c r="Z337" s="5">
        <v>2</v>
      </c>
      <c r="AA337" s="5">
        <v>1</v>
      </c>
      <c r="AB337" s="5">
        <v>2</v>
      </c>
    </row>
    <row r="338" spans="1:206" x14ac:dyDescent="0.2">
      <c r="A338" s="5">
        <v>50</v>
      </c>
      <c r="B338" s="5">
        <v>1</v>
      </c>
      <c r="C338" s="5">
        <v>0</v>
      </c>
      <c r="D338" s="5">
        <v>2</v>
      </c>
      <c r="E338" s="5">
        <v>0</v>
      </c>
      <c r="F338" s="5">
        <f>ROUND(F336+F336*F337/100,O338)</f>
        <v>3479679</v>
      </c>
      <c r="G338" s="5" t="s">
        <v>133</v>
      </c>
      <c r="H338" s="5" t="s">
        <v>237</v>
      </c>
      <c r="I338" s="5"/>
      <c r="J338" s="5"/>
      <c r="K338" s="5">
        <v>212</v>
      </c>
      <c r="L338" s="5">
        <v>58</v>
      </c>
      <c r="M338" s="5">
        <v>0</v>
      </c>
      <c r="N338" s="5" t="s">
        <v>6</v>
      </c>
      <c r="O338" s="5">
        <v>2</v>
      </c>
      <c r="P338" s="5">
        <f>ROUND(P336+P336*P337/100,O338)</f>
        <v>3479679</v>
      </c>
      <c r="Q338" s="5"/>
      <c r="R338" s="5"/>
      <c r="S338" s="5"/>
      <c r="T338" s="5"/>
      <c r="U338" s="5"/>
      <c r="V338" s="5"/>
      <c r="W338" s="5">
        <v>3479679</v>
      </c>
      <c r="X338" s="5">
        <v>1</v>
      </c>
      <c r="Y338" s="5">
        <v>3479679</v>
      </c>
      <c r="Z338" s="5">
        <v>3479679</v>
      </c>
      <c r="AA338" s="5">
        <v>1</v>
      </c>
      <c r="AB338" s="5">
        <v>3479679</v>
      </c>
    </row>
    <row r="339" spans="1:206" x14ac:dyDescent="0.2">
      <c r="A339" s="5">
        <v>50</v>
      </c>
      <c r="B339" s="5">
        <v>1</v>
      </c>
      <c r="C339" s="5">
        <v>0</v>
      </c>
      <c r="D339" s="5">
        <v>2</v>
      </c>
      <c r="E339" s="5">
        <v>0</v>
      </c>
      <c r="F339" s="5">
        <f>ROUND(F309,O339)</f>
        <v>0</v>
      </c>
      <c r="G339" s="5" t="s">
        <v>137</v>
      </c>
      <c r="H339" s="5" t="s">
        <v>214</v>
      </c>
      <c r="I339" s="5"/>
      <c r="J339" s="5"/>
      <c r="K339" s="5">
        <v>212</v>
      </c>
      <c r="L339" s="5">
        <v>59</v>
      </c>
      <c r="M339" s="5">
        <v>0</v>
      </c>
      <c r="N339" s="5" t="s">
        <v>6</v>
      </c>
      <c r="O339" s="5">
        <v>2</v>
      </c>
      <c r="P339" s="5">
        <f>ROUND(P309,O339)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06" x14ac:dyDescent="0.2">
      <c r="A340" s="5">
        <v>50</v>
      </c>
      <c r="B340" s="5">
        <v>1</v>
      </c>
      <c r="C340" s="5">
        <v>0</v>
      </c>
      <c r="D340" s="5">
        <v>2</v>
      </c>
      <c r="E340" s="5">
        <v>0</v>
      </c>
      <c r="F340" s="5">
        <f>1.2</f>
        <v>1.2</v>
      </c>
      <c r="G340" s="5" t="s">
        <v>139</v>
      </c>
      <c r="H340" s="5" t="s">
        <v>236</v>
      </c>
      <c r="I340" s="5"/>
      <c r="J340" s="5"/>
      <c r="K340" s="5">
        <v>212</v>
      </c>
      <c r="L340" s="5">
        <v>60</v>
      </c>
      <c r="M340" s="5">
        <v>0</v>
      </c>
      <c r="N340" s="5" t="s">
        <v>6</v>
      </c>
      <c r="O340" s="5">
        <v>-1</v>
      </c>
      <c r="P340" s="5">
        <f>1.2</f>
        <v>1.2</v>
      </c>
      <c r="Q340" s="5"/>
      <c r="R340" s="5"/>
      <c r="S340" s="5"/>
      <c r="T340" s="5"/>
      <c r="U340" s="5"/>
      <c r="V340" s="5"/>
      <c r="W340" s="5">
        <v>1.2</v>
      </c>
      <c r="X340" s="5">
        <v>1</v>
      </c>
      <c r="Y340" s="5">
        <v>1.2</v>
      </c>
      <c r="Z340" s="5">
        <v>1.2</v>
      </c>
      <c r="AA340" s="5">
        <v>1</v>
      </c>
      <c r="AB340" s="5">
        <v>1.2</v>
      </c>
    </row>
    <row r="341" spans="1:206" x14ac:dyDescent="0.2">
      <c r="A341" s="5">
        <v>50</v>
      </c>
      <c r="B341" s="5">
        <v>1</v>
      </c>
      <c r="C341" s="5">
        <v>0</v>
      </c>
      <c r="D341" s="5">
        <v>2</v>
      </c>
      <c r="E341" s="5">
        <v>0</v>
      </c>
      <c r="F341" s="5">
        <f>ROUND(F339+F339*F340/100,O341)</f>
        <v>0</v>
      </c>
      <c r="G341" s="5" t="s">
        <v>143</v>
      </c>
      <c r="H341" s="5" t="s">
        <v>238</v>
      </c>
      <c r="I341" s="5"/>
      <c r="J341" s="5"/>
      <c r="K341" s="5">
        <v>212</v>
      </c>
      <c r="L341" s="5">
        <v>61</v>
      </c>
      <c r="M341" s="5">
        <v>0</v>
      </c>
      <c r="N341" s="5" t="s">
        <v>6</v>
      </c>
      <c r="O341" s="5">
        <v>2</v>
      </c>
      <c r="P341" s="5">
        <f>ROUND(P339+P339*P340/100,O341)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06" x14ac:dyDescent="0.2">
      <c r="A342" s="5">
        <v>50</v>
      </c>
      <c r="B342" s="5">
        <v>1</v>
      </c>
      <c r="C342" s="5">
        <v>0</v>
      </c>
      <c r="D342" s="5">
        <v>2</v>
      </c>
      <c r="E342" s="5">
        <v>0</v>
      </c>
      <c r="F342" s="5">
        <f>ROUND(F338+F341,O342)</f>
        <v>3479679</v>
      </c>
      <c r="G342" s="5" t="s">
        <v>147</v>
      </c>
      <c r="H342" s="5" t="s">
        <v>239</v>
      </c>
      <c r="I342" s="5"/>
      <c r="J342" s="5"/>
      <c r="K342" s="5">
        <v>212</v>
      </c>
      <c r="L342" s="5">
        <v>62</v>
      </c>
      <c r="M342" s="5">
        <v>0</v>
      </c>
      <c r="N342" s="5" t="s">
        <v>6</v>
      </c>
      <c r="O342" s="5">
        <v>2</v>
      </c>
      <c r="P342" s="5">
        <f>ROUND(P338+P341,O342)</f>
        <v>3479679</v>
      </c>
      <c r="Q342" s="5"/>
      <c r="R342" s="5"/>
      <c r="S342" s="5"/>
      <c r="T342" s="5"/>
      <c r="U342" s="5"/>
      <c r="V342" s="5"/>
      <c r="W342" s="5">
        <v>3479679</v>
      </c>
      <c r="X342" s="5">
        <v>1</v>
      </c>
      <c r="Y342" s="5">
        <v>3479679</v>
      </c>
      <c r="Z342" s="5">
        <v>3479679</v>
      </c>
      <c r="AA342" s="5">
        <v>1</v>
      </c>
      <c r="AB342" s="5">
        <v>3479679</v>
      </c>
    </row>
    <row r="343" spans="1:206" x14ac:dyDescent="0.2">
      <c r="A343" s="5">
        <v>50</v>
      </c>
      <c r="B343" s="5">
        <v>1</v>
      </c>
      <c r="C343" s="5">
        <v>0</v>
      </c>
      <c r="D343" s="5">
        <v>2</v>
      </c>
      <c r="E343" s="5">
        <v>0</v>
      </c>
      <c r="F343" s="5">
        <f>ROUND(F286,O343)</f>
        <v>0</v>
      </c>
      <c r="G343" s="5" t="s">
        <v>149</v>
      </c>
      <c r="H343" s="5" t="s">
        <v>240</v>
      </c>
      <c r="I343" s="5"/>
      <c r="J343" s="5"/>
      <c r="K343" s="5">
        <v>212</v>
      </c>
      <c r="L343" s="5">
        <v>63</v>
      </c>
      <c r="M343" s="5">
        <v>0</v>
      </c>
      <c r="N343" s="5" t="s">
        <v>6</v>
      </c>
      <c r="O343" s="5">
        <v>2</v>
      </c>
      <c r="P343" s="5">
        <f>ROUND(P286,O343)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06" x14ac:dyDescent="0.2">
      <c r="A344" s="5">
        <v>50</v>
      </c>
      <c r="B344" s="5">
        <v>1</v>
      </c>
      <c r="C344" s="5">
        <v>0</v>
      </c>
      <c r="D344" s="5">
        <v>2</v>
      </c>
      <c r="E344" s="5">
        <v>0</v>
      </c>
      <c r="F344" s="5">
        <f>ROUND(2,O344)</f>
        <v>2</v>
      </c>
      <c r="G344" s="5" t="s">
        <v>151</v>
      </c>
      <c r="H344" s="5" t="s">
        <v>236</v>
      </c>
      <c r="I344" s="5"/>
      <c r="J344" s="5"/>
      <c r="K344" s="5">
        <v>212</v>
      </c>
      <c r="L344" s="5">
        <v>64</v>
      </c>
      <c r="M344" s="5">
        <v>0</v>
      </c>
      <c r="N344" s="5" t="s">
        <v>6</v>
      </c>
      <c r="O344" s="5">
        <v>2</v>
      </c>
      <c r="P344" s="5">
        <f>ROUND(2,O344)</f>
        <v>2</v>
      </c>
      <c r="Q344" s="5"/>
      <c r="R344" s="5"/>
      <c r="S344" s="5"/>
      <c r="T344" s="5"/>
      <c r="U344" s="5"/>
      <c r="V344" s="5"/>
      <c r="W344" s="5">
        <v>2</v>
      </c>
      <c r="X344" s="5">
        <v>1</v>
      </c>
      <c r="Y344" s="5">
        <v>2</v>
      </c>
      <c r="Z344" s="5">
        <v>2</v>
      </c>
      <c r="AA344" s="5">
        <v>1</v>
      </c>
      <c r="AB344" s="5">
        <v>2</v>
      </c>
    </row>
    <row r="345" spans="1:206" x14ac:dyDescent="0.2">
      <c r="A345" s="5">
        <v>50</v>
      </c>
      <c r="B345" s="5">
        <v>1</v>
      </c>
      <c r="C345" s="5">
        <v>0</v>
      </c>
      <c r="D345" s="5">
        <v>2</v>
      </c>
      <c r="E345" s="5">
        <v>0</v>
      </c>
      <c r="F345" s="5">
        <f>ROUND(F343+(F343*(F344/100)),O345)</f>
        <v>0</v>
      </c>
      <c r="G345" s="5" t="s">
        <v>153</v>
      </c>
      <c r="H345" s="5" t="s">
        <v>241</v>
      </c>
      <c r="I345" s="5"/>
      <c r="J345" s="5"/>
      <c r="K345" s="5">
        <v>212</v>
      </c>
      <c r="L345" s="5">
        <v>65</v>
      </c>
      <c r="M345" s="5">
        <v>0</v>
      </c>
      <c r="N345" s="5" t="s">
        <v>6</v>
      </c>
      <c r="O345" s="5">
        <v>2</v>
      </c>
      <c r="P345" s="5">
        <f>ROUND(P343+(P343*(P344/100)),O345)</f>
        <v>0</v>
      </c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>
        <v>0</v>
      </c>
      <c r="AA345" s="5">
        <v>1</v>
      </c>
      <c r="AB345" s="5">
        <v>0</v>
      </c>
    </row>
    <row r="346" spans="1:206" x14ac:dyDescent="0.2">
      <c r="A346" s="5">
        <v>50</v>
      </c>
      <c r="B346" s="5">
        <v>1</v>
      </c>
      <c r="C346" s="5">
        <v>0</v>
      </c>
      <c r="D346" s="5">
        <v>2</v>
      </c>
      <c r="E346" s="5">
        <v>0</v>
      </c>
      <c r="F346" s="5">
        <f>ROUND(F289,O346)</f>
        <v>0</v>
      </c>
      <c r="G346" s="5" t="s">
        <v>155</v>
      </c>
      <c r="H346" s="5" t="s">
        <v>242</v>
      </c>
      <c r="I346" s="5"/>
      <c r="J346" s="5"/>
      <c r="K346" s="5">
        <v>212</v>
      </c>
      <c r="L346" s="5">
        <v>66</v>
      </c>
      <c r="M346" s="5">
        <v>0</v>
      </c>
      <c r="N346" s="5" t="s">
        <v>6</v>
      </c>
      <c r="O346" s="5">
        <v>2</v>
      </c>
      <c r="P346" s="5">
        <f>ROUND(P289,O346)</f>
        <v>0</v>
      </c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>
        <v>0</v>
      </c>
      <c r="AA346" s="5">
        <v>1</v>
      </c>
      <c r="AB346" s="5">
        <v>0</v>
      </c>
    </row>
    <row r="347" spans="1:206" x14ac:dyDescent="0.2">
      <c r="A347" s="5">
        <v>50</v>
      </c>
      <c r="B347" s="5">
        <v>1</v>
      </c>
      <c r="C347" s="5">
        <v>0</v>
      </c>
      <c r="D347" s="5">
        <v>2</v>
      </c>
      <c r="E347" s="5">
        <v>0</v>
      </c>
      <c r="F347" s="5">
        <f>ROUND(1.2,O347)</f>
        <v>1.2</v>
      </c>
      <c r="G347" s="5" t="s">
        <v>157</v>
      </c>
      <c r="H347" s="5" t="s">
        <v>236</v>
      </c>
      <c r="I347" s="5"/>
      <c r="J347" s="5"/>
      <c r="K347" s="5">
        <v>212</v>
      </c>
      <c r="L347" s="5">
        <v>67</v>
      </c>
      <c r="M347" s="5">
        <v>0</v>
      </c>
      <c r="N347" s="5" t="s">
        <v>6</v>
      </c>
      <c r="O347" s="5">
        <v>2</v>
      </c>
      <c r="P347" s="5">
        <f>ROUND(1.2,O347)</f>
        <v>1.2</v>
      </c>
      <c r="Q347" s="5"/>
      <c r="R347" s="5"/>
      <c r="S347" s="5"/>
      <c r="T347" s="5"/>
      <c r="U347" s="5"/>
      <c r="V347" s="5"/>
      <c r="W347" s="5">
        <v>1.2</v>
      </c>
      <c r="X347" s="5">
        <v>1</v>
      </c>
      <c r="Y347" s="5">
        <v>1.2</v>
      </c>
      <c r="Z347" s="5">
        <v>1.2</v>
      </c>
      <c r="AA347" s="5">
        <v>1</v>
      </c>
      <c r="AB347" s="5">
        <v>1.2</v>
      </c>
    </row>
    <row r="348" spans="1:206" x14ac:dyDescent="0.2">
      <c r="A348" s="5">
        <v>50</v>
      </c>
      <c r="B348" s="5">
        <v>1</v>
      </c>
      <c r="C348" s="5">
        <v>0</v>
      </c>
      <c r="D348" s="5">
        <v>2</v>
      </c>
      <c r="E348" s="5">
        <v>0</v>
      </c>
      <c r="F348" s="5">
        <f>ROUND(F346+(F346*(F347/100)),O348)</f>
        <v>0</v>
      </c>
      <c r="G348" s="5" t="s">
        <v>243</v>
      </c>
      <c r="H348" s="5" t="s">
        <v>244</v>
      </c>
      <c r="I348" s="5"/>
      <c r="J348" s="5"/>
      <c r="K348" s="5">
        <v>212</v>
      </c>
      <c r="L348" s="5">
        <v>68</v>
      </c>
      <c r="M348" s="5">
        <v>0</v>
      </c>
      <c r="N348" s="5" t="s">
        <v>6</v>
      </c>
      <c r="O348" s="5">
        <v>2</v>
      </c>
      <c r="P348" s="5">
        <f>ROUND(P346+(P346*(P347/100)),O348)</f>
        <v>0</v>
      </c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>
        <v>0</v>
      </c>
      <c r="AA348" s="5">
        <v>1</v>
      </c>
      <c r="AB348" s="5">
        <v>0</v>
      </c>
    </row>
    <row r="349" spans="1:206" x14ac:dyDescent="0.2">
      <c r="A349" s="5">
        <v>50</v>
      </c>
      <c r="B349" s="5">
        <v>1</v>
      </c>
      <c r="C349" s="5">
        <v>0</v>
      </c>
      <c r="D349" s="5">
        <v>2</v>
      </c>
      <c r="E349" s="5">
        <v>0</v>
      </c>
      <c r="F349" s="5">
        <f>ROUND(F345+F348,O349)</f>
        <v>0</v>
      </c>
      <c r="G349" s="5" t="s">
        <v>245</v>
      </c>
      <c r="H349" s="5" t="s">
        <v>246</v>
      </c>
      <c r="I349" s="5"/>
      <c r="J349" s="5"/>
      <c r="K349" s="5">
        <v>212</v>
      </c>
      <c r="L349" s="5">
        <v>69</v>
      </c>
      <c r="M349" s="5">
        <v>0</v>
      </c>
      <c r="N349" s="5" t="s">
        <v>6</v>
      </c>
      <c r="O349" s="5">
        <v>2</v>
      </c>
      <c r="P349" s="5">
        <f>ROUND(P345+P348,O349)</f>
        <v>0</v>
      </c>
      <c r="Q349" s="5"/>
      <c r="R349" s="5"/>
      <c r="S349" s="5"/>
      <c r="T349" s="5"/>
      <c r="U349" s="5"/>
      <c r="V349" s="5"/>
      <c r="W349" s="5">
        <v>0</v>
      </c>
      <c r="X349" s="5">
        <v>1</v>
      </c>
      <c r="Y349" s="5">
        <v>0</v>
      </c>
      <c r="Z349" s="5">
        <v>0</v>
      </c>
      <c r="AA349" s="5">
        <v>1</v>
      </c>
      <c r="AB349" s="5">
        <v>0</v>
      </c>
    </row>
    <row r="350" spans="1:206" x14ac:dyDescent="0.2">
      <c r="A350" s="5">
        <v>50</v>
      </c>
      <c r="B350" s="5">
        <v>1</v>
      </c>
      <c r="C350" s="5">
        <v>0</v>
      </c>
      <c r="D350" s="5">
        <v>2</v>
      </c>
      <c r="E350" s="5">
        <v>224</v>
      </c>
      <c r="F350" s="5">
        <f>ROUND(F335+F342+F349,O350)</f>
        <v>9642489.8000000007</v>
      </c>
      <c r="G350" s="5" t="s">
        <v>247</v>
      </c>
      <c r="H350" s="5" t="s">
        <v>248</v>
      </c>
      <c r="I350" s="5"/>
      <c r="J350" s="5"/>
      <c r="K350" s="5">
        <v>212</v>
      </c>
      <c r="L350" s="5">
        <v>70</v>
      </c>
      <c r="M350" s="5">
        <v>0</v>
      </c>
      <c r="N350" s="5" t="s">
        <v>6</v>
      </c>
      <c r="O350" s="5">
        <v>2</v>
      </c>
      <c r="P350" s="5">
        <f>ROUND(P335+P342+P349,O350)</f>
        <v>9642489.8000000007</v>
      </c>
      <c r="Q350" s="5"/>
      <c r="R350" s="5"/>
      <c r="S350" s="5"/>
      <c r="T350" s="5"/>
      <c r="U350" s="5"/>
      <c r="V350" s="5"/>
      <c r="W350" s="5">
        <v>9642489.8000000007</v>
      </c>
      <c r="X350" s="5">
        <v>1</v>
      </c>
      <c r="Y350" s="5">
        <v>9642489.8000000007</v>
      </c>
      <c r="Z350" s="5">
        <v>9642489.8000000007</v>
      </c>
      <c r="AA350" s="5">
        <v>1</v>
      </c>
      <c r="AB350" s="5">
        <v>9642489.8000000007</v>
      </c>
    </row>
    <row r="352" spans="1:206" x14ac:dyDescent="0.2">
      <c r="A352" s="3">
        <v>51</v>
      </c>
      <c r="B352" s="3">
        <f>B20</f>
        <v>1</v>
      </c>
      <c r="C352" s="3">
        <f>A20</f>
        <v>3</v>
      </c>
      <c r="D352" s="3">
        <f>ROW(A20)</f>
        <v>20</v>
      </c>
      <c r="E352" s="3"/>
      <c r="F352" s="3" t="str">
        <f>IF(F20&lt;&gt;"",F20,"")</f>
        <v>1</v>
      </c>
      <c r="G352" s="3" t="str">
        <f>IF(G20&lt;&gt;"",G20,"")</f>
        <v>Здание лабораторного корпуса инв.№ 10001452 (Электрооборудование и СКС, сети и шкаф для кондиционеров)</v>
      </c>
      <c r="H352" s="3">
        <v>0</v>
      </c>
      <c r="I352" s="3"/>
      <c r="J352" s="3"/>
      <c r="K352" s="3"/>
      <c r="L352" s="3"/>
      <c r="M352" s="3"/>
      <c r="N352" s="3"/>
      <c r="O352" s="3">
        <f t="shared" ref="O352:T352" si="276">ROUND(O119+O279+AB352,0)</f>
        <v>3829625</v>
      </c>
      <c r="P352" s="3">
        <f t="shared" si="276"/>
        <v>3741108</v>
      </c>
      <c r="Q352" s="3">
        <f t="shared" si="276"/>
        <v>13541</v>
      </c>
      <c r="R352" s="3">
        <f t="shared" si="276"/>
        <v>596</v>
      </c>
      <c r="S352" s="3">
        <f t="shared" si="276"/>
        <v>74976</v>
      </c>
      <c r="T352" s="3">
        <f t="shared" si="276"/>
        <v>0</v>
      </c>
      <c r="U352" s="3">
        <f>U119+U279+AH352</f>
        <v>8127.4781000000003</v>
      </c>
      <c r="V352" s="3">
        <f>V119+V279+AI352</f>
        <v>48.387799999999999</v>
      </c>
      <c r="W352" s="3">
        <f>ROUND(W119+W279+AJ352,0)</f>
        <v>0</v>
      </c>
      <c r="X352" s="3">
        <f>ROUND(X119+X279+AK352,0)</f>
        <v>71863</v>
      </c>
      <c r="Y352" s="3">
        <f>ROUND(Y119+Y279+AL352,0)</f>
        <v>38422</v>
      </c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>
        <f t="shared" ref="AO352:BD352" si="277">ROUND(AO119+AO279+BX352,0)</f>
        <v>0</v>
      </c>
      <c r="AP352" s="3">
        <f t="shared" si="277"/>
        <v>0</v>
      </c>
      <c r="AQ352" s="3">
        <f t="shared" si="277"/>
        <v>0</v>
      </c>
      <c r="AR352" s="3">
        <f t="shared" si="277"/>
        <v>3939910</v>
      </c>
      <c r="AS352" s="3">
        <f t="shared" si="277"/>
        <v>3746909</v>
      </c>
      <c r="AT352" s="3">
        <f t="shared" si="277"/>
        <v>189842</v>
      </c>
      <c r="AU352" s="3">
        <f t="shared" si="277"/>
        <v>3159</v>
      </c>
      <c r="AV352" s="3">
        <f t="shared" si="277"/>
        <v>3741108</v>
      </c>
      <c r="AW352" s="3">
        <f t="shared" si="277"/>
        <v>3741108</v>
      </c>
      <c r="AX352" s="3">
        <f t="shared" si="277"/>
        <v>0</v>
      </c>
      <c r="AY352" s="3">
        <f t="shared" si="277"/>
        <v>3741108</v>
      </c>
      <c r="AZ352" s="3">
        <f t="shared" si="277"/>
        <v>0</v>
      </c>
      <c r="BA352" s="3">
        <f t="shared" si="277"/>
        <v>0</v>
      </c>
      <c r="BB352" s="3">
        <f t="shared" si="277"/>
        <v>0</v>
      </c>
      <c r="BC352" s="3">
        <f t="shared" si="277"/>
        <v>0</v>
      </c>
      <c r="BD352" s="3">
        <f t="shared" si="277"/>
        <v>0</v>
      </c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4">
        <f t="shared" ref="DG352:DL352" si="278">ROUND(DG119+DG279+DT352,0)</f>
        <v>3829625</v>
      </c>
      <c r="DH352" s="4">
        <f t="shared" si="278"/>
        <v>3741108</v>
      </c>
      <c r="DI352" s="4">
        <f t="shared" si="278"/>
        <v>13541</v>
      </c>
      <c r="DJ352" s="4">
        <f t="shared" si="278"/>
        <v>596</v>
      </c>
      <c r="DK352" s="4">
        <f t="shared" si="278"/>
        <v>74976</v>
      </c>
      <c r="DL352" s="4">
        <f t="shared" si="278"/>
        <v>0</v>
      </c>
      <c r="DM352" s="4">
        <f>DM119+DM279+DZ352</f>
        <v>8127.4781000000003</v>
      </c>
      <c r="DN352" s="4">
        <f>DN119+DN279+EA352</f>
        <v>48.387799999999999</v>
      </c>
      <c r="DO352" s="4">
        <f>ROUND(DO119+DO279+EB352,0)</f>
        <v>0</v>
      </c>
      <c r="DP352" s="4">
        <f>ROUND(DP119+DP279+EC352,0)</f>
        <v>71863</v>
      </c>
      <c r="DQ352" s="4">
        <f>ROUND(DQ119+DQ279+ED352,0)</f>
        <v>38422</v>
      </c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>
        <f t="shared" ref="EG352:EV352" si="279">ROUND(EG119+EG279+FP352,0)</f>
        <v>0</v>
      </c>
      <c r="EH352" s="4">
        <f t="shared" si="279"/>
        <v>0</v>
      </c>
      <c r="EI352" s="4">
        <f t="shared" si="279"/>
        <v>0</v>
      </c>
      <c r="EJ352" s="4">
        <f t="shared" si="279"/>
        <v>3939910</v>
      </c>
      <c r="EK352" s="4">
        <f t="shared" si="279"/>
        <v>3746909</v>
      </c>
      <c r="EL352" s="4">
        <f t="shared" si="279"/>
        <v>189842</v>
      </c>
      <c r="EM352" s="4">
        <f t="shared" si="279"/>
        <v>3159</v>
      </c>
      <c r="EN352" s="4">
        <f t="shared" si="279"/>
        <v>3741108</v>
      </c>
      <c r="EO352" s="4">
        <f t="shared" si="279"/>
        <v>3741108</v>
      </c>
      <c r="EP352" s="4">
        <f t="shared" si="279"/>
        <v>0</v>
      </c>
      <c r="EQ352" s="4">
        <f t="shared" si="279"/>
        <v>3741108</v>
      </c>
      <c r="ER352" s="4">
        <f t="shared" si="279"/>
        <v>0</v>
      </c>
      <c r="ES352" s="4">
        <f t="shared" si="279"/>
        <v>0</v>
      </c>
      <c r="ET352" s="4">
        <f t="shared" si="279"/>
        <v>0</v>
      </c>
      <c r="EU352" s="4">
        <f t="shared" si="279"/>
        <v>0</v>
      </c>
      <c r="EV352" s="4">
        <f t="shared" si="279"/>
        <v>0</v>
      </c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>
        <v>0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201</v>
      </c>
      <c r="F354" s="5">
        <f>ROUND(Source!O352,O354)</f>
        <v>3829625</v>
      </c>
      <c r="G354" s="5" t="s">
        <v>159</v>
      </c>
      <c r="H354" s="5" t="s">
        <v>160</v>
      </c>
      <c r="I354" s="5"/>
      <c r="J354" s="5"/>
      <c r="K354" s="5">
        <v>201</v>
      </c>
      <c r="L354" s="5">
        <v>1</v>
      </c>
      <c r="M354" s="5">
        <v>3</v>
      </c>
      <c r="N354" s="5" t="s">
        <v>6</v>
      </c>
      <c r="O354" s="5">
        <v>0</v>
      </c>
      <c r="P354" s="5">
        <f>ROUND(Source!DG352,O354)</f>
        <v>3829625</v>
      </c>
      <c r="Q354" s="5"/>
      <c r="R354" s="5"/>
      <c r="S354" s="5"/>
      <c r="T354" s="5"/>
      <c r="U354" s="5"/>
      <c r="V354" s="5"/>
      <c r="W354" s="5">
        <v>3829625</v>
      </c>
      <c r="X354" s="5">
        <v>1</v>
      </c>
      <c r="Y354" s="5">
        <v>3829625</v>
      </c>
      <c r="Z354" s="5">
        <v>3829625</v>
      </c>
      <c r="AA354" s="5">
        <v>1</v>
      </c>
      <c r="AB354" s="5">
        <v>3829625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202</v>
      </c>
      <c r="F355" s="5">
        <f>ROUND(Source!P352,O355)</f>
        <v>3741108</v>
      </c>
      <c r="G355" s="5" t="s">
        <v>161</v>
      </c>
      <c r="H355" s="5" t="s">
        <v>162</v>
      </c>
      <c r="I355" s="5"/>
      <c r="J355" s="5"/>
      <c r="K355" s="5">
        <v>202</v>
      </c>
      <c r="L355" s="5">
        <v>2</v>
      </c>
      <c r="M355" s="5">
        <v>3</v>
      </c>
      <c r="N355" s="5" t="s">
        <v>6</v>
      </c>
      <c r="O355" s="5">
        <v>0</v>
      </c>
      <c r="P355" s="5">
        <f>ROUND(Source!DH352,O355)</f>
        <v>3741108</v>
      </c>
      <c r="Q355" s="5"/>
      <c r="R355" s="5"/>
      <c r="S355" s="5"/>
      <c r="T355" s="5"/>
      <c r="U355" s="5"/>
      <c r="V355" s="5"/>
      <c r="W355" s="5">
        <v>3741108</v>
      </c>
      <c r="X355" s="5">
        <v>1</v>
      </c>
      <c r="Y355" s="5">
        <v>3741108</v>
      </c>
      <c r="Z355" s="5">
        <v>3741108</v>
      </c>
      <c r="AA355" s="5">
        <v>1</v>
      </c>
      <c r="AB355" s="5">
        <v>3741108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222</v>
      </c>
      <c r="F356" s="5">
        <f>ROUND(Source!AO352,O356)</f>
        <v>0</v>
      </c>
      <c r="G356" s="5" t="s">
        <v>163</v>
      </c>
      <c r="H356" s="5" t="s">
        <v>164</v>
      </c>
      <c r="I356" s="5"/>
      <c r="J356" s="5"/>
      <c r="K356" s="5">
        <v>222</v>
      </c>
      <c r="L356" s="5">
        <v>3</v>
      </c>
      <c r="M356" s="5">
        <v>3</v>
      </c>
      <c r="N356" s="5" t="s">
        <v>6</v>
      </c>
      <c r="O356" s="5">
        <v>0</v>
      </c>
      <c r="P356" s="5">
        <f>ROUND(Source!EG352,O356)</f>
        <v>0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225</v>
      </c>
      <c r="F357" s="5">
        <f>ROUND(Source!AV352,O357)</f>
        <v>3741108</v>
      </c>
      <c r="G357" s="5" t="s">
        <v>165</v>
      </c>
      <c r="H357" s="5" t="s">
        <v>166</v>
      </c>
      <c r="I357" s="5"/>
      <c r="J357" s="5"/>
      <c r="K357" s="5">
        <v>225</v>
      </c>
      <c r="L357" s="5">
        <v>4</v>
      </c>
      <c r="M357" s="5">
        <v>3</v>
      </c>
      <c r="N357" s="5" t="s">
        <v>6</v>
      </c>
      <c r="O357" s="5">
        <v>0</v>
      </c>
      <c r="P357" s="5">
        <f>ROUND(Source!EN352,O357)</f>
        <v>3741108</v>
      </c>
      <c r="Q357" s="5"/>
      <c r="R357" s="5"/>
      <c r="S357" s="5"/>
      <c r="T357" s="5"/>
      <c r="U357" s="5"/>
      <c r="V357" s="5"/>
      <c r="W357" s="5">
        <v>3741108</v>
      </c>
      <c r="X357" s="5">
        <v>1</v>
      </c>
      <c r="Y357" s="5">
        <v>3741108</v>
      </c>
      <c r="Z357" s="5">
        <v>3741108</v>
      </c>
      <c r="AA357" s="5">
        <v>1</v>
      </c>
      <c r="AB357" s="5">
        <v>3741108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0</v>
      </c>
      <c r="F358" s="5">
        <f>ROUND(Source!AW352,O358)</f>
        <v>3741108</v>
      </c>
      <c r="G358" s="5" t="s">
        <v>167</v>
      </c>
      <c r="H358" s="5" t="s">
        <v>168</v>
      </c>
      <c r="I358" s="5"/>
      <c r="J358" s="5"/>
      <c r="K358" s="5">
        <v>226</v>
      </c>
      <c r="L358" s="5">
        <v>5</v>
      </c>
      <c r="M358" s="5">
        <v>3</v>
      </c>
      <c r="N358" s="5" t="s">
        <v>6</v>
      </c>
      <c r="O358" s="5">
        <v>0</v>
      </c>
      <c r="P358" s="5">
        <f>ROUND(Source!EO352,O358)</f>
        <v>3741108</v>
      </c>
      <c r="Q358" s="5"/>
      <c r="R358" s="5"/>
      <c r="S358" s="5"/>
      <c r="T358" s="5"/>
      <c r="U358" s="5"/>
      <c r="V358" s="5"/>
      <c r="W358" s="5">
        <v>3741108</v>
      </c>
      <c r="X358" s="5">
        <v>1</v>
      </c>
      <c r="Y358" s="5">
        <v>3741108</v>
      </c>
      <c r="Z358" s="5">
        <v>3741108</v>
      </c>
      <c r="AA358" s="5">
        <v>1</v>
      </c>
      <c r="AB358" s="5">
        <v>3741108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227</v>
      </c>
      <c r="F359" s="5">
        <f>ROUND(Source!AX352,O359)</f>
        <v>0</v>
      </c>
      <c r="G359" s="5" t="s">
        <v>169</v>
      </c>
      <c r="H359" s="5" t="s">
        <v>170</v>
      </c>
      <c r="I359" s="5"/>
      <c r="J359" s="5"/>
      <c r="K359" s="5">
        <v>227</v>
      </c>
      <c r="L359" s="5">
        <v>6</v>
      </c>
      <c r="M359" s="5">
        <v>3</v>
      </c>
      <c r="N359" s="5" t="s">
        <v>6</v>
      </c>
      <c r="O359" s="5">
        <v>0</v>
      </c>
      <c r="P359" s="5">
        <f>ROUND(Source!EP352,O359)</f>
        <v>0</v>
      </c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>
        <v>0</v>
      </c>
      <c r="AA359" s="5">
        <v>1</v>
      </c>
      <c r="AB359" s="5">
        <v>0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228</v>
      </c>
      <c r="F360" s="5">
        <f>ROUND(Source!AY352,O360)</f>
        <v>3741108</v>
      </c>
      <c r="G360" s="5" t="s">
        <v>171</v>
      </c>
      <c r="H360" s="5" t="s">
        <v>172</v>
      </c>
      <c r="I360" s="5"/>
      <c r="J360" s="5"/>
      <c r="K360" s="5">
        <v>228</v>
      </c>
      <c r="L360" s="5">
        <v>7</v>
      </c>
      <c r="M360" s="5">
        <v>3</v>
      </c>
      <c r="N360" s="5" t="s">
        <v>6</v>
      </c>
      <c r="O360" s="5">
        <v>0</v>
      </c>
      <c r="P360" s="5">
        <f>ROUND(Source!EQ352,O360)</f>
        <v>3741108</v>
      </c>
      <c r="Q360" s="5"/>
      <c r="R360" s="5"/>
      <c r="S360" s="5"/>
      <c r="T360" s="5"/>
      <c r="U360" s="5"/>
      <c r="V360" s="5"/>
      <c r="W360" s="5">
        <v>3741108</v>
      </c>
      <c r="X360" s="5">
        <v>1</v>
      </c>
      <c r="Y360" s="5">
        <v>3741108</v>
      </c>
      <c r="Z360" s="5">
        <v>3741108</v>
      </c>
      <c r="AA360" s="5">
        <v>1</v>
      </c>
      <c r="AB360" s="5">
        <v>3741108</v>
      </c>
    </row>
    <row r="361" spans="1:28" x14ac:dyDescent="0.2">
      <c r="A361" s="5">
        <v>50</v>
      </c>
      <c r="B361" s="5">
        <v>0</v>
      </c>
      <c r="C361" s="5">
        <v>0</v>
      </c>
      <c r="D361" s="5">
        <v>1</v>
      </c>
      <c r="E361" s="5">
        <v>216</v>
      </c>
      <c r="F361" s="5">
        <f>ROUND(Source!AP352,O361)</f>
        <v>0</v>
      </c>
      <c r="G361" s="5" t="s">
        <v>173</v>
      </c>
      <c r="H361" s="5" t="s">
        <v>174</v>
      </c>
      <c r="I361" s="5"/>
      <c r="J361" s="5"/>
      <c r="K361" s="5">
        <v>216</v>
      </c>
      <c r="L361" s="5">
        <v>8</v>
      </c>
      <c r="M361" s="5">
        <v>3</v>
      </c>
      <c r="N361" s="5" t="s">
        <v>6</v>
      </c>
      <c r="O361" s="5">
        <v>0</v>
      </c>
      <c r="P361" s="5">
        <f>ROUND(Source!EH352,O361)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8" x14ac:dyDescent="0.2">
      <c r="A362" s="5">
        <v>50</v>
      </c>
      <c r="B362" s="5">
        <v>0</v>
      </c>
      <c r="C362" s="5">
        <v>0</v>
      </c>
      <c r="D362" s="5">
        <v>1</v>
      </c>
      <c r="E362" s="5">
        <v>223</v>
      </c>
      <c r="F362" s="5">
        <f>ROUND(Source!AQ352,O362)</f>
        <v>0</v>
      </c>
      <c r="G362" s="5" t="s">
        <v>175</v>
      </c>
      <c r="H362" s="5" t="s">
        <v>176</v>
      </c>
      <c r="I362" s="5"/>
      <c r="J362" s="5"/>
      <c r="K362" s="5">
        <v>223</v>
      </c>
      <c r="L362" s="5">
        <v>9</v>
      </c>
      <c r="M362" s="5">
        <v>3</v>
      </c>
      <c r="N362" s="5" t="s">
        <v>6</v>
      </c>
      <c r="O362" s="5">
        <v>0</v>
      </c>
      <c r="P362" s="5">
        <f>ROUND(Source!EI352,O362)</f>
        <v>0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229</v>
      </c>
      <c r="F363" s="5">
        <f>ROUND(Source!AZ352,O363)</f>
        <v>0</v>
      </c>
      <c r="G363" s="5" t="s">
        <v>177</v>
      </c>
      <c r="H363" s="5" t="s">
        <v>178</v>
      </c>
      <c r="I363" s="5"/>
      <c r="J363" s="5"/>
      <c r="K363" s="5">
        <v>229</v>
      </c>
      <c r="L363" s="5">
        <v>10</v>
      </c>
      <c r="M363" s="5">
        <v>3</v>
      </c>
      <c r="N363" s="5" t="s">
        <v>6</v>
      </c>
      <c r="O363" s="5">
        <v>0</v>
      </c>
      <c r="P363" s="5">
        <f>ROUND(Source!ER352,O363)</f>
        <v>0</v>
      </c>
      <c r="Q363" s="5"/>
      <c r="R363" s="5"/>
      <c r="S363" s="5"/>
      <c r="T363" s="5"/>
      <c r="U363" s="5"/>
      <c r="V363" s="5"/>
      <c r="W363" s="5">
        <v>0</v>
      </c>
      <c r="X363" s="5">
        <v>1</v>
      </c>
      <c r="Y363" s="5">
        <v>0</v>
      </c>
      <c r="Z363" s="5">
        <v>0</v>
      </c>
      <c r="AA363" s="5">
        <v>1</v>
      </c>
      <c r="AB363" s="5">
        <v>0</v>
      </c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0</v>
      </c>
      <c r="F364" s="5">
        <f>ROUND(Source!Q352,O364)</f>
        <v>13541</v>
      </c>
      <c r="G364" s="5" t="s">
        <v>179</v>
      </c>
      <c r="H364" s="5" t="s">
        <v>180</v>
      </c>
      <c r="I364" s="5"/>
      <c r="J364" s="5"/>
      <c r="K364" s="5">
        <v>203</v>
      </c>
      <c r="L364" s="5">
        <v>11</v>
      </c>
      <c r="M364" s="5">
        <v>3</v>
      </c>
      <c r="N364" s="5" t="s">
        <v>6</v>
      </c>
      <c r="O364" s="5">
        <v>0</v>
      </c>
      <c r="P364" s="5">
        <f>ROUND(Source!DI352,O364)</f>
        <v>13541</v>
      </c>
      <c r="Q364" s="5"/>
      <c r="R364" s="5"/>
      <c r="S364" s="5"/>
      <c r="T364" s="5"/>
      <c r="U364" s="5"/>
      <c r="V364" s="5"/>
      <c r="W364" s="5">
        <v>13541</v>
      </c>
      <c r="X364" s="5">
        <v>1</v>
      </c>
      <c r="Y364" s="5">
        <v>13541</v>
      </c>
      <c r="Z364" s="5">
        <v>13541</v>
      </c>
      <c r="AA364" s="5">
        <v>1</v>
      </c>
      <c r="AB364" s="5">
        <v>13541</v>
      </c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231</v>
      </c>
      <c r="F365" s="5">
        <f>ROUND(Source!BB352,O365)</f>
        <v>0</v>
      </c>
      <c r="G365" s="5" t="s">
        <v>181</v>
      </c>
      <c r="H365" s="5" t="s">
        <v>182</v>
      </c>
      <c r="I365" s="5"/>
      <c r="J365" s="5"/>
      <c r="K365" s="5">
        <v>231</v>
      </c>
      <c r="L365" s="5">
        <v>12</v>
      </c>
      <c r="M365" s="5">
        <v>3</v>
      </c>
      <c r="N365" s="5" t="s">
        <v>6</v>
      </c>
      <c r="O365" s="5">
        <v>0</v>
      </c>
      <c r="P365" s="5">
        <f>ROUND(Source!ET352,O365)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8" x14ac:dyDescent="0.2">
      <c r="A366" s="5">
        <v>50</v>
      </c>
      <c r="B366" s="5">
        <v>0</v>
      </c>
      <c r="C366" s="5">
        <v>0</v>
      </c>
      <c r="D366" s="5">
        <v>1</v>
      </c>
      <c r="E366" s="5">
        <v>0</v>
      </c>
      <c r="F366" s="5">
        <f>ROUND(Source!R352,O366)</f>
        <v>596</v>
      </c>
      <c r="G366" s="5" t="s">
        <v>183</v>
      </c>
      <c r="H366" s="5" t="s">
        <v>184</v>
      </c>
      <c r="I366" s="5"/>
      <c r="J366" s="5"/>
      <c r="K366" s="5">
        <v>204</v>
      </c>
      <c r="L366" s="5">
        <v>13</v>
      </c>
      <c r="M366" s="5">
        <v>3</v>
      </c>
      <c r="N366" s="5" t="s">
        <v>6</v>
      </c>
      <c r="O366" s="5">
        <v>0</v>
      </c>
      <c r="P366" s="5">
        <f>ROUND(Source!DJ352,O366)</f>
        <v>596</v>
      </c>
      <c r="Q366" s="5"/>
      <c r="R366" s="5"/>
      <c r="S366" s="5"/>
      <c r="T366" s="5"/>
      <c r="U366" s="5"/>
      <c r="V366" s="5"/>
      <c r="W366" s="5">
        <v>596</v>
      </c>
      <c r="X366" s="5">
        <v>1</v>
      </c>
      <c r="Y366" s="5">
        <v>596</v>
      </c>
      <c r="Z366" s="5">
        <v>596</v>
      </c>
      <c r="AA366" s="5">
        <v>1</v>
      </c>
      <c r="AB366" s="5">
        <v>596</v>
      </c>
    </row>
    <row r="367" spans="1:28" x14ac:dyDescent="0.2">
      <c r="A367" s="5">
        <v>50</v>
      </c>
      <c r="B367" s="5">
        <v>0</v>
      </c>
      <c r="C367" s="5">
        <v>0</v>
      </c>
      <c r="D367" s="5">
        <v>1</v>
      </c>
      <c r="E367" s="5">
        <v>0</v>
      </c>
      <c r="F367" s="5">
        <f>ROUND(Source!S352,O367)</f>
        <v>74976</v>
      </c>
      <c r="G367" s="5" t="s">
        <v>185</v>
      </c>
      <c r="H367" s="5" t="s">
        <v>186</v>
      </c>
      <c r="I367" s="5"/>
      <c r="J367" s="5"/>
      <c r="K367" s="5">
        <v>205</v>
      </c>
      <c r="L367" s="5">
        <v>14</v>
      </c>
      <c r="M367" s="5">
        <v>3</v>
      </c>
      <c r="N367" s="5" t="s">
        <v>6</v>
      </c>
      <c r="O367" s="5">
        <v>0</v>
      </c>
      <c r="P367" s="5">
        <f>ROUND(Source!DK352,O367)</f>
        <v>74976</v>
      </c>
      <c r="Q367" s="5"/>
      <c r="R367" s="5"/>
      <c r="S367" s="5"/>
      <c r="T367" s="5"/>
      <c r="U367" s="5"/>
      <c r="V367" s="5"/>
      <c r="W367" s="5">
        <v>74976</v>
      </c>
      <c r="X367" s="5">
        <v>1</v>
      </c>
      <c r="Y367" s="5">
        <v>74976</v>
      </c>
      <c r="Z367" s="5">
        <v>74976</v>
      </c>
      <c r="AA367" s="5">
        <v>1</v>
      </c>
      <c r="AB367" s="5">
        <v>74976</v>
      </c>
    </row>
    <row r="368" spans="1:28" x14ac:dyDescent="0.2">
      <c r="A368" s="5">
        <v>50</v>
      </c>
      <c r="B368" s="5">
        <v>0</v>
      </c>
      <c r="C368" s="5">
        <v>0</v>
      </c>
      <c r="D368" s="5">
        <v>1</v>
      </c>
      <c r="E368" s="5">
        <v>232</v>
      </c>
      <c r="F368" s="5">
        <f>ROUND(Source!BC352,O368)</f>
        <v>0</v>
      </c>
      <c r="G368" s="5" t="s">
        <v>187</v>
      </c>
      <c r="H368" s="5" t="s">
        <v>188</v>
      </c>
      <c r="I368" s="5"/>
      <c r="J368" s="5"/>
      <c r="K368" s="5">
        <v>232</v>
      </c>
      <c r="L368" s="5">
        <v>15</v>
      </c>
      <c r="M368" s="5">
        <v>3</v>
      </c>
      <c r="N368" s="5" t="s">
        <v>6</v>
      </c>
      <c r="O368" s="5">
        <v>0</v>
      </c>
      <c r="P368" s="5">
        <f>ROUND(Source!EU352,O368)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214</v>
      </c>
      <c r="F369" s="5">
        <f>ROUND(Source!AS352,O369)</f>
        <v>3746909</v>
      </c>
      <c r="G369" s="5" t="s">
        <v>189</v>
      </c>
      <c r="H369" s="5" t="s">
        <v>190</v>
      </c>
      <c r="I369" s="5"/>
      <c r="J369" s="5"/>
      <c r="K369" s="5">
        <v>214</v>
      </c>
      <c r="L369" s="5">
        <v>16</v>
      </c>
      <c r="M369" s="5">
        <v>3</v>
      </c>
      <c r="N369" s="5" t="s">
        <v>6</v>
      </c>
      <c r="O369" s="5">
        <v>0</v>
      </c>
      <c r="P369" s="5">
        <f>ROUND(Source!EK352,O369)</f>
        <v>3746909</v>
      </c>
      <c r="Q369" s="5"/>
      <c r="R369" s="5"/>
      <c r="S369" s="5"/>
      <c r="T369" s="5"/>
      <c r="U369" s="5"/>
      <c r="V369" s="5"/>
      <c r="W369" s="5">
        <v>3746909</v>
      </c>
      <c r="X369" s="5">
        <v>1</v>
      </c>
      <c r="Y369" s="5">
        <v>3746909</v>
      </c>
      <c r="Z369" s="5">
        <v>3746909</v>
      </c>
      <c r="AA369" s="5">
        <v>1</v>
      </c>
      <c r="AB369" s="5">
        <v>3746909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215</v>
      </c>
      <c r="F370" s="5">
        <f>ROUND(Source!AT352,O370)</f>
        <v>189842</v>
      </c>
      <c r="G370" s="5" t="s">
        <v>191</v>
      </c>
      <c r="H370" s="5" t="s">
        <v>192</v>
      </c>
      <c r="I370" s="5"/>
      <c r="J370" s="5"/>
      <c r="K370" s="5">
        <v>215</v>
      </c>
      <c r="L370" s="5">
        <v>17</v>
      </c>
      <c r="M370" s="5">
        <v>3</v>
      </c>
      <c r="N370" s="5" t="s">
        <v>6</v>
      </c>
      <c r="O370" s="5">
        <v>0</v>
      </c>
      <c r="P370" s="5">
        <f>ROUND(Source!EL352,O370)</f>
        <v>189842</v>
      </c>
      <c r="Q370" s="5"/>
      <c r="R370" s="5"/>
      <c r="S370" s="5"/>
      <c r="T370" s="5"/>
      <c r="U370" s="5"/>
      <c r="V370" s="5"/>
      <c r="W370" s="5">
        <v>189842</v>
      </c>
      <c r="X370" s="5">
        <v>1</v>
      </c>
      <c r="Y370" s="5">
        <v>189842</v>
      </c>
      <c r="Z370" s="5">
        <v>189842</v>
      </c>
      <c r="AA370" s="5">
        <v>1</v>
      </c>
      <c r="AB370" s="5">
        <v>189842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217</v>
      </c>
      <c r="F371" s="5">
        <f>ROUND(Source!AU352,O371)</f>
        <v>3159</v>
      </c>
      <c r="G371" s="5" t="s">
        <v>193</v>
      </c>
      <c r="H371" s="5" t="s">
        <v>194</v>
      </c>
      <c r="I371" s="5"/>
      <c r="J371" s="5"/>
      <c r="K371" s="5">
        <v>217</v>
      </c>
      <c r="L371" s="5">
        <v>18</v>
      </c>
      <c r="M371" s="5">
        <v>3</v>
      </c>
      <c r="N371" s="5" t="s">
        <v>6</v>
      </c>
      <c r="O371" s="5">
        <v>0</v>
      </c>
      <c r="P371" s="5">
        <f>ROUND(Source!EM352,O371)</f>
        <v>3159</v>
      </c>
      <c r="Q371" s="5"/>
      <c r="R371" s="5"/>
      <c r="S371" s="5"/>
      <c r="T371" s="5"/>
      <c r="U371" s="5"/>
      <c r="V371" s="5"/>
      <c r="W371" s="5">
        <v>3159</v>
      </c>
      <c r="X371" s="5">
        <v>1</v>
      </c>
      <c r="Y371" s="5">
        <v>3159</v>
      </c>
      <c r="Z371" s="5">
        <v>3159</v>
      </c>
      <c r="AA371" s="5">
        <v>1</v>
      </c>
      <c r="AB371" s="5">
        <v>3159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230</v>
      </c>
      <c r="F372" s="5">
        <f>ROUND(Source!BA352,O372)</f>
        <v>0</v>
      </c>
      <c r="G372" s="5" t="s">
        <v>195</v>
      </c>
      <c r="H372" s="5" t="s">
        <v>196</v>
      </c>
      <c r="I372" s="5"/>
      <c r="J372" s="5"/>
      <c r="K372" s="5">
        <v>230</v>
      </c>
      <c r="L372" s="5">
        <v>19</v>
      </c>
      <c r="M372" s="5">
        <v>3</v>
      </c>
      <c r="N372" s="5" t="s">
        <v>6</v>
      </c>
      <c r="O372" s="5">
        <v>0</v>
      </c>
      <c r="P372" s="5">
        <f>ROUND(Source!ES352,O372)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206</v>
      </c>
      <c r="F373" s="5">
        <f>ROUND(Source!T352,O373)</f>
        <v>0</v>
      </c>
      <c r="G373" s="5" t="s">
        <v>197</v>
      </c>
      <c r="H373" s="5" t="s">
        <v>198</v>
      </c>
      <c r="I373" s="5"/>
      <c r="J373" s="5"/>
      <c r="K373" s="5">
        <v>206</v>
      </c>
      <c r="L373" s="5">
        <v>20</v>
      </c>
      <c r="M373" s="5">
        <v>3</v>
      </c>
      <c r="N373" s="5" t="s">
        <v>6</v>
      </c>
      <c r="O373" s="5">
        <v>0</v>
      </c>
      <c r="P373" s="5">
        <f>ROUND(Source!DL352,O373)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0</v>
      </c>
      <c r="F374" s="5">
        <f>Source!U352</f>
        <v>8127.4781000000003</v>
      </c>
      <c r="G374" s="5" t="s">
        <v>199</v>
      </c>
      <c r="H374" s="5" t="s">
        <v>200</v>
      </c>
      <c r="I374" s="5"/>
      <c r="J374" s="5"/>
      <c r="K374" s="5">
        <v>207</v>
      </c>
      <c r="L374" s="5">
        <v>21</v>
      </c>
      <c r="M374" s="5">
        <v>3</v>
      </c>
      <c r="N374" s="5" t="s">
        <v>6</v>
      </c>
      <c r="O374" s="5">
        <v>-1</v>
      </c>
      <c r="P374" s="5">
        <f>Source!DM352</f>
        <v>8127.4781000000003</v>
      </c>
      <c r="Q374" s="5"/>
      <c r="R374" s="5"/>
      <c r="S374" s="5"/>
      <c r="T374" s="5"/>
      <c r="U374" s="5"/>
      <c r="V374" s="5"/>
      <c r="W374" s="5">
        <v>8127.4781000000012</v>
      </c>
      <c r="X374" s="5">
        <v>1</v>
      </c>
      <c r="Y374" s="5">
        <v>8127.4781000000012</v>
      </c>
      <c r="Z374" s="5">
        <v>8127.4781000000012</v>
      </c>
      <c r="AA374" s="5">
        <v>1</v>
      </c>
      <c r="AB374" s="5">
        <v>8127.4781000000012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0</v>
      </c>
      <c r="F375" s="5">
        <f>Source!V352</f>
        <v>48.387799999999999</v>
      </c>
      <c r="G375" s="5" t="s">
        <v>201</v>
      </c>
      <c r="H375" s="5" t="s">
        <v>202</v>
      </c>
      <c r="I375" s="5"/>
      <c r="J375" s="5"/>
      <c r="K375" s="5">
        <v>208</v>
      </c>
      <c r="L375" s="5">
        <v>22</v>
      </c>
      <c r="M375" s="5">
        <v>3</v>
      </c>
      <c r="N375" s="5" t="s">
        <v>6</v>
      </c>
      <c r="O375" s="5">
        <v>-1</v>
      </c>
      <c r="P375" s="5">
        <f>Source!DN352</f>
        <v>48.387799999999999</v>
      </c>
      <c r="Q375" s="5"/>
      <c r="R375" s="5"/>
      <c r="S375" s="5"/>
      <c r="T375" s="5"/>
      <c r="U375" s="5"/>
      <c r="V375" s="5"/>
      <c r="W375" s="5">
        <v>48.387799999999999</v>
      </c>
      <c r="X375" s="5">
        <v>1</v>
      </c>
      <c r="Y375" s="5">
        <v>48.387799999999999</v>
      </c>
      <c r="Z375" s="5">
        <v>48.387799999999999</v>
      </c>
      <c r="AA375" s="5">
        <v>1</v>
      </c>
      <c r="AB375" s="5">
        <v>48.387799999999999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209</v>
      </c>
      <c r="F376" s="5">
        <f>ROUND(Source!W352,O376)</f>
        <v>0</v>
      </c>
      <c r="G376" s="5" t="s">
        <v>203</v>
      </c>
      <c r="H376" s="5" t="s">
        <v>204</v>
      </c>
      <c r="I376" s="5"/>
      <c r="J376" s="5"/>
      <c r="K376" s="5">
        <v>209</v>
      </c>
      <c r="L376" s="5">
        <v>23</v>
      </c>
      <c r="M376" s="5">
        <v>3</v>
      </c>
      <c r="N376" s="5" t="s">
        <v>6</v>
      </c>
      <c r="O376" s="5">
        <v>0</v>
      </c>
      <c r="P376" s="5">
        <f>ROUND(Source!DO352,O376)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233</v>
      </c>
      <c r="F377" s="5">
        <f>ROUND(Source!BD352,O377)</f>
        <v>0</v>
      </c>
      <c r="G377" s="5" t="s">
        <v>205</v>
      </c>
      <c r="H377" s="5" t="s">
        <v>206</v>
      </c>
      <c r="I377" s="5"/>
      <c r="J377" s="5"/>
      <c r="K377" s="5">
        <v>233</v>
      </c>
      <c r="L377" s="5">
        <v>24</v>
      </c>
      <c r="M377" s="5">
        <v>3</v>
      </c>
      <c r="N377" s="5" t="s">
        <v>6</v>
      </c>
      <c r="O377" s="5">
        <v>0</v>
      </c>
      <c r="P377" s="5">
        <f>ROUND(Source!EV352,O377)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0</v>
      </c>
      <c r="F378" s="5">
        <f>ROUND(Source!X352,O378)</f>
        <v>71863</v>
      </c>
      <c r="G378" s="5" t="s">
        <v>207</v>
      </c>
      <c r="H378" s="5" t="s">
        <v>208</v>
      </c>
      <c r="I378" s="5"/>
      <c r="J378" s="5"/>
      <c r="K378" s="5">
        <v>210</v>
      </c>
      <c r="L378" s="5">
        <v>25</v>
      </c>
      <c r="M378" s="5">
        <v>3</v>
      </c>
      <c r="N378" s="5" t="s">
        <v>6</v>
      </c>
      <c r="O378" s="5">
        <v>0</v>
      </c>
      <c r="P378" s="5">
        <f>ROUND(Source!DP352,O378)</f>
        <v>71863</v>
      </c>
      <c r="Q378" s="5"/>
      <c r="R378" s="5"/>
      <c r="S378" s="5"/>
      <c r="T378" s="5"/>
      <c r="U378" s="5"/>
      <c r="V378" s="5"/>
      <c r="W378" s="5">
        <v>71863</v>
      </c>
      <c r="X378" s="5">
        <v>1</v>
      </c>
      <c r="Y378" s="5">
        <v>71863</v>
      </c>
      <c r="Z378" s="5">
        <v>71863</v>
      </c>
      <c r="AA378" s="5">
        <v>1</v>
      </c>
      <c r="AB378" s="5">
        <v>71863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0</v>
      </c>
      <c r="F379" s="5">
        <f>ROUND(Source!Y352,O379)</f>
        <v>38422</v>
      </c>
      <c r="G379" s="5" t="s">
        <v>209</v>
      </c>
      <c r="H379" s="5" t="s">
        <v>210</v>
      </c>
      <c r="I379" s="5"/>
      <c r="J379" s="5"/>
      <c r="K379" s="5">
        <v>211</v>
      </c>
      <c r="L379" s="5">
        <v>26</v>
      </c>
      <c r="M379" s="5">
        <v>3</v>
      </c>
      <c r="N379" s="5" t="s">
        <v>6</v>
      </c>
      <c r="O379" s="5">
        <v>0</v>
      </c>
      <c r="P379" s="5">
        <f>ROUND(Source!DQ352,O379)</f>
        <v>38422</v>
      </c>
      <c r="Q379" s="5"/>
      <c r="R379" s="5"/>
      <c r="S379" s="5"/>
      <c r="T379" s="5"/>
      <c r="U379" s="5"/>
      <c r="V379" s="5"/>
      <c r="W379" s="5">
        <v>38422</v>
      </c>
      <c r="X379" s="5">
        <v>1</v>
      </c>
      <c r="Y379" s="5">
        <v>38422</v>
      </c>
      <c r="Z379" s="5">
        <v>38422</v>
      </c>
      <c r="AA379" s="5">
        <v>1</v>
      </c>
      <c r="AB379" s="5">
        <v>38422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0</v>
      </c>
      <c r="F380" s="5">
        <f>ROUND(Source!AR352,O380)</f>
        <v>3939910</v>
      </c>
      <c r="G380" s="5" t="s">
        <v>211</v>
      </c>
      <c r="H380" s="5" t="s">
        <v>212</v>
      </c>
      <c r="I380" s="5"/>
      <c r="J380" s="5"/>
      <c r="K380" s="5">
        <v>224</v>
      </c>
      <c r="L380" s="5">
        <v>27</v>
      </c>
      <c r="M380" s="5">
        <v>3</v>
      </c>
      <c r="N380" s="5" t="s">
        <v>6</v>
      </c>
      <c r="O380" s="5">
        <v>0</v>
      </c>
      <c r="P380" s="5">
        <f>ROUND(Source!EJ352,O380)</f>
        <v>3939910</v>
      </c>
      <c r="Q380" s="5"/>
      <c r="R380" s="5"/>
      <c r="S380" s="5"/>
      <c r="T380" s="5"/>
      <c r="U380" s="5"/>
      <c r="V380" s="5"/>
      <c r="W380" s="5">
        <v>3939910</v>
      </c>
      <c r="X380" s="5">
        <v>1</v>
      </c>
      <c r="Y380" s="5">
        <v>3939910</v>
      </c>
      <c r="Z380" s="5">
        <v>3939910</v>
      </c>
      <c r="AA380" s="5">
        <v>1</v>
      </c>
      <c r="AB380" s="5">
        <v>3939910</v>
      </c>
    </row>
    <row r="381" spans="1:28" x14ac:dyDescent="0.2">
      <c r="A381" s="5">
        <v>50</v>
      </c>
      <c r="B381" s="5">
        <v>1</v>
      </c>
      <c r="C381" s="5">
        <v>0</v>
      </c>
      <c r="D381" s="5">
        <v>2</v>
      </c>
      <c r="E381" s="5">
        <v>0</v>
      </c>
      <c r="F381" s="5">
        <v>3649680</v>
      </c>
      <c r="G381" s="5" t="s">
        <v>4</v>
      </c>
      <c r="H381" s="5" t="s">
        <v>213</v>
      </c>
      <c r="I381" s="5"/>
      <c r="J381" s="5"/>
      <c r="K381" s="5">
        <v>212</v>
      </c>
      <c r="L381" s="5">
        <v>28</v>
      </c>
      <c r="M381" s="5">
        <v>0</v>
      </c>
      <c r="N381" s="5" t="s">
        <v>6</v>
      </c>
      <c r="O381" s="5">
        <v>2</v>
      </c>
      <c r="P381" s="5">
        <v>3649680</v>
      </c>
      <c r="Q381" s="5"/>
      <c r="R381" s="5"/>
      <c r="S381" s="5"/>
      <c r="T381" s="5"/>
      <c r="U381" s="5"/>
      <c r="V381" s="5"/>
      <c r="W381" s="5">
        <v>3649680</v>
      </c>
      <c r="X381" s="5">
        <v>1</v>
      </c>
      <c r="Y381" s="5">
        <v>3649680</v>
      </c>
      <c r="Z381" s="5">
        <v>3649680</v>
      </c>
      <c r="AA381" s="5">
        <v>1</v>
      </c>
      <c r="AB381" s="5">
        <v>3649680</v>
      </c>
    </row>
    <row r="382" spans="1:28" x14ac:dyDescent="0.2">
      <c r="A382" s="5">
        <v>50</v>
      </c>
      <c r="B382" s="5">
        <v>1</v>
      </c>
      <c r="C382" s="5">
        <v>0</v>
      </c>
      <c r="D382" s="5">
        <v>2</v>
      </c>
      <c r="E382" s="5">
        <v>0</v>
      </c>
      <c r="F382" s="5">
        <v>0</v>
      </c>
      <c r="G382" s="5" t="s">
        <v>26</v>
      </c>
      <c r="H382" s="5" t="s">
        <v>214</v>
      </c>
      <c r="I382" s="5"/>
      <c r="J382" s="5"/>
      <c r="K382" s="5">
        <v>212</v>
      </c>
      <c r="L382" s="5">
        <v>29</v>
      </c>
      <c r="M382" s="5">
        <v>0</v>
      </c>
      <c r="N382" s="5" t="s">
        <v>6</v>
      </c>
      <c r="O382" s="5">
        <v>2</v>
      </c>
      <c r="P382" s="5"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8" x14ac:dyDescent="0.2">
      <c r="A383" s="5">
        <v>50</v>
      </c>
      <c r="B383" s="5">
        <v>1</v>
      </c>
      <c r="C383" s="5">
        <v>0</v>
      </c>
      <c r="D383" s="5">
        <v>2</v>
      </c>
      <c r="E383" s="5">
        <v>0</v>
      </c>
      <c r="F383" s="5">
        <f>ROUND(F360-F381,O383)</f>
        <v>91428</v>
      </c>
      <c r="G383" s="5" t="s">
        <v>36</v>
      </c>
      <c r="H383" s="5" t="s">
        <v>215</v>
      </c>
      <c r="I383" s="5"/>
      <c r="J383" s="5"/>
      <c r="K383" s="5">
        <v>212</v>
      </c>
      <c r="L383" s="5">
        <v>30</v>
      </c>
      <c r="M383" s="5">
        <v>0</v>
      </c>
      <c r="N383" s="5" t="s">
        <v>6</v>
      </c>
      <c r="O383" s="5">
        <v>2</v>
      </c>
      <c r="P383" s="5">
        <f>ROUND(P360-P381,O383)</f>
        <v>91428</v>
      </c>
      <c r="Q383" s="5"/>
      <c r="R383" s="5"/>
      <c r="S383" s="5"/>
      <c r="T383" s="5"/>
      <c r="U383" s="5"/>
      <c r="V383" s="5"/>
      <c r="W383" s="5">
        <v>91428</v>
      </c>
      <c r="X383" s="5">
        <v>1</v>
      </c>
      <c r="Y383" s="5">
        <v>91428</v>
      </c>
      <c r="Z383" s="5">
        <v>91428</v>
      </c>
      <c r="AA383" s="5">
        <v>1</v>
      </c>
      <c r="AB383" s="5">
        <v>91428</v>
      </c>
    </row>
    <row r="384" spans="1:28" x14ac:dyDescent="0.2">
      <c r="A384" s="5">
        <v>50</v>
      </c>
      <c r="B384" s="5">
        <v>1</v>
      </c>
      <c r="C384" s="5">
        <v>0</v>
      </c>
      <c r="D384" s="5">
        <v>2</v>
      </c>
      <c r="E384" s="5">
        <v>0</v>
      </c>
      <c r="F384" s="5">
        <f>ROUND((F364),O384)</f>
        <v>13541</v>
      </c>
      <c r="G384" s="5" t="s">
        <v>40</v>
      </c>
      <c r="H384" s="5" t="s">
        <v>180</v>
      </c>
      <c r="I384" s="5"/>
      <c r="J384" s="5"/>
      <c r="K384" s="5">
        <v>212</v>
      </c>
      <c r="L384" s="5">
        <v>31</v>
      </c>
      <c r="M384" s="5">
        <v>0</v>
      </c>
      <c r="N384" s="5" t="s">
        <v>6</v>
      </c>
      <c r="O384" s="5">
        <v>2</v>
      </c>
      <c r="P384" s="5">
        <f>ROUND((P364),O384)</f>
        <v>13541</v>
      </c>
      <c r="Q384" s="5"/>
      <c r="R384" s="5"/>
      <c r="S384" s="5"/>
      <c r="T384" s="5"/>
      <c r="U384" s="5"/>
      <c r="V384" s="5"/>
      <c r="W384" s="5">
        <v>13541</v>
      </c>
      <c r="X384" s="5">
        <v>1</v>
      </c>
      <c r="Y384" s="5">
        <v>13541</v>
      </c>
      <c r="Z384" s="5">
        <v>13541</v>
      </c>
      <c r="AA384" s="5">
        <v>1</v>
      </c>
      <c r="AB384" s="5">
        <v>13541</v>
      </c>
    </row>
    <row r="385" spans="1:28" x14ac:dyDescent="0.2">
      <c r="A385" s="5">
        <v>50</v>
      </c>
      <c r="B385" s="5">
        <v>1</v>
      </c>
      <c r="C385" s="5">
        <v>0</v>
      </c>
      <c r="D385" s="5">
        <v>2</v>
      </c>
      <c r="E385" s="5">
        <v>204</v>
      </c>
      <c r="F385" s="5">
        <f>ROUND((F366),O385)</f>
        <v>596</v>
      </c>
      <c r="G385" s="5" t="s">
        <v>46</v>
      </c>
      <c r="H385" s="5" t="s">
        <v>216</v>
      </c>
      <c r="I385" s="5"/>
      <c r="J385" s="5"/>
      <c r="K385" s="5">
        <v>212</v>
      </c>
      <c r="L385" s="5">
        <v>32</v>
      </c>
      <c r="M385" s="5">
        <v>0</v>
      </c>
      <c r="N385" s="5" t="s">
        <v>6</v>
      </c>
      <c r="O385" s="5">
        <v>2</v>
      </c>
      <c r="P385" s="5">
        <f>ROUND((P366),O385)</f>
        <v>596</v>
      </c>
      <c r="Q385" s="5"/>
      <c r="R385" s="5"/>
      <c r="S385" s="5"/>
      <c r="T385" s="5"/>
      <c r="U385" s="5"/>
      <c r="V385" s="5"/>
      <c r="W385" s="5">
        <v>596</v>
      </c>
      <c r="X385" s="5">
        <v>1</v>
      </c>
      <c r="Y385" s="5">
        <v>596</v>
      </c>
      <c r="Z385" s="5">
        <v>596</v>
      </c>
      <c r="AA385" s="5">
        <v>1</v>
      </c>
      <c r="AB385" s="5">
        <v>596</v>
      </c>
    </row>
    <row r="386" spans="1:28" x14ac:dyDescent="0.2">
      <c r="A386" s="5">
        <v>50</v>
      </c>
      <c r="B386" s="5">
        <v>1</v>
      </c>
      <c r="C386" s="5">
        <v>0</v>
      </c>
      <c r="D386" s="5">
        <v>2</v>
      </c>
      <c r="E386" s="5">
        <v>0</v>
      </c>
      <c r="F386" s="5">
        <f>ROUND((F367),O386)</f>
        <v>74976</v>
      </c>
      <c r="G386" s="5" t="s">
        <v>48</v>
      </c>
      <c r="H386" s="5" t="s">
        <v>217</v>
      </c>
      <c r="I386" s="5"/>
      <c r="J386" s="5"/>
      <c r="K386" s="5">
        <v>212</v>
      </c>
      <c r="L386" s="5">
        <v>33</v>
      </c>
      <c r="M386" s="5">
        <v>0</v>
      </c>
      <c r="N386" s="5" t="s">
        <v>6</v>
      </c>
      <c r="O386" s="5">
        <v>2</v>
      </c>
      <c r="P386" s="5">
        <f>ROUND((P367),O386)</f>
        <v>74976</v>
      </c>
      <c r="Q386" s="5"/>
      <c r="R386" s="5"/>
      <c r="S386" s="5"/>
      <c r="T386" s="5"/>
      <c r="U386" s="5"/>
      <c r="V386" s="5"/>
      <c r="W386" s="5">
        <v>74976</v>
      </c>
      <c r="X386" s="5">
        <v>1</v>
      </c>
      <c r="Y386" s="5">
        <v>74976</v>
      </c>
      <c r="Z386" s="5">
        <v>74976</v>
      </c>
      <c r="AA386" s="5">
        <v>1</v>
      </c>
      <c r="AB386" s="5">
        <v>74976</v>
      </c>
    </row>
    <row r="387" spans="1:28" x14ac:dyDescent="0.2">
      <c r="A387" s="5">
        <v>50</v>
      </c>
      <c r="B387" s="5">
        <v>1</v>
      </c>
      <c r="C387" s="5">
        <v>0</v>
      </c>
      <c r="D387" s="5">
        <v>2</v>
      </c>
      <c r="E387" s="5">
        <v>207</v>
      </c>
      <c r="F387" s="5">
        <f>ROUND(F374,O387)</f>
        <v>8127.48</v>
      </c>
      <c r="G387" s="5" t="s">
        <v>50</v>
      </c>
      <c r="H387" s="5" t="s">
        <v>200</v>
      </c>
      <c r="I387" s="5"/>
      <c r="J387" s="5"/>
      <c r="K387" s="5">
        <v>212</v>
      </c>
      <c r="L387" s="5">
        <v>34</v>
      </c>
      <c r="M387" s="5">
        <v>0</v>
      </c>
      <c r="N387" s="5" t="s">
        <v>6</v>
      </c>
      <c r="O387" s="5">
        <v>2</v>
      </c>
      <c r="P387" s="5">
        <f>ROUND(P374,O387)</f>
        <v>8127.48</v>
      </c>
      <c r="Q387" s="5"/>
      <c r="R387" s="5"/>
      <c r="S387" s="5"/>
      <c r="T387" s="5"/>
      <c r="U387" s="5"/>
      <c r="V387" s="5"/>
      <c r="W387" s="5">
        <v>8127.48</v>
      </c>
      <c r="X387" s="5">
        <v>1</v>
      </c>
      <c r="Y387" s="5">
        <v>8127.48</v>
      </c>
      <c r="Z387" s="5">
        <v>8127.48</v>
      </c>
      <c r="AA387" s="5">
        <v>1</v>
      </c>
      <c r="AB387" s="5">
        <v>8127.48</v>
      </c>
    </row>
    <row r="388" spans="1:28" x14ac:dyDescent="0.2">
      <c r="A388" s="5">
        <v>50</v>
      </c>
      <c r="B388" s="5">
        <v>1</v>
      </c>
      <c r="C388" s="5">
        <v>0</v>
      </c>
      <c r="D388" s="5">
        <v>2</v>
      </c>
      <c r="E388" s="5">
        <v>208</v>
      </c>
      <c r="F388" s="5">
        <f>ROUND(F375,O388)</f>
        <v>48.39</v>
      </c>
      <c r="G388" s="5" t="s">
        <v>54</v>
      </c>
      <c r="H388" s="5" t="s">
        <v>202</v>
      </c>
      <c r="I388" s="5"/>
      <c r="J388" s="5"/>
      <c r="K388" s="5">
        <v>212</v>
      </c>
      <c r="L388" s="5">
        <v>35</v>
      </c>
      <c r="M388" s="5">
        <v>0</v>
      </c>
      <c r="N388" s="5" t="s">
        <v>6</v>
      </c>
      <c r="O388" s="5">
        <v>2</v>
      </c>
      <c r="P388" s="5">
        <f>ROUND(P375,O388)</f>
        <v>48.39</v>
      </c>
      <c r="Q388" s="5"/>
      <c r="R388" s="5"/>
      <c r="S388" s="5"/>
      <c r="T388" s="5"/>
      <c r="U388" s="5"/>
      <c r="V388" s="5"/>
      <c r="W388" s="5">
        <v>48.39</v>
      </c>
      <c r="X388" s="5">
        <v>1</v>
      </c>
      <c r="Y388" s="5">
        <v>48.39</v>
      </c>
      <c r="Z388" s="5">
        <v>48.39</v>
      </c>
      <c r="AA388" s="5">
        <v>1</v>
      </c>
      <c r="AB388" s="5">
        <v>48.39</v>
      </c>
    </row>
    <row r="389" spans="1:28" x14ac:dyDescent="0.2">
      <c r="A389" s="5">
        <v>50</v>
      </c>
      <c r="B389" s="5">
        <v>1</v>
      </c>
      <c r="C389" s="5">
        <v>0</v>
      </c>
      <c r="D389" s="5">
        <v>2</v>
      </c>
      <c r="E389" s="5">
        <v>0</v>
      </c>
      <c r="F389" s="5">
        <f>ROUND(F380-F354-F378-F379,O389)</f>
        <v>0</v>
      </c>
      <c r="G389" s="5" t="s">
        <v>56</v>
      </c>
      <c r="H389" s="5" t="s">
        <v>218</v>
      </c>
      <c r="I389" s="5"/>
      <c r="J389" s="5"/>
      <c r="K389" s="5">
        <v>212</v>
      </c>
      <c r="L389" s="5">
        <v>36</v>
      </c>
      <c r="M389" s="5">
        <v>0</v>
      </c>
      <c r="N389" s="5" t="s">
        <v>6</v>
      </c>
      <c r="O389" s="5">
        <v>2</v>
      </c>
      <c r="P389" s="5">
        <f>ROUND(P380-P354-P378-P379,O389)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8" x14ac:dyDescent="0.2">
      <c r="A390" s="5">
        <v>50</v>
      </c>
      <c r="B390" s="5">
        <v>1</v>
      </c>
      <c r="C390" s="5">
        <v>0</v>
      </c>
      <c r="D390" s="5">
        <v>2</v>
      </c>
      <c r="E390" s="5">
        <v>0</v>
      </c>
      <c r="F390" s="5">
        <f>ROUND(F363-F382,O390)</f>
        <v>0</v>
      </c>
      <c r="G390" s="5" t="s">
        <v>58</v>
      </c>
      <c r="H390" s="5" t="s">
        <v>219</v>
      </c>
      <c r="I390" s="5"/>
      <c r="J390" s="5"/>
      <c r="K390" s="5">
        <v>212</v>
      </c>
      <c r="L390" s="5">
        <v>37</v>
      </c>
      <c r="M390" s="5">
        <v>0</v>
      </c>
      <c r="N390" s="5" t="s">
        <v>6</v>
      </c>
      <c r="O390" s="5">
        <v>2</v>
      </c>
      <c r="P390" s="5">
        <f>ROUND(P363-P382,O390)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8" x14ac:dyDescent="0.2">
      <c r="A391" s="5">
        <v>50</v>
      </c>
      <c r="B391" s="5">
        <v>1</v>
      </c>
      <c r="C391" s="5">
        <v>0</v>
      </c>
      <c r="D391" s="5">
        <v>2</v>
      </c>
      <c r="E391" s="5">
        <v>0</v>
      </c>
      <c r="F391" s="5">
        <f>ROUND((F378),O391)</f>
        <v>71863</v>
      </c>
      <c r="G391" s="5" t="s">
        <v>60</v>
      </c>
      <c r="H391" s="5" t="s">
        <v>208</v>
      </c>
      <c r="I391" s="5"/>
      <c r="J391" s="5"/>
      <c r="K391" s="5">
        <v>212</v>
      </c>
      <c r="L391" s="5">
        <v>38</v>
      </c>
      <c r="M391" s="5">
        <v>0</v>
      </c>
      <c r="N391" s="5" t="s">
        <v>6</v>
      </c>
      <c r="O391" s="5">
        <v>2</v>
      </c>
      <c r="P391" s="5">
        <f>ROUND((P378),O391)</f>
        <v>71863</v>
      </c>
      <c r="Q391" s="5"/>
      <c r="R391" s="5"/>
      <c r="S391" s="5"/>
      <c r="T391" s="5"/>
      <c r="U391" s="5"/>
      <c r="V391" s="5"/>
      <c r="W391" s="5">
        <v>71863</v>
      </c>
      <c r="X391" s="5">
        <v>1</v>
      </c>
      <c r="Y391" s="5">
        <v>71863</v>
      </c>
      <c r="Z391" s="5">
        <v>71863</v>
      </c>
      <c r="AA391" s="5">
        <v>1</v>
      </c>
      <c r="AB391" s="5">
        <v>71863</v>
      </c>
    </row>
    <row r="392" spans="1:28" x14ac:dyDescent="0.2">
      <c r="A392" s="5">
        <v>50</v>
      </c>
      <c r="B392" s="5">
        <v>1</v>
      </c>
      <c r="C392" s="5">
        <v>0</v>
      </c>
      <c r="D392" s="5">
        <v>2</v>
      </c>
      <c r="E392" s="5">
        <v>0</v>
      </c>
      <c r="F392" s="5">
        <f>ROUND((F379),O392)</f>
        <v>38422</v>
      </c>
      <c r="G392" s="5" t="s">
        <v>64</v>
      </c>
      <c r="H392" s="5" t="s">
        <v>210</v>
      </c>
      <c r="I392" s="5"/>
      <c r="J392" s="5"/>
      <c r="K392" s="5">
        <v>212</v>
      </c>
      <c r="L392" s="5">
        <v>39</v>
      </c>
      <c r="M392" s="5">
        <v>0</v>
      </c>
      <c r="N392" s="5" t="s">
        <v>6</v>
      </c>
      <c r="O392" s="5">
        <v>2</v>
      </c>
      <c r="P392" s="5">
        <f>ROUND((P379),O392)</f>
        <v>38422</v>
      </c>
      <c r="Q392" s="5"/>
      <c r="R392" s="5"/>
      <c r="S392" s="5"/>
      <c r="T392" s="5"/>
      <c r="U392" s="5"/>
      <c r="V392" s="5"/>
      <c r="W392" s="5">
        <v>38422</v>
      </c>
      <c r="X392" s="5">
        <v>1</v>
      </c>
      <c r="Y392" s="5">
        <v>38422</v>
      </c>
      <c r="Z392" s="5">
        <v>38422</v>
      </c>
      <c r="AA392" s="5">
        <v>1</v>
      </c>
      <c r="AB392" s="5">
        <v>38422</v>
      </c>
    </row>
    <row r="393" spans="1:28" x14ac:dyDescent="0.2">
      <c r="A393" s="5">
        <v>50</v>
      </c>
      <c r="B393" s="5">
        <v>1</v>
      </c>
      <c r="C393" s="5">
        <v>0</v>
      </c>
      <c r="D393" s="5">
        <v>2</v>
      </c>
      <c r="E393" s="5">
        <v>0</v>
      </c>
      <c r="F393" s="5">
        <f>ROUND(F383+F384+F386+F391+F392+F389+F390,O393)</f>
        <v>290230</v>
      </c>
      <c r="G393" s="5" t="s">
        <v>66</v>
      </c>
      <c r="H393" s="5" t="s">
        <v>220</v>
      </c>
      <c r="I393" s="5"/>
      <c r="J393" s="5"/>
      <c r="K393" s="5">
        <v>212</v>
      </c>
      <c r="L393" s="5">
        <v>40</v>
      </c>
      <c r="M393" s="5">
        <v>0</v>
      </c>
      <c r="N393" s="5" t="s">
        <v>6</v>
      </c>
      <c r="O393" s="5">
        <v>2</v>
      </c>
      <c r="P393" s="5">
        <f>ROUND(P383+P384+P386+P391+P392+P389+P390,O393)</f>
        <v>290230</v>
      </c>
      <c r="Q393" s="5"/>
      <c r="R393" s="5"/>
      <c r="S393" s="5"/>
      <c r="T393" s="5"/>
      <c r="U393" s="5"/>
      <c r="V393" s="5"/>
      <c r="W393" s="5">
        <v>290230</v>
      </c>
      <c r="X393" s="5">
        <v>1</v>
      </c>
      <c r="Y393" s="5">
        <v>290230</v>
      </c>
      <c r="Z393" s="5">
        <v>290230</v>
      </c>
      <c r="AA393" s="5">
        <v>1</v>
      </c>
      <c r="AB393" s="5">
        <v>290230</v>
      </c>
    </row>
    <row r="394" spans="1:28" x14ac:dyDescent="0.2">
      <c r="A394" s="5">
        <v>50</v>
      </c>
      <c r="B394" s="5">
        <v>1</v>
      </c>
      <c r="C394" s="5">
        <v>0</v>
      </c>
      <c r="D394" s="5">
        <v>2</v>
      </c>
      <c r="E394" s="5">
        <v>0</v>
      </c>
      <c r="F394" s="5">
        <f>30.71</f>
        <v>30.71</v>
      </c>
      <c r="G394" s="5" t="s">
        <v>68</v>
      </c>
      <c r="H394" s="5" t="s">
        <v>221</v>
      </c>
      <c r="I394" s="5"/>
      <c r="J394" s="5"/>
      <c r="K394" s="5">
        <v>212</v>
      </c>
      <c r="L394" s="5">
        <v>41</v>
      </c>
      <c r="M394" s="5">
        <v>0</v>
      </c>
      <c r="N394" s="5" t="s">
        <v>6</v>
      </c>
      <c r="O394" s="5">
        <v>-1</v>
      </c>
      <c r="P394" s="5">
        <f>30.71</f>
        <v>30.71</v>
      </c>
      <c r="Q394" s="5"/>
      <c r="R394" s="5"/>
      <c r="S394" s="5"/>
      <c r="T394" s="5"/>
      <c r="U394" s="5"/>
      <c r="V394" s="5"/>
      <c r="W394" s="5">
        <v>30.71</v>
      </c>
      <c r="X394" s="5">
        <v>1</v>
      </c>
      <c r="Y394" s="5">
        <v>30.71</v>
      </c>
      <c r="Z394" s="5">
        <v>30.71</v>
      </c>
      <c r="AA394" s="5">
        <v>1</v>
      </c>
      <c r="AB394" s="5">
        <v>30.71</v>
      </c>
    </row>
    <row r="395" spans="1:28" x14ac:dyDescent="0.2">
      <c r="A395" s="5">
        <v>50</v>
      </c>
      <c r="B395" s="5">
        <v>1</v>
      </c>
      <c r="C395" s="5">
        <v>0</v>
      </c>
      <c r="D395" s="5">
        <v>2</v>
      </c>
      <c r="E395" s="5">
        <v>205</v>
      </c>
      <c r="F395" s="5">
        <f>ROUND((F386*F394),O395)</f>
        <v>2302512.96</v>
      </c>
      <c r="G395" s="5" t="s">
        <v>77</v>
      </c>
      <c r="H395" s="5" t="s">
        <v>222</v>
      </c>
      <c r="I395" s="5"/>
      <c r="J395" s="5"/>
      <c r="K395" s="5">
        <v>212</v>
      </c>
      <c r="L395" s="5">
        <v>42</v>
      </c>
      <c r="M395" s="5">
        <v>0</v>
      </c>
      <c r="N395" s="5" t="s">
        <v>6</v>
      </c>
      <c r="O395" s="5">
        <v>2</v>
      </c>
      <c r="P395" s="5">
        <f>ROUND((P386*P394),O395)</f>
        <v>2302512.96</v>
      </c>
      <c r="Q395" s="5"/>
      <c r="R395" s="5"/>
      <c r="S395" s="5"/>
      <c r="T395" s="5"/>
      <c r="U395" s="5"/>
      <c r="V395" s="5"/>
      <c r="W395" s="5">
        <v>2302512.96</v>
      </c>
      <c r="X395" s="5">
        <v>1</v>
      </c>
      <c r="Y395" s="5">
        <v>2302512.96</v>
      </c>
      <c r="Z395" s="5">
        <v>2302512.96</v>
      </c>
      <c r="AA395" s="5">
        <v>1</v>
      </c>
      <c r="AB395" s="5">
        <v>2302512.96</v>
      </c>
    </row>
    <row r="396" spans="1:28" x14ac:dyDescent="0.2">
      <c r="A396" s="5">
        <v>50</v>
      </c>
      <c r="B396" s="5">
        <v>1</v>
      </c>
      <c r="C396" s="5">
        <v>0</v>
      </c>
      <c r="D396" s="5">
        <v>2</v>
      </c>
      <c r="E396" s="5">
        <v>0</v>
      </c>
      <c r="F396" s="5">
        <f>12.1</f>
        <v>12.1</v>
      </c>
      <c r="G396" s="5" t="s">
        <v>81</v>
      </c>
      <c r="H396" s="5" t="s">
        <v>223</v>
      </c>
      <c r="I396" s="5"/>
      <c r="J396" s="5"/>
      <c r="K396" s="5">
        <v>212</v>
      </c>
      <c r="L396" s="5">
        <v>43</v>
      </c>
      <c r="M396" s="5">
        <v>0</v>
      </c>
      <c r="N396" s="5" t="s">
        <v>6</v>
      </c>
      <c r="O396" s="5">
        <v>-1</v>
      </c>
      <c r="P396" s="5">
        <f>12.1</f>
        <v>12.1</v>
      </c>
      <c r="Q396" s="5"/>
      <c r="R396" s="5"/>
      <c r="S396" s="5"/>
      <c r="T396" s="5"/>
      <c r="U396" s="5"/>
      <c r="V396" s="5"/>
      <c r="W396" s="5">
        <v>12.1</v>
      </c>
      <c r="X396" s="5">
        <v>1</v>
      </c>
      <c r="Y396" s="5">
        <v>12.1</v>
      </c>
      <c r="Z396" s="5">
        <v>12.1</v>
      </c>
      <c r="AA396" s="5">
        <v>1</v>
      </c>
      <c r="AB396" s="5">
        <v>12.1</v>
      </c>
    </row>
    <row r="397" spans="1:28" x14ac:dyDescent="0.2">
      <c r="A397" s="5">
        <v>50</v>
      </c>
      <c r="B397" s="5">
        <v>1</v>
      </c>
      <c r="C397" s="5">
        <v>0</v>
      </c>
      <c r="D397" s="5">
        <v>2</v>
      </c>
      <c r="E397" s="5">
        <v>203</v>
      </c>
      <c r="F397" s="5">
        <f>ROUND((F384*F396),O397)</f>
        <v>163846.1</v>
      </c>
      <c r="G397" s="5" t="s">
        <v>85</v>
      </c>
      <c r="H397" s="5" t="s">
        <v>224</v>
      </c>
      <c r="I397" s="5"/>
      <c r="J397" s="5"/>
      <c r="K397" s="5">
        <v>212</v>
      </c>
      <c r="L397" s="5">
        <v>44</v>
      </c>
      <c r="M397" s="5">
        <v>0</v>
      </c>
      <c r="N397" s="5" t="s">
        <v>6</v>
      </c>
      <c r="O397" s="5">
        <v>2</v>
      </c>
      <c r="P397" s="5">
        <f>ROUND((P384*P396),O397)</f>
        <v>163846.1</v>
      </c>
      <c r="Q397" s="5"/>
      <c r="R397" s="5"/>
      <c r="S397" s="5"/>
      <c r="T397" s="5"/>
      <c r="U397" s="5"/>
      <c r="V397" s="5"/>
      <c r="W397" s="5">
        <v>163846.1</v>
      </c>
      <c r="X397" s="5">
        <v>1</v>
      </c>
      <c r="Y397" s="5">
        <v>163846.1</v>
      </c>
      <c r="Z397" s="5">
        <v>163846.1</v>
      </c>
      <c r="AA397" s="5">
        <v>1</v>
      </c>
      <c r="AB397" s="5">
        <v>163846.1</v>
      </c>
    </row>
    <row r="398" spans="1:28" x14ac:dyDescent="0.2">
      <c r="A398" s="5">
        <v>50</v>
      </c>
      <c r="B398" s="5">
        <v>1</v>
      </c>
      <c r="C398" s="5">
        <v>0</v>
      </c>
      <c r="D398" s="5">
        <v>2</v>
      </c>
      <c r="E398" s="5">
        <v>0</v>
      </c>
      <c r="F398" s="5">
        <f>6.87</f>
        <v>6.87</v>
      </c>
      <c r="G398" s="5" t="s">
        <v>88</v>
      </c>
      <c r="H398" s="5" t="s">
        <v>225</v>
      </c>
      <c r="I398" s="5"/>
      <c r="J398" s="5"/>
      <c r="K398" s="5">
        <v>212</v>
      </c>
      <c r="L398" s="5">
        <v>45</v>
      </c>
      <c r="M398" s="5">
        <v>0</v>
      </c>
      <c r="N398" s="5" t="s">
        <v>6</v>
      </c>
      <c r="O398" s="5">
        <v>-1</v>
      </c>
      <c r="P398" s="5">
        <f>6.87</f>
        <v>6.87</v>
      </c>
      <c r="Q398" s="5"/>
      <c r="R398" s="5"/>
      <c r="S398" s="5"/>
      <c r="T398" s="5"/>
      <c r="U398" s="5"/>
      <c r="V398" s="5"/>
      <c r="W398" s="5">
        <v>6.87</v>
      </c>
      <c r="X398" s="5">
        <v>1</v>
      </c>
      <c r="Y398" s="5">
        <v>6.87</v>
      </c>
      <c r="Z398" s="5">
        <v>6.87</v>
      </c>
      <c r="AA398" s="5">
        <v>1</v>
      </c>
      <c r="AB398" s="5">
        <v>6.87</v>
      </c>
    </row>
    <row r="399" spans="1:28" x14ac:dyDescent="0.2">
      <c r="A399" s="5">
        <v>50</v>
      </c>
      <c r="B399" s="5">
        <v>1</v>
      </c>
      <c r="C399" s="5">
        <v>0</v>
      </c>
      <c r="D399" s="5">
        <v>2</v>
      </c>
      <c r="E399" s="5">
        <v>226</v>
      </c>
      <c r="F399" s="5">
        <f>ROUND(F383*F398,O399)</f>
        <v>628110.36</v>
      </c>
      <c r="G399" s="5" t="s">
        <v>90</v>
      </c>
      <c r="H399" s="5" t="s">
        <v>226</v>
      </c>
      <c r="I399" s="5"/>
      <c r="J399" s="5"/>
      <c r="K399" s="5">
        <v>212</v>
      </c>
      <c r="L399" s="5">
        <v>46</v>
      </c>
      <c r="M399" s="5">
        <v>0</v>
      </c>
      <c r="N399" s="5" t="s">
        <v>6</v>
      </c>
      <c r="O399" s="5">
        <v>2</v>
      </c>
      <c r="P399" s="5">
        <f>ROUND(P383*P398,O399)</f>
        <v>628110.36</v>
      </c>
      <c r="Q399" s="5"/>
      <c r="R399" s="5"/>
      <c r="S399" s="5"/>
      <c r="T399" s="5"/>
      <c r="U399" s="5"/>
      <c r="V399" s="5"/>
      <c r="W399" s="5">
        <v>628110.36</v>
      </c>
      <c r="X399" s="5">
        <v>1</v>
      </c>
      <c r="Y399" s="5">
        <v>628110.36</v>
      </c>
      <c r="Z399" s="5">
        <v>628110.36</v>
      </c>
      <c r="AA399" s="5">
        <v>1</v>
      </c>
      <c r="AB399" s="5">
        <v>628110.36</v>
      </c>
    </row>
    <row r="400" spans="1:28" x14ac:dyDescent="0.2">
      <c r="A400" s="5">
        <v>50</v>
      </c>
      <c r="B400" s="5">
        <v>1</v>
      </c>
      <c r="C400" s="5">
        <v>0</v>
      </c>
      <c r="D400" s="5">
        <v>2</v>
      </c>
      <c r="E400" s="5">
        <v>0</v>
      </c>
      <c r="F400" s="5">
        <f>6.26</f>
        <v>6.26</v>
      </c>
      <c r="G400" s="5" t="s">
        <v>92</v>
      </c>
      <c r="H400" s="5" t="s">
        <v>227</v>
      </c>
      <c r="I400" s="5"/>
      <c r="J400" s="5"/>
      <c r="K400" s="5">
        <v>212</v>
      </c>
      <c r="L400" s="5">
        <v>47</v>
      </c>
      <c r="M400" s="5">
        <v>0</v>
      </c>
      <c r="N400" s="5" t="s">
        <v>6</v>
      </c>
      <c r="O400" s="5">
        <v>-1</v>
      </c>
      <c r="P400" s="5">
        <f>6.26</f>
        <v>6.26</v>
      </c>
      <c r="Q400" s="5"/>
      <c r="R400" s="5"/>
      <c r="S400" s="5"/>
      <c r="T400" s="5"/>
      <c r="U400" s="5"/>
      <c r="V400" s="5"/>
      <c r="W400" s="5">
        <v>6.26</v>
      </c>
      <c r="X400" s="5">
        <v>1</v>
      </c>
      <c r="Y400" s="5">
        <v>6.26</v>
      </c>
      <c r="Z400" s="5">
        <v>6.26</v>
      </c>
      <c r="AA400" s="5">
        <v>1</v>
      </c>
      <c r="AB400" s="5">
        <v>6.26</v>
      </c>
    </row>
    <row r="401" spans="1:28" x14ac:dyDescent="0.2">
      <c r="A401" s="5">
        <v>50</v>
      </c>
      <c r="B401" s="5">
        <v>1</v>
      </c>
      <c r="C401" s="5">
        <v>0</v>
      </c>
      <c r="D401" s="5">
        <v>2</v>
      </c>
      <c r="E401" s="5">
        <v>0</v>
      </c>
      <c r="F401" s="5">
        <f>ROUND(F390*F400,O401)</f>
        <v>0</v>
      </c>
      <c r="G401" s="5" t="s">
        <v>94</v>
      </c>
      <c r="H401" s="5" t="s">
        <v>228</v>
      </c>
      <c r="I401" s="5"/>
      <c r="J401" s="5"/>
      <c r="K401" s="5">
        <v>212</v>
      </c>
      <c r="L401" s="5">
        <v>48</v>
      </c>
      <c r="M401" s="5">
        <v>0</v>
      </c>
      <c r="N401" s="5" t="s">
        <v>6</v>
      </c>
      <c r="O401" s="5">
        <v>2</v>
      </c>
      <c r="P401" s="5">
        <f>ROUND(P390*P400,O401)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8" x14ac:dyDescent="0.2">
      <c r="A402" s="5">
        <v>50</v>
      </c>
      <c r="B402" s="5">
        <v>1</v>
      </c>
      <c r="C402" s="5">
        <v>0</v>
      </c>
      <c r="D402" s="5">
        <v>2</v>
      </c>
      <c r="E402" s="5">
        <v>0</v>
      </c>
      <c r="F402" s="5">
        <f>11.87</f>
        <v>11.87</v>
      </c>
      <c r="G402" s="5" t="s">
        <v>102</v>
      </c>
      <c r="H402" s="5" t="s">
        <v>229</v>
      </c>
      <c r="I402" s="5"/>
      <c r="J402" s="5"/>
      <c r="K402" s="5">
        <v>212</v>
      </c>
      <c r="L402" s="5">
        <v>49</v>
      </c>
      <c r="M402" s="5">
        <v>0</v>
      </c>
      <c r="N402" s="5" t="s">
        <v>6</v>
      </c>
      <c r="O402" s="5">
        <v>-1</v>
      </c>
      <c r="P402" s="5">
        <f>11.87</f>
        <v>11.87</v>
      </c>
      <c r="Q402" s="5"/>
      <c r="R402" s="5"/>
      <c r="S402" s="5"/>
      <c r="T402" s="5"/>
      <c r="U402" s="5"/>
      <c r="V402" s="5"/>
      <c r="W402" s="5">
        <v>11.87</v>
      </c>
      <c r="X402" s="5">
        <v>1</v>
      </c>
      <c r="Y402" s="5">
        <v>11.87</v>
      </c>
      <c r="Z402" s="5">
        <v>11.87</v>
      </c>
      <c r="AA402" s="5">
        <v>1</v>
      </c>
      <c r="AB402" s="5">
        <v>11.87</v>
      </c>
    </row>
    <row r="403" spans="1:28" x14ac:dyDescent="0.2">
      <c r="A403" s="5">
        <v>50</v>
      </c>
      <c r="B403" s="5">
        <v>1</v>
      </c>
      <c r="C403" s="5">
        <v>0</v>
      </c>
      <c r="D403" s="5">
        <v>2</v>
      </c>
      <c r="E403" s="5">
        <v>0</v>
      </c>
      <c r="F403" s="5">
        <f>ROUND(F389*F402,O403)</f>
        <v>0</v>
      </c>
      <c r="G403" s="5" t="s">
        <v>104</v>
      </c>
      <c r="H403" s="5" t="s">
        <v>230</v>
      </c>
      <c r="I403" s="5"/>
      <c r="J403" s="5"/>
      <c r="K403" s="5">
        <v>212</v>
      </c>
      <c r="L403" s="5">
        <v>50</v>
      </c>
      <c r="M403" s="5">
        <v>0</v>
      </c>
      <c r="N403" s="5" t="s">
        <v>6</v>
      </c>
      <c r="O403" s="5">
        <v>2</v>
      </c>
      <c r="P403" s="5">
        <f>ROUND(P389*P402,O403)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8" x14ac:dyDescent="0.2">
      <c r="A404" s="5">
        <v>50</v>
      </c>
      <c r="B404" s="5">
        <v>1</v>
      </c>
      <c r="C404" s="5">
        <v>0</v>
      </c>
      <c r="D404" s="5">
        <v>2</v>
      </c>
      <c r="E404" s="5">
        <v>210</v>
      </c>
      <c r="F404" s="5">
        <f>ROUND((F391*F394),O404)</f>
        <v>2206912.73</v>
      </c>
      <c r="G404" s="5" t="s">
        <v>109</v>
      </c>
      <c r="H404" s="5" t="s">
        <v>231</v>
      </c>
      <c r="I404" s="5"/>
      <c r="J404" s="5"/>
      <c r="K404" s="5">
        <v>212</v>
      </c>
      <c r="L404" s="5">
        <v>51</v>
      </c>
      <c r="M404" s="5">
        <v>0</v>
      </c>
      <c r="N404" s="5" t="s">
        <v>6</v>
      </c>
      <c r="O404" s="5">
        <v>2</v>
      </c>
      <c r="P404" s="5">
        <f>ROUND((P391*P394),O404)</f>
        <v>2206912.73</v>
      </c>
      <c r="Q404" s="5"/>
      <c r="R404" s="5"/>
      <c r="S404" s="5"/>
      <c r="T404" s="5"/>
      <c r="U404" s="5"/>
      <c r="V404" s="5"/>
      <c r="W404" s="5">
        <v>2206912.73</v>
      </c>
      <c r="X404" s="5">
        <v>1</v>
      </c>
      <c r="Y404" s="5">
        <v>2206912.73</v>
      </c>
      <c r="Z404" s="5">
        <v>2206912.73</v>
      </c>
      <c r="AA404" s="5">
        <v>1</v>
      </c>
      <c r="AB404" s="5">
        <v>2206912.73</v>
      </c>
    </row>
    <row r="405" spans="1:28" x14ac:dyDescent="0.2">
      <c r="A405" s="5">
        <v>50</v>
      </c>
      <c r="B405" s="5">
        <v>1</v>
      </c>
      <c r="C405" s="5">
        <v>0</v>
      </c>
      <c r="D405" s="5">
        <v>2</v>
      </c>
      <c r="E405" s="5">
        <v>211</v>
      </c>
      <c r="F405" s="5">
        <f>ROUND((F392*F394),O405)</f>
        <v>1179939.6200000001</v>
      </c>
      <c r="G405" s="5" t="s">
        <v>113</v>
      </c>
      <c r="H405" s="5" t="s">
        <v>232</v>
      </c>
      <c r="I405" s="5"/>
      <c r="J405" s="5"/>
      <c r="K405" s="5">
        <v>212</v>
      </c>
      <c r="L405" s="5">
        <v>52</v>
      </c>
      <c r="M405" s="5">
        <v>0</v>
      </c>
      <c r="N405" s="5" t="s">
        <v>6</v>
      </c>
      <c r="O405" s="5">
        <v>2</v>
      </c>
      <c r="P405" s="5">
        <f>ROUND((P392*P394),O405)</f>
        <v>1179939.6200000001</v>
      </c>
      <c r="Q405" s="5"/>
      <c r="R405" s="5"/>
      <c r="S405" s="5"/>
      <c r="T405" s="5"/>
      <c r="U405" s="5"/>
      <c r="V405" s="5"/>
      <c r="W405" s="5">
        <v>1179939.6200000001</v>
      </c>
      <c r="X405" s="5">
        <v>1</v>
      </c>
      <c r="Y405" s="5">
        <v>1179939.6200000001</v>
      </c>
      <c r="Z405" s="5">
        <v>1179939.6200000001</v>
      </c>
      <c r="AA405" s="5">
        <v>1</v>
      </c>
      <c r="AB405" s="5">
        <v>1179939.6200000001</v>
      </c>
    </row>
    <row r="406" spans="1:28" x14ac:dyDescent="0.2">
      <c r="A406" s="5">
        <v>50</v>
      </c>
      <c r="B406" s="5">
        <v>1</v>
      </c>
      <c r="C406" s="5">
        <v>0</v>
      </c>
      <c r="D406" s="5">
        <v>2</v>
      </c>
      <c r="E406" s="5">
        <v>0</v>
      </c>
      <c r="F406" s="5">
        <f>ROUND(F395+F397+F399+F401+F403+F404+F405,O406)</f>
        <v>6481321.7699999996</v>
      </c>
      <c r="G406" s="5" t="s">
        <v>117</v>
      </c>
      <c r="H406" s="5" t="s">
        <v>233</v>
      </c>
      <c r="I406" s="5"/>
      <c r="J406" s="5"/>
      <c r="K406" s="5">
        <v>212</v>
      </c>
      <c r="L406" s="5">
        <v>53</v>
      </c>
      <c r="M406" s="5">
        <v>0</v>
      </c>
      <c r="N406" s="5" t="s">
        <v>6</v>
      </c>
      <c r="O406" s="5">
        <v>2</v>
      </c>
      <c r="P406" s="5">
        <f>ROUND(P395+P397+P399+P401+P403+P404+P405,O406)</f>
        <v>6481321.7699999996</v>
      </c>
      <c r="Q406" s="5"/>
      <c r="R406" s="5"/>
      <c r="S406" s="5"/>
      <c r="T406" s="5"/>
      <c r="U406" s="5"/>
      <c r="V406" s="5"/>
      <c r="W406" s="5">
        <v>6481321.7699999996</v>
      </c>
      <c r="X406" s="5">
        <v>1</v>
      </c>
      <c r="Y406" s="5">
        <v>6481321.7699999996</v>
      </c>
      <c r="Z406" s="5">
        <v>6481321.7699999996</v>
      </c>
      <c r="AA406" s="5">
        <v>1</v>
      </c>
      <c r="AB406" s="5">
        <v>6481321.7699999996</v>
      </c>
    </row>
    <row r="407" spans="1:28" x14ac:dyDescent="0.2">
      <c r="A407" s="5">
        <v>50</v>
      </c>
      <c r="B407" s="5">
        <v>1</v>
      </c>
      <c r="C407" s="5">
        <v>0</v>
      </c>
      <c r="D407" s="5">
        <v>2</v>
      </c>
      <c r="E407" s="5">
        <v>0</v>
      </c>
      <c r="F407" s="5">
        <f>1.024</f>
        <v>1.024</v>
      </c>
      <c r="G407" s="5" t="s">
        <v>119</v>
      </c>
      <c r="H407" s="5" t="s">
        <v>234</v>
      </c>
      <c r="I407" s="5"/>
      <c r="J407" s="5"/>
      <c r="K407" s="5">
        <v>212</v>
      </c>
      <c r="L407" s="5">
        <v>54</v>
      </c>
      <c r="M407" s="5">
        <v>0</v>
      </c>
      <c r="N407" s="5" t="s">
        <v>6</v>
      </c>
      <c r="O407" s="5">
        <v>-1</v>
      </c>
      <c r="P407" s="5">
        <f>1.024</f>
        <v>1.024</v>
      </c>
      <c r="Q407" s="5"/>
      <c r="R407" s="5"/>
      <c r="S407" s="5"/>
      <c r="T407" s="5"/>
      <c r="U407" s="5"/>
      <c r="V407" s="5"/>
      <c r="W407" s="5">
        <v>1.024</v>
      </c>
      <c r="X407" s="5">
        <v>1</v>
      </c>
      <c r="Y407" s="5">
        <v>1.024</v>
      </c>
      <c r="Z407" s="5">
        <v>1.024</v>
      </c>
      <c r="AA407" s="5">
        <v>1</v>
      </c>
      <c r="AB407" s="5">
        <v>1.024</v>
      </c>
    </row>
    <row r="408" spans="1:28" x14ac:dyDescent="0.2">
      <c r="A408" s="5">
        <v>50</v>
      </c>
      <c r="B408" s="5">
        <v>1</v>
      </c>
      <c r="C408" s="5">
        <v>0</v>
      </c>
      <c r="D408" s="5">
        <v>2</v>
      </c>
      <c r="E408" s="5">
        <v>0</v>
      </c>
      <c r="F408" s="5">
        <f>ROUND(F406*F407,O408)</f>
        <v>6636873.4900000002</v>
      </c>
      <c r="G408" s="5" t="s">
        <v>127</v>
      </c>
      <c r="H408" s="5" t="s">
        <v>235</v>
      </c>
      <c r="I408" s="5"/>
      <c r="J408" s="5"/>
      <c r="K408" s="5">
        <v>212</v>
      </c>
      <c r="L408" s="5">
        <v>55</v>
      </c>
      <c r="M408" s="5">
        <v>0</v>
      </c>
      <c r="N408" s="5" t="s">
        <v>6</v>
      </c>
      <c r="O408" s="5">
        <v>2</v>
      </c>
      <c r="P408" s="5">
        <f>ROUND(P406*P407,O408)</f>
        <v>6636873.4900000002</v>
      </c>
      <c r="Q408" s="5"/>
      <c r="R408" s="5"/>
      <c r="S408" s="5"/>
      <c r="T408" s="5"/>
      <c r="U408" s="5"/>
      <c r="V408" s="5"/>
      <c r="W408" s="5">
        <v>6636873.4900000002</v>
      </c>
      <c r="X408" s="5">
        <v>1</v>
      </c>
      <c r="Y408" s="5">
        <v>6636873.4900000002</v>
      </c>
      <c r="Z408" s="5">
        <v>6636873.4900000002</v>
      </c>
      <c r="AA408" s="5">
        <v>1</v>
      </c>
      <c r="AB408" s="5">
        <v>6636873.4900000002</v>
      </c>
    </row>
    <row r="409" spans="1:28" x14ac:dyDescent="0.2">
      <c r="A409" s="5">
        <v>50</v>
      </c>
      <c r="B409" s="5">
        <v>1</v>
      </c>
      <c r="C409" s="5">
        <v>0</v>
      </c>
      <c r="D409" s="5">
        <v>2</v>
      </c>
      <c r="E409" s="5">
        <v>0</v>
      </c>
      <c r="F409" s="5">
        <f>ROUND(F381,O409)</f>
        <v>3649680</v>
      </c>
      <c r="G409" s="5" t="s">
        <v>129</v>
      </c>
      <c r="H409" s="5" t="s">
        <v>213</v>
      </c>
      <c r="I409" s="5"/>
      <c r="J409" s="5"/>
      <c r="K409" s="5">
        <v>212</v>
      </c>
      <c r="L409" s="5">
        <v>56</v>
      </c>
      <c r="M409" s="5">
        <v>0</v>
      </c>
      <c r="N409" s="5" t="s">
        <v>6</v>
      </c>
      <c r="O409" s="5">
        <v>2</v>
      </c>
      <c r="P409" s="5">
        <f>ROUND(P381,O409)</f>
        <v>3649680</v>
      </c>
      <c r="Q409" s="5"/>
      <c r="R409" s="5"/>
      <c r="S409" s="5"/>
      <c r="T409" s="5"/>
      <c r="U409" s="5"/>
      <c r="V409" s="5"/>
      <c r="W409" s="5">
        <v>3649680</v>
      </c>
      <c r="X409" s="5">
        <v>1</v>
      </c>
      <c r="Y409" s="5">
        <v>3649680</v>
      </c>
      <c r="Z409" s="5">
        <v>3649680</v>
      </c>
      <c r="AA409" s="5">
        <v>1</v>
      </c>
      <c r="AB409" s="5">
        <v>3649680</v>
      </c>
    </row>
    <row r="410" spans="1:28" x14ac:dyDescent="0.2">
      <c r="A410" s="5">
        <v>50</v>
      </c>
      <c r="B410" s="5">
        <v>1</v>
      </c>
      <c r="C410" s="5">
        <v>0</v>
      </c>
      <c r="D410" s="5">
        <v>2</v>
      </c>
      <c r="E410" s="5">
        <v>0</v>
      </c>
      <c r="F410" s="5">
        <f>2</f>
        <v>2</v>
      </c>
      <c r="G410" s="5" t="s">
        <v>131</v>
      </c>
      <c r="H410" s="5" t="s">
        <v>236</v>
      </c>
      <c r="I410" s="5"/>
      <c r="J410" s="5"/>
      <c r="K410" s="5">
        <v>212</v>
      </c>
      <c r="L410" s="5">
        <v>57</v>
      </c>
      <c r="M410" s="5">
        <v>0</v>
      </c>
      <c r="N410" s="5" t="s">
        <v>6</v>
      </c>
      <c r="O410" s="5">
        <v>-1</v>
      </c>
      <c r="P410" s="5">
        <f>2</f>
        <v>2</v>
      </c>
      <c r="Q410" s="5"/>
      <c r="R410" s="5"/>
      <c r="S410" s="5"/>
      <c r="T410" s="5"/>
      <c r="U410" s="5"/>
      <c r="V410" s="5"/>
      <c r="W410" s="5">
        <v>2</v>
      </c>
      <c r="X410" s="5">
        <v>1</v>
      </c>
      <c r="Y410" s="5">
        <v>2</v>
      </c>
      <c r="Z410" s="5">
        <v>2</v>
      </c>
      <c r="AA410" s="5">
        <v>1</v>
      </c>
      <c r="AB410" s="5">
        <v>2</v>
      </c>
    </row>
    <row r="411" spans="1:28" x14ac:dyDescent="0.2">
      <c r="A411" s="5">
        <v>50</v>
      </c>
      <c r="B411" s="5">
        <v>1</v>
      </c>
      <c r="C411" s="5">
        <v>0</v>
      </c>
      <c r="D411" s="5">
        <v>2</v>
      </c>
      <c r="E411" s="5">
        <v>0</v>
      </c>
      <c r="F411" s="5">
        <f>ROUND(F409+F409*F410/100,O411)</f>
        <v>3722673.6</v>
      </c>
      <c r="G411" s="5" t="s">
        <v>133</v>
      </c>
      <c r="H411" s="5" t="s">
        <v>237</v>
      </c>
      <c r="I411" s="5"/>
      <c r="J411" s="5"/>
      <c r="K411" s="5">
        <v>212</v>
      </c>
      <c r="L411" s="5">
        <v>58</v>
      </c>
      <c r="M411" s="5">
        <v>0</v>
      </c>
      <c r="N411" s="5" t="s">
        <v>6</v>
      </c>
      <c r="O411" s="5">
        <v>2</v>
      </c>
      <c r="P411" s="5">
        <f>ROUND(P409+P409*P410/100,O411)</f>
        <v>3722673.6</v>
      </c>
      <c r="Q411" s="5"/>
      <c r="R411" s="5"/>
      <c r="S411" s="5"/>
      <c r="T411" s="5"/>
      <c r="U411" s="5"/>
      <c r="V411" s="5"/>
      <c r="W411" s="5">
        <v>3722673.6</v>
      </c>
      <c r="X411" s="5">
        <v>1</v>
      </c>
      <c r="Y411" s="5">
        <v>3722673.6</v>
      </c>
      <c r="Z411" s="5">
        <v>3722673.6</v>
      </c>
      <c r="AA411" s="5">
        <v>1</v>
      </c>
      <c r="AB411" s="5">
        <v>3722673.6</v>
      </c>
    </row>
    <row r="412" spans="1:28" x14ac:dyDescent="0.2">
      <c r="A412" s="5">
        <v>50</v>
      </c>
      <c r="B412" s="5">
        <v>1</v>
      </c>
      <c r="C412" s="5">
        <v>0</v>
      </c>
      <c r="D412" s="5">
        <v>2</v>
      </c>
      <c r="E412" s="5">
        <v>0</v>
      </c>
      <c r="F412" s="5">
        <f>ROUND(F382,O412)</f>
        <v>0</v>
      </c>
      <c r="G412" s="5" t="s">
        <v>137</v>
      </c>
      <c r="H412" s="5" t="s">
        <v>214</v>
      </c>
      <c r="I412" s="5"/>
      <c r="J412" s="5"/>
      <c r="K412" s="5">
        <v>212</v>
      </c>
      <c r="L412" s="5">
        <v>59</v>
      </c>
      <c r="M412" s="5">
        <v>0</v>
      </c>
      <c r="N412" s="5" t="s">
        <v>6</v>
      </c>
      <c r="O412" s="5">
        <v>2</v>
      </c>
      <c r="P412" s="5">
        <f>ROUND(P382,O412)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8" x14ac:dyDescent="0.2">
      <c r="A413" s="5">
        <v>50</v>
      </c>
      <c r="B413" s="5">
        <v>1</v>
      </c>
      <c r="C413" s="5">
        <v>0</v>
      </c>
      <c r="D413" s="5">
        <v>2</v>
      </c>
      <c r="E413" s="5">
        <v>0</v>
      </c>
      <c r="F413" s="5">
        <f>1.2</f>
        <v>1.2</v>
      </c>
      <c r="G413" s="5" t="s">
        <v>139</v>
      </c>
      <c r="H413" s="5" t="s">
        <v>236</v>
      </c>
      <c r="I413" s="5"/>
      <c r="J413" s="5"/>
      <c r="K413" s="5">
        <v>212</v>
      </c>
      <c r="L413" s="5">
        <v>60</v>
      </c>
      <c r="M413" s="5">
        <v>0</v>
      </c>
      <c r="N413" s="5" t="s">
        <v>6</v>
      </c>
      <c r="O413" s="5">
        <v>-1</v>
      </c>
      <c r="P413" s="5">
        <f>1.2</f>
        <v>1.2</v>
      </c>
      <c r="Q413" s="5"/>
      <c r="R413" s="5"/>
      <c r="S413" s="5"/>
      <c r="T413" s="5"/>
      <c r="U413" s="5"/>
      <c r="V413" s="5"/>
      <c r="W413" s="5">
        <v>1.2</v>
      </c>
      <c r="X413" s="5">
        <v>1</v>
      </c>
      <c r="Y413" s="5">
        <v>1.2</v>
      </c>
      <c r="Z413" s="5">
        <v>1.2</v>
      </c>
      <c r="AA413" s="5">
        <v>1</v>
      </c>
      <c r="AB413" s="5">
        <v>1.2</v>
      </c>
    </row>
    <row r="414" spans="1:28" x14ac:dyDescent="0.2">
      <c r="A414" s="5">
        <v>50</v>
      </c>
      <c r="B414" s="5">
        <v>1</v>
      </c>
      <c r="C414" s="5">
        <v>0</v>
      </c>
      <c r="D414" s="5">
        <v>2</v>
      </c>
      <c r="E414" s="5">
        <v>0</v>
      </c>
      <c r="F414" s="5">
        <f>ROUND(F412+F412*F413/100,O414)</f>
        <v>0</v>
      </c>
      <c r="G414" s="5" t="s">
        <v>143</v>
      </c>
      <c r="H414" s="5" t="s">
        <v>238</v>
      </c>
      <c r="I414" s="5"/>
      <c r="J414" s="5"/>
      <c r="K414" s="5">
        <v>212</v>
      </c>
      <c r="L414" s="5">
        <v>61</v>
      </c>
      <c r="M414" s="5">
        <v>0</v>
      </c>
      <c r="N414" s="5" t="s">
        <v>6</v>
      </c>
      <c r="O414" s="5">
        <v>2</v>
      </c>
      <c r="P414" s="5">
        <f>ROUND(P412+P412*P413/100,O414)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8" x14ac:dyDescent="0.2">
      <c r="A415" s="5">
        <v>50</v>
      </c>
      <c r="B415" s="5">
        <v>1</v>
      </c>
      <c r="C415" s="5">
        <v>0</v>
      </c>
      <c r="D415" s="5">
        <v>2</v>
      </c>
      <c r="E415" s="5">
        <v>0</v>
      </c>
      <c r="F415" s="5">
        <f>ROUND(F411+F414,O415)</f>
        <v>3722673.6</v>
      </c>
      <c r="G415" s="5" t="s">
        <v>147</v>
      </c>
      <c r="H415" s="5" t="s">
        <v>239</v>
      </c>
      <c r="I415" s="5"/>
      <c r="J415" s="5"/>
      <c r="K415" s="5">
        <v>212</v>
      </c>
      <c r="L415" s="5">
        <v>62</v>
      </c>
      <c r="M415" s="5">
        <v>0</v>
      </c>
      <c r="N415" s="5" t="s">
        <v>6</v>
      </c>
      <c r="O415" s="5">
        <v>2</v>
      </c>
      <c r="P415" s="5">
        <f>ROUND(P411+P414,O415)</f>
        <v>3722673.6</v>
      </c>
      <c r="Q415" s="5"/>
      <c r="R415" s="5"/>
      <c r="S415" s="5"/>
      <c r="T415" s="5"/>
      <c r="U415" s="5"/>
      <c r="V415" s="5"/>
      <c r="W415" s="5">
        <v>3722673.6</v>
      </c>
      <c r="X415" s="5">
        <v>1</v>
      </c>
      <c r="Y415" s="5">
        <v>3722673.6</v>
      </c>
      <c r="Z415" s="5">
        <v>3722673.6</v>
      </c>
      <c r="AA415" s="5">
        <v>1</v>
      </c>
      <c r="AB415" s="5">
        <v>3722673.6</v>
      </c>
    </row>
    <row r="416" spans="1:28" x14ac:dyDescent="0.2">
      <c r="A416" s="5">
        <v>50</v>
      </c>
      <c r="B416" s="5">
        <v>1</v>
      </c>
      <c r="C416" s="5">
        <v>0</v>
      </c>
      <c r="D416" s="5">
        <v>2</v>
      </c>
      <c r="E416" s="5">
        <v>0</v>
      </c>
      <c r="F416" s="5">
        <f>ROUND(F359,O416)</f>
        <v>0</v>
      </c>
      <c r="G416" s="5" t="s">
        <v>149</v>
      </c>
      <c r="H416" s="5" t="s">
        <v>240</v>
      </c>
      <c r="I416" s="5"/>
      <c r="J416" s="5"/>
      <c r="K416" s="5">
        <v>212</v>
      </c>
      <c r="L416" s="5">
        <v>63</v>
      </c>
      <c r="M416" s="5">
        <v>0</v>
      </c>
      <c r="N416" s="5" t="s">
        <v>6</v>
      </c>
      <c r="O416" s="5">
        <v>2</v>
      </c>
      <c r="P416" s="5">
        <f>ROUND(P359,O416)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06" x14ac:dyDescent="0.2">
      <c r="A417" s="5">
        <v>50</v>
      </c>
      <c r="B417" s="5">
        <v>1</v>
      </c>
      <c r="C417" s="5">
        <v>0</v>
      </c>
      <c r="D417" s="5">
        <v>2</v>
      </c>
      <c r="E417" s="5">
        <v>0</v>
      </c>
      <c r="F417" s="5">
        <f>ROUND(2,O417)</f>
        <v>2</v>
      </c>
      <c r="G417" s="5" t="s">
        <v>151</v>
      </c>
      <c r="H417" s="5" t="s">
        <v>236</v>
      </c>
      <c r="I417" s="5"/>
      <c r="J417" s="5"/>
      <c r="K417" s="5">
        <v>212</v>
      </c>
      <c r="L417" s="5">
        <v>64</v>
      </c>
      <c r="M417" s="5">
        <v>0</v>
      </c>
      <c r="N417" s="5" t="s">
        <v>6</v>
      </c>
      <c r="O417" s="5">
        <v>2</v>
      </c>
      <c r="P417" s="5">
        <f>ROUND(2,O417)</f>
        <v>2</v>
      </c>
      <c r="Q417" s="5"/>
      <c r="R417" s="5"/>
      <c r="S417" s="5"/>
      <c r="T417" s="5"/>
      <c r="U417" s="5"/>
      <c r="V417" s="5"/>
      <c r="W417" s="5">
        <v>2</v>
      </c>
      <c r="X417" s="5">
        <v>1</v>
      </c>
      <c r="Y417" s="5">
        <v>2</v>
      </c>
      <c r="Z417" s="5">
        <v>2</v>
      </c>
      <c r="AA417" s="5">
        <v>1</v>
      </c>
      <c r="AB417" s="5">
        <v>2</v>
      </c>
    </row>
    <row r="418" spans="1:206" x14ac:dyDescent="0.2">
      <c r="A418" s="5">
        <v>50</v>
      </c>
      <c r="B418" s="5">
        <v>1</v>
      </c>
      <c r="C418" s="5">
        <v>0</v>
      </c>
      <c r="D418" s="5">
        <v>2</v>
      </c>
      <c r="E418" s="5">
        <v>0</v>
      </c>
      <c r="F418" s="5">
        <f>ROUND(F416+(F416*(F417/100)),O418)</f>
        <v>0</v>
      </c>
      <c r="G418" s="5" t="s">
        <v>153</v>
      </c>
      <c r="H418" s="5" t="s">
        <v>241</v>
      </c>
      <c r="I418" s="5"/>
      <c r="J418" s="5"/>
      <c r="K418" s="5">
        <v>212</v>
      </c>
      <c r="L418" s="5">
        <v>65</v>
      </c>
      <c r="M418" s="5">
        <v>0</v>
      </c>
      <c r="N418" s="5" t="s">
        <v>6</v>
      </c>
      <c r="O418" s="5">
        <v>2</v>
      </c>
      <c r="P418" s="5">
        <f>ROUND(P416+(P416*(P417/100)),O418)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206" x14ac:dyDescent="0.2">
      <c r="A419" s="5">
        <v>50</v>
      </c>
      <c r="B419" s="5">
        <v>1</v>
      </c>
      <c r="C419" s="5">
        <v>0</v>
      </c>
      <c r="D419" s="5">
        <v>2</v>
      </c>
      <c r="E419" s="5">
        <v>0</v>
      </c>
      <c r="F419" s="5">
        <f>ROUND(F362,O419)</f>
        <v>0</v>
      </c>
      <c r="G419" s="5" t="s">
        <v>155</v>
      </c>
      <c r="H419" s="5" t="s">
        <v>242</v>
      </c>
      <c r="I419" s="5"/>
      <c r="J419" s="5"/>
      <c r="K419" s="5">
        <v>212</v>
      </c>
      <c r="L419" s="5">
        <v>66</v>
      </c>
      <c r="M419" s="5">
        <v>0</v>
      </c>
      <c r="N419" s="5" t="s">
        <v>6</v>
      </c>
      <c r="O419" s="5">
        <v>2</v>
      </c>
      <c r="P419" s="5">
        <f>ROUND(P362,O419)</f>
        <v>0</v>
      </c>
      <c r="Q419" s="5"/>
      <c r="R419" s="5"/>
      <c r="S419" s="5"/>
      <c r="T419" s="5"/>
      <c r="U419" s="5"/>
      <c r="V419" s="5"/>
      <c r="W419" s="5">
        <v>0</v>
      </c>
      <c r="X419" s="5">
        <v>1</v>
      </c>
      <c r="Y419" s="5">
        <v>0</v>
      </c>
      <c r="Z419" s="5">
        <v>0</v>
      </c>
      <c r="AA419" s="5">
        <v>1</v>
      </c>
      <c r="AB419" s="5">
        <v>0</v>
      </c>
    </row>
    <row r="420" spans="1:206" x14ac:dyDescent="0.2">
      <c r="A420" s="5">
        <v>50</v>
      </c>
      <c r="B420" s="5">
        <v>1</v>
      </c>
      <c r="C420" s="5">
        <v>0</v>
      </c>
      <c r="D420" s="5">
        <v>2</v>
      </c>
      <c r="E420" s="5">
        <v>0</v>
      </c>
      <c r="F420" s="5">
        <f>ROUND(1.2,O420)</f>
        <v>1.2</v>
      </c>
      <c r="G420" s="5" t="s">
        <v>157</v>
      </c>
      <c r="H420" s="5" t="s">
        <v>236</v>
      </c>
      <c r="I420" s="5"/>
      <c r="J420" s="5"/>
      <c r="K420" s="5">
        <v>212</v>
      </c>
      <c r="L420" s="5">
        <v>67</v>
      </c>
      <c r="M420" s="5">
        <v>0</v>
      </c>
      <c r="N420" s="5" t="s">
        <v>6</v>
      </c>
      <c r="O420" s="5">
        <v>2</v>
      </c>
      <c r="P420" s="5">
        <f>ROUND(1.2,O420)</f>
        <v>1.2</v>
      </c>
      <c r="Q420" s="5"/>
      <c r="R420" s="5"/>
      <c r="S420" s="5"/>
      <c r="T420" s="5"/>
      <c r="U420" s="5"/>
      <c r="V420" s="5"/>
      <c r="W420" s="5">
        <v>1.2</v>
      </c>
      <c r="X420" s="5">
        <v>1</v>
      </c>
      <c r="Y420" s="5">
        <v>1.2</v>
      </c>
      <c r="Z420" s="5">
        <v>1.2</v>
      </c>
      <c r="AA420" s="5">
        <v>1</v>
      </c>
      <c r="AB420" s="5">
        <v>1.2</v>
      </c>
    </row>
    <row r="421" spans="1:206" x14ac:dyDescent="0.2">
      <c r="A421" s="5">
        <v>50</v>
      </c>
      <c r="B421" s="5">
        <v>1</v>
      </c>
      <c r="C421" s="5">
        <v>0</v>
      </c>
      <c r="D421" s="5">
        <v>2</v>
      </c>
      <c r="E421" s="5">
        <v>0</v>
      </c>
      <c r="F421" s="5">
        <f>ROUND(F419+(F419*(F420/100)),O421)</f>
        <v>0</v>
      </c>
      <c r="G421" s="5" t="s">
        <v>243</v>
      </c>
      <c r="H421" s="5" t="s">
        <v>244</v>
      </c>
      <c r="I421" s="5"/>
      <c r="J421" s="5"/>
      <c r="K421" s="5">
        <v>212</v>
      </c>
      <c r="L421" s="5">
        <v>68</v>
      </c>
      <c r="M421" s="5">
        <v>0</v>
      </c>
      <c r="N421" s="5" t="s">
        <v>6</v>
      </c>
      <c r="O421" s="5">
        <v>2</v>
      </c>
      <c r="P421" s="5">
        <f>ROUND(P419+(P419*(P420/100)),O421)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06" x14ac:dyDescent="0.2">
      <c r="A422" s="5">
        <v>50</v>
      </c>
      <c r="B422" s="5">
        <v>1</v>
      </c>
      <c r="C422" s="5">
        <v>0</v>
      </c>
      <c r="D422" s="5">
        <v>2</v>
      </c>
      <c r="E422" s="5">
        <v>0</v>
      </c>
      <c r="F422" s="5">
        <f>ROUND(F418+F421,O422)</f>
        <v>0</v>
      </c>
      <c r="G422" s="5" t="s">
        <v>245</v>
      </c>
      <c r="H422" s="5" t="s">
        <v>246</v>
      </c>
      <c r="I422" s="5"/>
      <c r="J422" s="5"/>
      <c r="K422" s="5">
        <v>212</v>
      </c>
      <c r="L422" s="5">
        <v>69</v>
      </c>
      <c r="M422" s="5">
        <v>0</v>
      </c>
      <c r="N422" s="5" t="s">
        <v>6</v>
      </c>
      <c r="O422" s="5">
        <v>2</v>
      </c>
      <c r="P422" s="5">
        <f>ROUND(P418+P421,O422)</f>
        <v>0</v>
      </c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>
        <v>0</v>
      </c>
      <c r="AA422" s="5">
        <v>1</v>
      </c>
      <c r="AB422" s="5">
        <v>0</v>
      </c>
    </row>
    <row r="423" spans="1:206" x14ac:dyDescent="0.2">
      <c r="A423" s="5">
        <v>50</v>
      </c>
      <c r="B423" s="5">
        <v>1</v>
      </c>
      <c r="C423" s="5">
        <v>0</v>
      </c>
      <c r="D423" s="5">
        <v>2</v>
      </c>
      <c r="E423" s="5">
        <v>224</v>
      </c>
      <c r="F423" s="5">
        <f>ROUND(F408+F415+F422,O423)</f>
        <v>10359547.09</v>
      </c>
      <c r="G423" s="5" t="s">
        <v>247</v>
      </c>
      <c r="H423" s="5" t="s">
        <v>248</v>
      </c>
      <c r="I423" s="5"/>
      <c r="J423" s="5"/>
      <c r="K423" s="5">
        <v>212</v>
      </c>
      <c r="L423" s="5">
        <v>70</v>
      </c>
      <c r="M423" s="5">
        <v>0</v>
      </c>
      <c r="N423" s="5" t="s">
        <v>6</v>
      </c>
      <c r="O423" s="5">
        <v>2</v>
      </c>
      <c r="P423" s="5">
        <f>ROUND(P408+P415+P422,O423)</f>
        <v>10359547.09</v>
      </c>
      <c r="Q423" s="5"/>
      <c r="R423" s="5"/>
      <c r="S423" s="5"/>
      <c r="T423" s="5"/>
      <c r="U423" s="5"/>
      <c r="V423" s="5"/>
      <c r="W423" s="5">
        <v>10359547.09</v>
      </c>
      <c r="X423" s="5">
        <v>1</v>
      </c>
      <c r="Y423" s="5">
        <v>10359547.09</v>
      </c>
      <c r="Z423" s="5">
        <v>10359547.09</v>
      </c>
      <c r="AA423" s="5">
        <v>1</v>
      </c>
      <c r="AB423" s="5">
        <v>10359547.09</v>
      </c>
    </row>
    <row r="425" spans="1:206" x14ac:dyDescent="0.2">
      <c r="A425" s="3">
        <v>51</v>
      </c>
      <c r="B425" s="3">
        <f>B12</f>
        <v>522</v>
      </c>
      <c r="C425" s="3">
        <f>A12</f>
        <v>1</v>
      </c>
      <c r="D425" s="3">
        <f>ROW(A12)</f>
        <v>12</v>
      </c>
      <c r="E425" s="3"/>
      <c r="F425" s="3" t="str">
        <f>IF(F12&lt;&gt;"",F12,"")</f>
        <v>1</v>
      </c>
      <c r="G425" s="3" t="str">
        <f>IF(G12&lt;&gt;"",G12,"")</f>
        <v>1. Здание лабораторного корпуса инв.№ 10001452 (Электрооборудование и СКС, сети и шкаф для кондиционеров)</v>
      </c>
      <c r="H425" s="3">
        <v>0</v>
      </c>
      <c r="I425" s="3"/>
      <c r="J425" s="3"/>
      <c r="K425" s="3"/>
      <c r="L425" s="3"/>
      <c r="M425" s="3"/>
      <c r="N425" s="3"/>
      <c r="O425" s="3">
        <f t="shared" ref="O425:T425" si="280">ROUND(O352,0)</f>
        <v>3829625</v>
      </c>
      <c r="P425" s="3">
        <f t="shared" si="280"/>
        <v>3741108</v>
      </c>
      <c r="Q425" s="3">
        <f t="shared" si="280"/>
        <v>13541</v>
      </c>
      <c r="R425" s="3">
        <f t="shared" si="280"/>
        <v>596</v>
      </c>
      <c r="S425" s="3">
        <f t="shared" si="280"/>
        <v>74976</v>
      </c>
      <c r="T425" s="3">
        <f t="shared" si="280"/>
        <v>0</v>
      </c>
      <c r="U425" s="3">
        <f>U352</f>
        <v>8127.4781000000003</v>
      </c>
      <c r="V425" s="3">
        <f>V352</f>
        <v>48.387799999999999</v>
      </c>
      <c r="W425" s="3">
        <f>ROUND(W352,0)</f>
        <v>0</v>
      </c>
      <c r="X425" s="3">
        <f>ROUND(X352,0)</f>
        <v>71863</v>
      </c>
      <c r="Y425" s="3">
        <f>ROUND(Y352,0)</f>
        <v>38422</v>
      </c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>
        <f t="shared" ref="AO425:BD425" si="281">ROUND(AO352,0)</f>
        <v>0</v>
      </c>
      <c r="AP425" s="3">
        <f t="shared" si="281"/>
        <v>0</v>
      </c>
      <c r="AQ425" s="3">
        <f t="shared" si="281"/>
        <v>0</v>
      </c>
      <c r="AR425" s="3">
        <f t="shared" si="281"/>
        <v>3939910</v>
      </c>
      <c r="AS425" s="3">
        <f t="shared" si="281"/>
        <v>3746909</v>
      </c>
      <c r="AT425" s="3">
        <f t="shared" si="281"/>
        <v>189842</v>
      </c>
      <c r="AU425" s="3">
        <f t="shared" si="281"/>
        <v>3159</v>
      </c>
      <c r="AV425" s="3">
        <f t="shared" si="281"/>
        <v>3741108</v>
      </c>
      <c r="AW425" s="3">
        <f t="shared" si="281"/>
        <v>3741108</v>
      </c>
      <c r="AX425" s="3">
        <f t="shared" si="281"/>
        <v>0</v>
      </c>
      <c r="AY425" s="3">
        <f t="shared" si="281"/>
        <v>3741108</v>
      </c>
      <c r="AZ425" s="3">
        <f t="shared" si="281"/>
        <v>0</v>
      </c>
      <c r="BA425" s="3">
        <f t="shared" si="281"/>
        <v>0</v>
      </c>
      <c r="BB425" s="3">
        <f t="shared" si="281"/>
        <v>0</v>
      </c>
      <c r="BC425" s="3">
        <f t="shared" si="281"/>
        <v>0</v>
      </c>
      <c r="BD425" s="3">
        <f t="shared" si="281"/>
        <v>0</v>
      </c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4">
        <f t="shared" ref="DG425:DL425" si="282">ROUND(DG352,0)</f>
        <v>3829625</v>
      </c>
      <c r="DH425" s="4">
        <f t="shared" si="282"/>
        <v>3741108</v>
      </c>
      <c r="DI425" s="4">
        <f t="shared" si="282"/>
        <v>13541</v>
      </c>
      <c r="DJ425" s="4">
        <f t="shared" si="282"/>
        <v>596</v>
      </c>
      <c r="DK425" s="4">
        <f t="shared" si="282"/>
        <v>74976</v>
      </c>
      <c r="DL425" s="4">
        <f t="shared" si="282"/>
        <v>0</v>
      </c>
      <c r="DM425" s="4">
        <f>DM352</f>
        <v>8127.4781000000003</v>
      </c>
      <c r="DN425" s="4">
        <f>DN352</f>
        <v>48.387799999999999</v>
      </c>
      <c r="DO425" s="4">
        <f>ROUND(DO352,0)</f>
        <v>0</v>
      </c>
      <c r="DP425" s="4">
        <f>ROUND(DP352,0)</f>
        <v>71863</v>
      </c>
      <c r="DQ425" s="4">
        <f>ROUND(DQ352,0)</f>
        <v>38422</v>
      </c>
      <c r="DR425" s="4"/>
      <c r="DS425" s="4"/>
      <c r="DT425" s="4"/>
      <c r="DU425" s="4"/>
      <c r="DV425" s="4"/>
      <c r="DW425" s="4"/>
      <c r="DX425" s="4"/>
      <c r="DY425" s="4"/>
      <c r="DZ425" s="4"/>
      <c r="EA425" s="4"/>
      <c r="EB425" s="4"/>
      <c r="EC425" s="4"/>
      <c r="ED425" s="4"/>
      <c r="EE425" s="4"/>
      <c r="EF425" s="4"/>
      <c r="EG425" s="4">
        <f t="shared" ref="EG425:EV425" si="283">ROUND(EG352,0)</f>
        <v>0</v>
      </c>
      <c r="EH425" s="4">
        <f t="shared" si="283"/>
        <v>0</v>
      </c>
      <c r="EI425" s="4">
        <f t="shared" si="283"/>
        <v>0</v>
      </c>
      <c r="EJ425" s="4">
        <f t="shared" si="283"/>
        <v>3939910</v>
      </c>
      <c r="EK425" s="4">
        <f t="shared" si="283"/>
        <v>3746909</v>
      </c>
      <c r="EL425" s="4">
        <f t="shared" si="283"/>
        <v>189842</v>
      </c>
      <c r="EM425" s="4">
        <f t="shared" si="283"/>
        <v>3159</v>
      </c>
      <c r="EN425" s="4">
        <f t="shared" si="283"/>
        <v>3741108</v>
      </c>
      <c r="EO425" s="4">
        <f t="shared" si="283"/>
        <v>3741108</v>
      </c>
      <c r="EP425" s="4">
        <f t="shared" si="283"/>
        <v>0</v>
      </c>
      <c r="EQ425" s="4">
        <f t="shared" si="283"/>
        <v>3741108</v>
      </c>
      <c r="ER425" s="4">
        <f t="shared" si="283"/>
        <v>0</v>
      </c>
      <c r="ES425" s="4">
        <f t="shared" si="283"/>
        <v>0</v>
      </c>
      <c r="ET425" s="4">
        <f t="shared" si="283"/>
        <v>0</v>
      </c>
      <c r="EU425" s="4">
        <f t="shared" si="283"/>
        <v>0</v>
      </c>
      <c r="EV425" s="4">
        <f t="shared" si="283"/>
        <v>0</v>
      </c>
      <c r="EW425" s="4"/>
      <c r="EX425" s="4"/>
      <c r="EY425" s="4"/>
      <c r="EZ425" s="4"/>
      <c r="FA425" s="4"/>
      <c r="FB425" s="4"/>
      <c r="FC425" s="4"/>
      <c r="FD425" s="4"/>
      <c r="FE425" s="4"/>
      <c r="FF425" s="4"/>
      <c r="FG425" s="4"/>
      <c r="FH425" s="4"/>
      <c r="FI425" s="4"/>
      <c r="FJ425" s="4"/>
      <c r="FK425" s="4"/>
      <c r="FL425" s="4"/>
      <c r="FM425" s="4"/>
      <c r="FN425" s="4"/>
      <c r="FO425" s="4"/>
      <c r="FP425" s="4"/>
      <c r="FQ425" s="4"/>
      <c r="FR425" s="4"/>
      <c r="FS425" s="4"/>
      <c r="FT425" s="4"/>
      <c r="FU425" s="4"/>
      <c r="FV425" s="4"/>
      <c r="FW425" s="4"/>
      <c r="FX425" s="4"/>
      <c r="FY425" s="4"/>
      <c r="FZ425" s="4"/>
      <c r="GA425" s="4"/>
      <c r="GB425" s="4"/>
      <c r="GC425" s="4"/>
      <c r="GD425" s="4"/>
      <c r="GE425" s="4"/>
      <c r="GF425" s="4"/>
      <c r="GG425" s="4"/>
      <c r="GH425" s="4"/>
      <c r="GI425" s="4"/>
      <c r="GJ425" s="4"/>
      <c r="GK425" s="4"/>
      <c r="GL425" s="4"/>
      <c r="GM425" s="4"/>
      <c r="GN425" s="4"/>
      <c r="GO425" s="4"/>
      <c r="GP425" s="4"/>
      <c r="GQ425" s="4"/>
      <c r="GR425" s="4"/>
      <c r="GS425" s="4"/>
      <c r="GT425" s="4"/>
      <c r="GU425" s="4"/>
      <c r="GV425" s="4"/>
      <c r="GW425" s="4"/>
      <c r="GX425" s="4">
        <v>0</v>
      </c>
    </row>
    <row r="427" spans="1:206" x14ac:dyDescent="0.2">
      <c r="A427" s="5">
        <v>50</v>
      </c>
      <c r="B427" s="5">
        <v>0</v>
      </c>
      <c r="C427" s="5">
        <v>0</v>
      </c>
      <c r="D427" s="5">
        <v>1</v>
      </c>
      <c r="E427" s="5">
        <v>201</v>
      </c>
      <c r="F427" s="5">
        <f>ROUND(Source!O425,O427)</f>
        <v>3829625</v>
      </c>
      <c r="G427" s="5" t="s">
        <v>159</v>
      </c>
      <c r="H427" s="5" t="s">
        <v>160</v>
      </c>
      <c r="I427" s="5"/>
      <c r="J427" s="5"/>
      <c r="K427" s="5">
        <v>201</v>
      </c>
      <c r="L427" s="5">
        <v>1</v>
      </c>
      <c r="M427" s="5">
        <v>3</v>
      </c>
      <c r="N427" s="5" t="s">
        <v>6</v>
      </c>
      <c r="O427" s="5">
        <v>0</v>
      </c>
      <c r="P427" s="5">
        <f>ROUND(Source!DG425,O427)</f>
        <v>3829625</v>
      </c>
      <c r="Q427" s="5"/>
      <c r="R427" s="5"/>
      <c r="S427" s="5"/>
      <c r="T427" s="5"/>
      <c r="U427" s="5"/>
      <c r="V427" s="5"/>
      <c r="W427" s="5">
        <v>3829625</v>
      </c>
      <c r="X427" s="5">
        <v>1</v>
      </c>
      <c r="Y427" s="5">
        <v>3829625</v>
      </c>
      <c r="Z427" s="5">
        <v>3829625</v>
      </c>
      <c r="AA427" s="5">
        <v>1</v>
      </c>
      <c r="AB427" s="5">
        <v>3829625</v>
      </c>
    </row>
    <row r="428" spans="1:206" x14ac:dyDescent="0.2">
      <c r="A428" s="5">
        <v>50</v>
      </c>
      <c r="B428" s="5">
        <v>0</v>
      </c>
      <c r="C428" s="5">
        <v>0</v>
      </c>
      <c r="D428" s="5">
        <v>1</v>
      </c>
      <c r="E428" s="5">
        <v>202</v>
      </c>
      <c r="F428" s="5">
        <f>ROUND(Source!P425,O428)</f>
        <v>3741108</v>
      </c>
      <c r="G428" s="5" t="s">
        <v>161</v>
      </c>
      <c r="H428" s="5" t="s">
        <v>162</v>
      </c>
      <c r="I428" s="5"/>
      <c r="J428" s="5"/>
      <c r="K428" s="5">
        <v>202</v>
      </c>
      <c r="L428" s="5">
        <v>2</v>
      </c>
      <c r="M428" s="5">
        <v>3</v>
      </c>
      <c r="N428" s="5" t="s">
        <v>6</v>
      </c>
      <c r="O428" s="5">
        <v>0</v>
      </c>
      <c r="P428" s="5">
        <f>ROUND(Source!DH425,O428)</f>
        <v>3741108</v>
      </c>
      <c r="Q428" s="5"/>
      <c r="R428" s="5"/>
      <c r="S428" s="5"/>
      <c r="T428" s="5"/>
      <c r="U428" s="5"/>
      <c r="V428" s="5"/>
      <c r="W428" s="5">
        <v>3741108</v>
      </c>
      <c r="X428" s="5">
        <v>1</v>
      </c>
      <c r="Y428" s="5">
        <v>3741108</v>
      </c>
      <c r="Z428" s="5">
        <v>3741108</v>
      </c>
      <c r="AA428" s="5">
        <v>1</v>
      </c>
      <c r="AB428" s="5">
        <v>3741108</v>
      </c>
    </row>
    <row r="429" spans="1:206" x14ac:dyDescent="0.2">
      <c r="A429" s="5">
        <v>50</v>
      </c>
      <c r="B429" s="5">
        <v>0</v>
      </c>
      <c r="C429" s="5">
        <v>0</v>
      </c>
      <c r="D429" s="5">
        <v>1</v>
      </c>
      <c r="E429" s="5">
        <v>222</v>
      </c>
      <c r="F429" s="5">
        <f>ROUND(Source!AO425,O429)</f>
        <v>0</v>
      </c>
      <c r="G429" s="5" t="s">
        <v>163</v>
      </c>
      <c r="H429" s="5" t="s">
        <v>164</v>
      </c>
      <c r="I429" s="5"/>
      <c r="J429" s="5"/>
      <c r="K429" s="5">
        <v>222</v>
      </c>
      <c r="L429" s="5">
        <v>3</v>
      </c>
      <c r="M429" s="5">
        <v>3</v>
      </c>
      <c r="N429" s="5" t="s">
        <v>6</v>
      </c>
      <c r="O429" s="5">
        <v>0</v>
      </c>
      <c r="P429" s="5">
        <f>ROUND(Source!EG425,O429)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06" x14ac:dyDescent="0.2">
      <c r="A430" s="5">
        <v>50</v>
      </c>
      <c r="B430" s="5">
        <v>0</v>
      </c>
      <c r="C430" s="5">
        <v>0</v>
      </c>
      <c r="D430" s="5">
        <v>1</v>
      </c>
      <c r="E430" s="5">
        <v>225</v>
      </c>
      <c r="F430" s="5">
        <f>ROUND(Source!AV425,O430)</f>
        <v>3741108</v>
      </c>
      <c r="G430" s="5" t="s">
        <v>165</v>
      </c>
      <c r="H430" s="5" t="s">
        <v>166</v>
      </c>
      <c r="I430" s="5"/>
      <c r="J430" s="5"/>
      <c r="K430" s="5">
        <v>225</v>
      </c>
      <c r="L430" s="5">
        <v>4</v>
      </c>
      <c r="M430" s="5">
        <v>3</v>
      </c>
      <c r="N430" s="5" t="s">
        <v>6</v>
      </c>
      <c r="O430" s="5">
        <v>0</v>
      </c>
      <c r="P430" s="5">
        <f>ROUND(Source!EN425,O430)</f>
        <v>3741108</v>
      </c>
      <c r="Q430" s="5"/>
      <c r="R430" s="5"/>
      <c r="S430" s="5"/>
      <c r="T430" s="5"/>
      <c r="U430" s="5"/>
      <c r="V430" s="5"/>
      <c r="W430" s="5">
        <v>3741108</v>
      </c>
      <c r="X430" s="5">
        <v>1</v>
      </c>
      <c r="Y430" s="5">
        <v>3741108</v>
      </c>
      <c r="Z430" s="5">
        <v>3741108</v>
      </c>
      <c r="AA430" s="5">
        <v>1</v>
      </c>
      <c r="AB430" s="5">
        <v>3741108</v>
      </c>
    </row>
    <row r="431" spans="1:206" x14ac:dyDescent="0.2">
      <c r="A431" s="5">
        <v>50</v>
      </c>
      <c r="B431" s="5">
        <v>0</v>
      </c>
      <c r="C431" s="5">
        <v>0</v>
      </c>
      <c r="D431" s="5">
        <v>1</v>
      </c>
      <c r="E431" s="5">
        <v>0</v>
      </c>
      <c r="F431" s="5">
        <f>ROUND(Source!AW425,O431)</f>
        <v>3741108</v>
      </c>
      <c r="G431" s="5" t="s">
        <v>167</v>
      </c>
      <c r="H431" s="5" t="s">
        <v>168</v>
      </c>
      <c r="I431" s="5"/>
      <c r="J431" s="5"/>
      <c r="K431" s="5">
        <v>226</v>
      </c>
      <c r="L431" s="5">
        <v>5</v>
      </c>
      <c r="M431" s="5">
        <v>3</v>
      </c>
      <c r="N431" s="5" t="s">
        <v>6</v>
      </c>
      <c r="O431" s="5">
        <v>0</v>
      </c>
      <c r="P431" s="5">
        <f>ROUND(Source!EO425,O431)</f>
        <v>3741108</v>
      </c>
      <c r="Q431" s="5"/>
      <c r="R431" s="5"/>
      <c r="S431" s="5"/>
      <c r="T431" s="5"/>
      <c r="U431" s="5"/>
      <c r="V431" s="5"/>
      <c r="W431" s="5">
        <v>3741108</v>
      </c>
      <c r="X431" s="5">
        <v>1</v>
      </c>
      <c r="Y431" s="5">
        <v>3741108</v>
      </c>
      <c r="Z431" s="5">
        <v>3741108</v>
      </c>
      <c r="AA431" s="5">
        <v>1</v>
      </c>
      <c r="AB431" s="5">
        <v>3741108</v>
      </c>
    </row>
    <row r="432" spans="1:206" x14ac:dyDescent="0.2">
      <c r="A432" s="5">
        <v>50</v>
      </c>
      <c r="B432" s="5">
        <v>0</v>
      </c>
      <c r="C432" s="5">
        <v>0</v>
      </c>
      <c r="D432" s="5">
        <v>1</v>
      </c>
      <c r="E432" s="5">
        <v>227</v>
      </c>
      <c r="F432" s="5">
        <f>ROUND(Source!AX425,O432)</f>
        <v>0</v>
      </c>
      <c r="G432" s="5" t="s">
        <v>169</v>
      </c>
      <c r="H432" s="5" t="s">
        <v>170</v>
      </c>
      <c r="I432" s="5"/>
      <c r="J432" s="5"/>
      <c r="K432" s="5">
        <v>227</v>
      </c>
      <c r="L432" s="5">
        <v>6</v>
      </c>
      <c r="M432" s="5">
        <v>3</v>
      </c>
      <c r="N432" s="5" t="s">
        <v>6</v>
      </c>
      <c r="O432" s="5">
        <v>0</v>
      </c>
      <c r="P432" s="5">
        <f>ROUND(Source!EP425,O432)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228</v>
      </c>
      <c r="F433" s="5">
        <f>ROUND(Source!AY425,O433)</f>
        <v>3741108</v>
      </c>
      <c r="G433" s="5" t="s">
        <v>171</v>
      </c>
      <c r="H433" s="5" t="s">
        <v>172</v>
      </c>
      <c r="I433" s="5"/>
      <c r="J433" s="5"/>
      <c r="K433" s="5">
        <v>228</v>
      </c>
      <c r="L433" s="5">
        <v>7</v>
      </c>
      <c r="M433" s="5">
        <v>3</v>
      </c>
      <c r="N433" s="5" t="s">
        <v>6</v>
      </c>
      <c r="O433" s="5">
        <v>0</v>
      </c>
      <c r="P433" s="5">
        <f>ROUND(Source!EQ425,O433)</f>
        <v>3741108</v>
      </c>
      <c r="Q433" s="5"/>
      <c r="R433" s="5"/>
      <c r="S433" s="5"/>
      <c r="T433" s="5"/>
      <c r="U433" s="5"/>
      <c r="V433" s="5"/>
      <c r="W433" s="5">
        <v>3741108</v>
      </c>
      <c r="X433" s="5">
        <v>1</v>
      </c>
      <c r="Y433" s="5">
        <v>3741108</v>
      </c>
      <c r="Z433" s="5">
        <v>3741108</v>
      </c>
      <c r="AA433" s="5">
        <v>1</v>
      </c>
      <c r="AB433" s="5">
        <v>3741108</v>
      </c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216</v>
      </c>
      <c r="F434" s="5">
        <f>ROUND(Source!AP425,O434)</f>
        <v>0</v>
      </c>
      <c r="G434" s="5" t="s">
        <v>173</v>
      </c>
      <c r="H434" s="5" t="s">
        <v>174</v>
      </c>
      <c r="I434" s="5"/>
      <c r="J434" s="5"/>
      <c r="K434" s="5">
        <v>216</v>
      </c>
      <c r="L434" s="5">
        <v>8</v>
      </c>
      <c r="M434" s="5">
        <v>3</v>
      </c>
      <c r="N434" s="5" t="s">
        <v>6</v>
      </c>
      <c r="O434" s="5">
        <v>0</v>
      </c>
      <c r="P434" s="5">
        <f>ROUND(Source!EH425,O434)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8" x14ac:dyDescent="0.2">
      <c r="A435" s="5">
        <v>50</v>
      </c>
      <c r="B435" s="5">
        <v>0</v>
      </c>
      <c r="C435" s="5">
        <v>0</v>
      </c>
      <c r="D435" s="5">
        <v>1</v>
      </c>
      <c r="E435" s="5">
        <v>223</v>
      </c>
      <c r="F435" s="5">
        <f>ROUND(Source!AQ425,O435)</f>
        <v>0</v>
      </c>
      <c r="G435" s="5" t="s">
        <v>175</v>
      </c>
      <c r="H435" s="5" t="s">
        <v>176</v>
      </c>
      <c r="I435" s="5"/>
      <c r="J435" s="5"/>
      <c r="K435" s="5">
        <v>223</v>
      </c>
      <c r="L435" s="5">
        <v>9</v>
      </c>
      <c r="M435" s="5">
        <v>3</v>
      </c>
      <c r="N435" s="5" t="s">
        <v>6</v>
      </c>
      <c r="O435" s="5">
        <v>0</v>
      </c>
      <c r="P435" s="5">
        <f>ROUND(Source!EI425,O435)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8" x14ac:dyDescent="0.2">
      <c r="A436" s="5">
        <v>50</v>
      </c>
      <c r="B436" s="5">
        <v>0</v>
      </c>
      <c r="C436" s="5">
        <v>0</v>
      </c>
      <c r="D436" s="5">
        <v>1</v>
      </c>
      <c r="E436" s="5">
        <v>229</v>
      </c>
      <c r="F436" s="5">
        <f>ROUND(Source!AZ425,O436)</f>
        <v>0</v>
      </c>
      <c r="G436" s="5" t="s">
        <v>177</v>
      </c>
      <c r="H436" s="5" t="s">
        <v>178</v>
      </c>
      <c r="I436" s="5"/>
      <c r="J436" s="5"/>
      <c r="K436" s="5">
        <v>229</v>
      </c>
      <c r="L436" s="5">
        <v>10</v>
      </c>
      <c r="M436" s="5">
        <v>3</v>
      </c>
      <c r="N436" s="5" t="s">
        <v>6</v>
      </c>
      <c r="O436" s="5">
        <v>0</v>
      </c>
      <c r="P436" s="5">
        <f>ROUND(Source!ER425,O436)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8" x14ac:dyDescent="0.2">
      <c r="A437" s="5">
        <v>50</v>
      </c>
      <c r="B437" s="5">
        <v>0</v>
      </c>
      <c r="C437" s="5">
        <v>0</v>
      </c>
      <c r="D437" s="5">
        <v>1</v>
      </c>
      <c r="E437" s="5">
        <v>0</v>
      </c>
      <c r="F437" s="5">
        <f>ROUND(Source!Q425,O437)</f>
        <v>13541</v>
      </c>
      <c r="G437" s="5" t="s">
        <v>179</v>
      </c>
      <c r="H437" s="5" t="s">
        <v>180</v>
      </c>
      <c r="I437" s="5"/>
      <c r="J437" s="5"/>
      <c r="K437" s="5">
        <v>203</v>
      </c>
      <c r="L437" s="5">
        <v>11</v>
      </c>
      <c r="M437" s="5">
        <v>3</v>
      </c>
      <c r="N437" s="5" t="s">
        <v>6</v>
      </c>
      <c r="O437" s="5">
        <v>0</v>
      </c>
      <c r="P437" s="5">
        <f>ROUND(Source!DI425,O437)</f>
        <v>13541</v>
      </c>
      <c r="Q437" s="5"/>
      <c r="R437" s="5"/>
      <c r="S437" s="5"/>
      <c r="T437" s="5"/>
      <c r="U437" s="5"/>
      <c r="V437" s="5"/>
      <c r="W437" s="5">
        <v>13541</v>
      </c>
      <c r="X437" s="5">
        <v>1</v>
      </c>
      <c r="Y437" s="5">
        <v>13541</v>
      </c>
      <c r="Z437" s="5">
        <v>13541</v>
      </c>
      <c r="AA437" s="5">
        <v>1</v>
      </c>
      <c r="AB437" s="5">
        <v>13541</v>
      </c>
    </row>
    <row r="438" spans="1:28" x14ac:dyDescent="0.2">
      <c r="A438" s="5">
        <v>50</v>
      </c>
      <c r="B438" s="5">
        <v>0</v>
      </c>
      <c r="C438" s="5">
        <v>0</v>
      </c>
      <c r="D438" s="5">
        <v>1</v>
      </c>
      <c r="E438" s="5">
        <v>231</v>
      </c>
      <c r="F438" s="5">
        <f>ROUND(Source!BB425,O438)</f>
        <v>0</v>
      </c>
      <c r="G438" s="5" t="s">
        <v>181</v>
      </c>
      <c r="H438" s="5" t="s">
        <v>182</v>
      </c>
      <c r="I438" s="5"/>
      <c r="J438" s="5"/>
      <c r="K438" s="5">
        <v>231</v>
      </c>
      <c r="L438" s="5">
        <v>12</v>
      </c>
      <c r="M438" s="5">
        <v>3</v>
      </c>
      <c r="N438" s="5" t="s">
        <v>6</v>
      </c>
      <c r="O438" s="5">
        <v>0</v>
      </c>
      <c r="P438" s="5">
        <f>ROUND(Source!ET425,O438)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8" x14ac:dyDescent="0.2">
      <c r="A439" s="5">
        <v>50</v>
      </c>
      <c r="B439" s="5">
        <v>0</v>
      </c>
      <c r="C439" s="5">
        <v>0</v>
      </c>
      <c r="D439" s="5">
        <v>1</v>
      </c>
      <c r="E439" s="5">
        <v>0</v>
      </c>
      <c r="F439" s="5">
        <f>ROUND(Source!R425,O439)</f>
        <v>596</v>
      </c>
      <c r="G439" s="5" t="s">
        <v>183</v>
      </c>
      <c r="H439" s="5" t="s">
        <v>184</v>
      </c>
      <c r="I439" s="5"/>
      <c r="J439" s="5"/>
      <c r="K439" s="5">
        <v>204</v>
      </c>
      <c r="L439" s="5">
        <v>13</v>
      </c>
      <c r="M439" s="5">
        <v>3</v>
      </c>
      <c r="N439" s="5" t="s">
        <v>6</v>
      </c>
      <c r="O439" s="5">
        <v>0</v>
      </c>
      <c r="P439" s="5">
        <f>ROUND(Source!DJ425,O439)</f>
        <v>596</v>
      </c>
      <c r="Q439" s="5"/>
      <c r="R439" s="5"/>
      <c r="S439" s="5"/>
      <c r="T439" s="5"/>
      <c r="U439" s="5"/>
      <c r="V439" s="5"/>
      <c r="W439" s="5">
        <v>596</v>
      </c>
      <c r="X439" s="5">
        <v>1</v>
      </c>
      <c r="Y439" s="5">
        <v>596</v>
      </c>
      <c r="Z439" s="5">
        <v>596</v>
      </c>
      <c r="AA439" s="5">
        <v>1</v>
      </c>
      <c r="AB439" s="5">
        <v>596</v>
      </c>
    </row>
    <row r="440" spans="1:28" x14ac:dyDescent="0.2">
      <c r="A440" s="5">
        <v>50</v>
      </c>
      <c r="B440" s="5">
        <v>0</v>
      </c>
      <c r="C440" s="5">
        <v>0</v>
      </c>
      <c r="D440" s="5">
        <v>1</v>
      </c>
      <c r="E440" s="5">
        <v>0</v>
      </c>
      <c r="F440" s="5">
        <f>ROUND(Source!S425,O440)</f>
        <v>74976</v>
      </c>
      <c r="G440" s="5" t="s">
        <v>185</v>
      </c>
      <c r="H440" s="5" t="s">
        <v>186</v>
      </c>
      <c r="I440" s="5"/>
      <c r="J440" s="5"/>
      <c r="K440" s="5">
        <v>205</v>
      </c>
      <c r="L440" s="5">
        <v>14</v>
      </c>
      <c r="M440" s="5">
        <v>3</v>
      </c>
      <c r="N440" s="5" t="s">
        <v>6</v>
      </c>
      <c r="O440" s="5">
        <v>0</v>
      </c>
      <c r="P440" s="5">
        <f>ROUND(Source!DK425,O440)</f>
        <v>74976</v>
      </c>
      <c r="Q440" s="5"/>
      <c r="R440" s="5"/>
      <c r="S440" s="5"/>
      <c r="T440" s="5"/>
      <c r="U440" s="5"/>
      <c r="V440" s="5"/>
      <c r="W440" s="5">
        <v>74976</v>
      </c>
      <c r="X440" s="5">
        <v>1</v>
      </c>
      <c r="Y440" s="5">
        <v>74976</v>
      </c>
      <c r="Z440" s="5">
        <v>74976</v>
      </c>
      <c r="AA440" s="5">
        <v>1</v>
      </c>
      <c r="AB440" s="5">
        <v>74976</v>
      </c>
    </row>
    <row r="441" spans="1:28" x14ac:dyDescent="0.2">
      <c r="A441" s="5">
        <v>50</v>
      </c>
      <c r="B441" s="5">
        <v>0</v>
      </c>
      <c r="C441" s="5">
        <v>0</v>
      </c>
      <c r="D441" s="5">
        <v>1</v>
      </c>
      <c r="E441" s="5">
        <v>232</v>
      </c>
      <c r="F441" s="5">
        <f>ROUND(Source!BC425,O441)</f>
        <v>0</v>
      </c>
      <c r="G441" s="5" t="s">
        <v>187</v>
      </c>
      <c r="H441" s="5" t="s">
        <v>188</v>
      </c>
      <c r="I441" s="5"/>
      <c r="J441" s="5"/>
      <c r="K441" s="5">
        <v>232</v>
      </c>
      <c r="L441" s="5">
        <v>15</v>
      </c>
      <c r="M441" s="5">
        <v>3</v>
      </c>
      <c r="N441" s="5" t="s">
        <v>6</v>
      </c>
      <c r="O441" s="5">
        <v>0</v>
      </c>
      <c r="P441" s="5">
        <f>ROUND(Source!EU425,O441)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8" x14ac:dyDescent="0.2">
      <c r="A442" s="5">
        <v>50</v>
      </c>
      <c r="B442" s="5">
        <v>0</v>
      </c>
      <c r="C442" s="5">
        <v>0</v>
      </c>
      <c r="D442" s="5">
        <v>1</v>
      </c>
      <c r="E442" s="5">
        <v>214</v>
      </c>
      <c r="F442" s="5">
        <f>ROUND(Source!AS425,O442)</f>
        <v>3746909</v>
      </c>
      <c r="G442" s="5" t="s">
        <v>189</v>
      </c>
      <c r="H442" s="5" t="s">
        <v>190</v>
      </c>
      <c r="I442" s="5"/>
      <c r="J442" s="5"/>
      <c r="K442" s="5">
        <v>214</v>
      </c>
      <c r="L442" s="5">
        <v>16</v>
      </c>
      <c r="M442" s="5">
        <v>3</v>
      </c>
      <c r="N442" s="5" t="s">
        <v>6</v>
      </c>
      <c r="O442" s="5">
        <v>0</v>
      </c>
      <c r="P442" s="5">
        <f>ROUND(Source!EK425,O442)</f>
        <v>3746909</v>
      </c>
      <c r="Q442" s="5"/>
      <c r="R442" s="5"/>
      <c r="S442" s="5"/>
      <c r="T442" s="5"/>
      <c r="U442" s="5"/>
      <c r="V442" s="5"/>
      <c r="W442" s="5">
        <v>3746909</v>
      </c>
      <c r="X442" s="5">
        <v>1</v>
      </c>
      <c r="Y442" s="5">
        <v>3746909</v>
      </c>
      <c r="Z442" s="5">
        <v>3746909</v>
      </c>
      <c r="AA442" s="5">
        <v>1</v>
      </c>
      <c r="AB442" s="5">
        <v>3746909</v>
      </c>
    </row>
    <row r="443" spans="1:28" x14ac:dyDescent="0.2">
      <c r="A443" s="5">
        <v>50</v>
      </c>
      <c r="B443" s="5">
        <v>0</v>
      </c>
      <c r="C443" s="5">
        <v>0</v>
      </c>
      <c r="D443" s="5">
        <v>1</v>
      </c>
      <c r="E443" s="5">
        <v>215</v>
      </c>
      <c r="F443" s="5">
        <f>ROUND(Source!AT425,O443)</f>
        <v>189842</v>
      </c>
      <c r="G443" s="5" t="s">
        <v>191</v>
      </c>
      <c r="H443" s="5" t="s">
        <v>192</v>
      </c>
      <c r="I443" s="5"/>
      <c r="J443" s="5"/>
      <c r="K443" s="5">
        <v>215</v>
      </c>
      <c r="L443" s="5">
        <v>17</v>
      </c>
      <c r="M443" s="5">
        <v>3</v>
      </c>
      <c r="N443" s="5" t="s">
        <v>6</v>
      </c>
      <c r="O443" s="5">
        <v>0</v>
      </c>
      <c r="P443" s="5">
        <f>ROUND(Source!EL425,O443)</f>
        <v>189842</v>
      </c>
      <c r="Q443" s="5"/>
      <c r="R443" s="5"/>
      <c r="S443" s="5"/>
      <c r="T443" s="5"/>
      <c r="U443" s="5"/>
      <c r="V443" s="5"/>
      <c r="W443" s="5">
        <v>189842</v>
      </c>
      <c r="X443" s="5">
        <v>1</v>
      </c>
      <c r="Y443" s="5">
        <v>189842</v>
      </c>
      <c r="Z443" s="5">
        <v>189842</v>
      </c>
      <c r="AA443" s="5">
        <v>1</v>
      </c>
      <c r="AB443" s="5">
        <v>189842</v>
      </c>
    </row>
    <row r="444" spans="1:28" x14ac:dyDescent="0.2">
      <c r="A444" s="5">
        <v>50</v>
      </c>
      <c r="B444" s="5">
        <v>0</v>
      </c>
      <c r="C444" s="5">
        <v>0</v>
      </c>
      <c r="D444" s="5">
        <v>1</v>
      </c>
      <c r="E444" s="5">
        <v>217</v>
      </c>
      <c r="F444" s="5">
        <f>ROUND(Source!AU425,O444)</f>
        <v>3159</v>
      </c>
      <c r="G444" s="5" t="s">
        <v>193</v>
      </c>
      <c r="H444" s="5" t="s">
        <v>194</v>
      </c>
      <c r="I444" s="5"/>
      <c r="J444" s="5"/>
      <c r="K444" s="5">
        <v>217</v>
      </c>
      <c r="L444" s="5">
        <v>18</v>
      </c>
      <c r="M444" s="5">
        <v>3</v>
      </c>
      <c r="N444" s="5" t="s">
        <v>6</v>
      </c>
      <c r="O444" s="5">
        <v>0</v>
      </c>
      <c r="P444" s="5">
        <f>ROUND(Source!EM425,O444)</f>
        <v>3159</v>
      </c>
      <c r="Q444" s="5"/>
      <c r="R444" s="5"/>
      <c r="S444" s="5"/>
      <c r="T444" s="5"/>
      <c r="U444" s="5"/>
      <c r="V444" s="5"/>
      <c r="W444" s="5">
        <v>3159</v>
      </c>
      <c r="X444" s="5">
        <v>1</v>
      </c>
      <c r="Y444" s="5">
        <v>3159</v>
      </c>
      <c r="Z444" s="5">
        <v>3159</v>
      </c>
      <c r="AA444" s="5">
        <v>1</v>
      </c>
      <c r="AB444" s="5">
        <v>3159</v>
      </c>
    </row>
    <row r="445" spans="1:28" x14ac:dyDescent="0.2">
      <c r="A445" s="5">
        <v>50</v>
      </c>
      <c r="B445" s="5">
        <v>0</v>
      </c>
      <c r="C445" s="5">
        <v>0</v>
      </c>
      <c r="D445" s="5">
        <v>1</v>
      </c>
      <c r="E445" s="5">
        <v>230</v>
      </c>
      <c r="F445" s="5">
        <f>ROUND(Source!BA425,O445)</f>
        <v>0</v>
      </c>
      <c r="G445" s="5" t="s">
        <v>195</v>
      </c>
      <c r="H445" s="5" t="s">
        <v>196</v>
      </c>
      <c r="I445" s="5"/>
      <c r="J445" s="5"/>
      <c r="K445" s="5">
        <v>230</v>
      </c>
      <c r="L445" s="5">
        <v>19</v>
      </c>
      <c r="M445" s="5">
        <v>3</v>
      </c>
      <c r="N445" s="5" t="s">
        <v>6</v>
      </c>
      <c r="O445" s="5">
        <v>0</v>
      </c>
      <c r="P445" s="5">
        <f>ROUND(Source!ES425,O445)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8" x14ac:dyDescent="0.2">
      <c r="A446" s="5">
        <v>50</v>
      </c>
      <c r="B446" s="5">
        <v>0</v>
      </c>
      <c r="C446" s="5">
        <v>0</v>
      </c>
      <c r="D446" s="5">
        <v>1</v>
      </c>
      <c r="E446" s="5">
        <v>206</v>
      </c>
      <c r="F446" s="5">
        <f>ROUND(Source!T425,O446)</f>
        <v>0</v>
      </c>
      <c r="G446" s="5" t="s">
        <v>197</v>
      </c>
      <c r="H446" s="5" t="s">
        <v>198</v>
      </c>
      <c r="I446" s="5"/>
      <c r="J446" s="5"/>
      <c r="K446" s="5">
        <v>206</v>
      </c>
      <c r="L446" s="5">
        <v>20</v>
      </c>
      <c r="M446" s="5">
        <v>3</v>
      </c>
      <c r="N446" s="5" t="s">
        <v>6</v>
      </c>
      <c r="O446" s="5">
        <v>0</v>
      </c>
      <c r="P446" s="5">
        <f>ROUND(Source!DL425,O446)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8" x14ac:dyDescent="0.2">
      <c r="A447" s="5">
        <v>50</v>
      </c>
      <c r="B447" s="5">
        <v>0</v>
      </c>
      <c r="C447" s="5">
        <v>0</v>
      </c>
      <c r="D447" s="5">
        <v>1</v>
      </c>
      <c r="E447" s="5">
        <v>0</v>
      </c>
      <c r="F447" s="5">
        <f>Source!U425</f>
        <v>8127.4781000000003</v>
      </c>
      <c r="G447" s="5" t="s">
        <v>199</v>
      </c>
      <c r="H447" s="5" t="s">
        <v>200</v>
      </c>
      <c r="I447" s="5"/>
      <c r="J447" s="5"/>
      <c r="K447" s="5">
        <v>207</v>
      </c>
      <c r="L447" s="5">
        <v>21</v>
      </c>
      <c r="M447" s="5">
        <v>3</v>
      </c>
      <c r="N447" s="5" t="s">
        <v>6</v>
      </c>
      <c r="O447" s="5">
        <v>-1</v>
      </c>
      <c r="P447" s="5">
        <f>Source!DM425</f>
        <v>8127.4781000000003</v>
      </c>
      <c r="Q447" s="5"/>
      <c r="R447" s="5"/>
      <c r="S447" s="5"/>
      <c r="T447" s="5"/>
      <c r="U447" s="5"/>
      <c r="V447" s="5"/>
      <c r="W447" s="5">
        <v>8127.4781000000012</v>
      </c>
      <c r="X447" s="5">
        <v>1</v>
      </c>
      <c r="Y447" s="5">
        <v>8127.4781000000012</v>
      </c>
      <c r="Z447" s="5">
        <v>8127.4781000000012</v>
      </c>
      <c r="AA447" s="5">
        <v>1</v>
      </c>
      <c r="AB447" s="5">
        <v>8127.4781000000012</v>
      </c>
    </row>
    <row r="448" spans="1:28" x14ac:dyDescent="0.2">
      <c r="A448" s="5">
        <v>50</v>
      </c>
      <c r="B448" s="5">
        <v>0</v>
      </c>
      <c r="C448" s="5">
        <v>0</v>
      </c>
      <c r="D448" s="5">
        <v>1</v>
      </c>
      <c r="E448" s="5">
        <v>0</v>
      </c>
      <c r="F448" s="5">
        <f>Source!V425</f>
        <v>48.387799999999999</v>
      </c>
      <c r="G448" s="5" t="s">
        <v>201</v>
      </c>
      <c r="H448" s="5" t="s">
        <v>202</v>
      </c>
      <c r="I448" s="5"/>
      <c r="J448" s="5"/>
      <c r="K448" s="5">
        <v>208</v>
      </c>
      <c r="L448" s="5">
        <v>22</v>
      </c>
      <c r="M448" s="5">
        <v>3</v>
      </c>
      <c r="N448" s="5" t="s">
        <v>6</v>
      </c>
      <c r="O448" s="5">
        <v>-1</v>
      </c>
      <c r="P448" s="5">
        <f>Source!DN425</f>
        <v>48.387799999999999</v>
      </c>
      <c r="Q448" s="5"/>
      <c r="R448" s="5"/>
      <c r="S448" s="5"/>
      <c r="T448" s="5"/>
      <c r="U448" s="5"/>
      <c r="V448" s="5"/>
      <c r="W448" s="5">
        <v>48.387799999999999</v>
      </c>
      <c r="X448" s="5">
        <v>1</v>
      </c>
      <c r="Y448" s="5">
        <v>48.387799999999999</v>
      </c>
      <c r="Z448" s="5">
        <v>48.387799999999999</v>
      </c>
      <c r="AA448" s="5">
        <v>1</v>
      </c>
      <c r="AB448" s="5">
        <v>48.387799999999999</v>
      </c>
    </row>
    <row r="449" spans="1:28" x14ac:dyDescent="0.2">
      <c r="A449" s="5">
        <v>50</v>
      </c>
      <c r="B449" s="5">
        <v>0</v>
      </c>
      <c r="C449" s="5">
        <v>0</v>
      </c>
      <c r="D449" s="5">
        <v>1</v>
      </c>
      <c r="E449" s="5">
        <v>209</v>
      </c>
      <c r="F449" s="5">
        <f>ROUND(Source!W425,O449)</f>
        <v>0</v>
      </c>
      <c r="G449" s="5" t="s">
        <v>203</v>
      </c>
      <c r="H449" s="5" t="s">
        <v>204</v>
      </c>
      <c r="I449" s="5"/>
      <c r="J449" s="5"/>
      <c r="K449" s="5">
        <v>209</v>
      </c>
      <c r="L449" s="5">
        <v>23</v>
      </c>
      <c r="M449" s="5">
        <v>3</v>
      </c>
      <c r="N449" s="5" t="s">
        <v>6</v>
      </c>
      <c r="O449" s="5">
        <v>0</v>
      </c>
      <c r="P449" s="5">
        <f>ROUND(Source!DO425,O449)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8" x14ac:dyDescent="0.2">
      <c r="A450" s="5">
        <v>50</v>
      </c>
      <c r="B450" s="5">
        <v>0</v>
      </c>
      <c r="C450" s="5">
        <v>0</v>
      </c>
      <c r="D450" s="5">
        <v>1</v>
      </c>
      <c r="E450" s="5">
        <v>233</v>
      </c>
      <c r="F450" s="5">
        <f>ROUND(Source!BD425,O450)</f>
        <v>0</v>
      </c>
      <c r="G450" s="5" t="s">
        <v>205</v>
      </c>
      <c r="H450" s="5" t="s">
        <v>206</v>
      </c>
      <c r="I450" s="5"/>
      <c r="J450" s="5"/>
      <c r="K450" s="5">
        <v>233</v>
      </c>
      <c r="L450" s="5">
        <v>24</v>
      </c>
      <c r="M450" s="5">
        <v>3</v>
      </c>
      <c r="N450" s="5" t="s">
        <v>6</v>
      </c>
      <c r="O450" s="5">
        <v>0</v>
      </c>
      <c r="P450" s="5">
        <f>ROUND(Source!EV425,O450)</f>
        <v>0</v>
      </c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>
        <v>0</v>
      </c>
      <c r="AA450" s="5">
        <v>1</v>
      </c>
      <c r="AB450" s="5">
        <v>0</v>
      </c>
    </row>
    <row r="451" spans="1:28" x14ac:dyDescent="0.2">
      <c r="A451" s="5">
        <v>50</v>
      </c>
      <c r="B451" s="5">
        <v>0</v>
      </c>
      <c r="C451" s="5">
        <v>0</v>
      </c>
      <c r="D451" s="5">
        <v>1</v>
      </c>
      <c r="E451" s="5">
        <v>0</v>
      </c>
      <c r="F451" s="5">
        <f>ROUND(Source!X425,O451)</f>
        <v>71863</v>
      </c>
      <c r="G451" s="5" t="s">
        <v>207</v>
      </c>
      <c r="H451" s="5" t="s">
        <v>208</v>
      </c>
      <c r="I451" s="5"/>
      <c r="J451" s="5"/>
      <c r="K451" s="5">
        <v>210</v>
      </c>
      <c r="L451" s="5">
        <v>25</v>
      </c>
      <c r="M451" s="5">
        <v>3</v>
      </c>
      <c r="N451" s="5" t="s">
        <v>6</v>
      </c>
      <c r="O451" s="5">
        <v>0</v>
      </c>
      <c r="P451" s="5">
        <f>ROUND(Source!DP425,O451)</f>
        <v>71863</v>
      </c>
      <c r="Q451" s="5"/>
      <c r="R451" s="5"/>
      <c r="S451" s="5"/>
      <c r="T451" s="5"/>
      <c r="U451" s="5"/>
      <c r="V451" s="5"/>
      <c r="W451" s="5">
        <v>71863</v>
      </c>
      <c r="X451" s="5">
        <v>1</v>
      </c>
      <c r="Y451" s="5">
        <v>71863</v>
      </c>
      <c r="Z451" s="5">
        <v>71863</v>
      </c>
      <c r="AA451" s="5">
        <v>1</v>
      </c>
      <c r="AB451" s="5">
        <v>71863</v>
      </c>
    </row>
    <row r="452" spans="1:28" x14ac:dyDescent="0.2">
      <c r="A452" s="5">
        <v>50</v>
      </c>
      <c r="B452" s="5">
        <v>0</v>
      </c>
      <c r="C452" s="5">
        <v>0</v>
      </c>
      <c r="D452" s="5">
        <v>1</v>
      </c>
      <c r="E452" s="5">
        <v>0</v>
      </c>
      <c r="F452" s="5">
        <f>ROUND(Source!Y425,O452)</f>
        <v>38422</v>
      </c>
      <c r="G452" s="5" t="s">
        <v>209</v>
      </c>
      <c r="H452" s="5" t="s">
        <v>210</v>
      </c>
      <c r="I452" s="5"/>
      <c r="J452" s="5"/>
      <c r="K452" s="5">
        <v>211</v>
      </c>
      <c r="L452" s="5">
        <v>26</v>
      </c>
      <c r="M452" s="5">
        <v>3</v>
      </c>
      <c r="N452" s="5" t="s">
        <v>6</v>
      </c>
      <c r="O452" s="5">
        <v>0</v>
      </c>
      <c r="P452" s="5">
        <f>ROUND(Source!DQ425,O452)</f>
        <v>38422</v>
      </c>
      <c r="Q452" s="5"/>
      <c r="R452" s="5"/>
      <c r="S452" s="5"/>
      <c r="T452" s="5"/>
      <c r="U452" s="5"/>
      <c r="V452" s="5"/>
      <c r="W452" s="5">
        <v>38422</v>
      </c>
      <c r="X452" s="5">
        <v>1</v>
      </c>
      <c r="Y452" s="5">
        <v>38422</v>
      </c>
      <c r="Z452" s="5">
        <v>38422</v>
      </c>
      <c r="AA452" s="5">
        <v>1</v>
      </c>
      <c r="AB452" s="5">
        <v>38422</v>
      </c>
    </row>
    <row r="453" spans="1:28" x14ac:dyDescent="0.2">
      <c r="A453" s="5">
        <v>50</v>
      </c>
      <c r="B453" s="5">
        <v>0</v>
      </c>
      <c r="C453" s="5">
        <v>0</v>
      </c>
      <c r="D453" s="5">
        <v>1</v>
      </c>
      <c r="E453" s="5">
        <v>0</v>
      </c>
      <c r="F453" s="5">
        <f>ROUND(Source!AR425,O453)</f>
        <v>3939910</v>
      </c>
      <c r="G453" s="5" t="s">
        <v>211</v>
      </c>
      <c r="H453" s="5" t="s">
        <v>212</v>
      </c>
      <c r="I453" s="5"/>
      <c r="J453" s="5"/>
      <c r="K453" s="5">
        <v>224</v>
      </c>
      <c r="L453" s="5">
        <v>27</v>
      </c>
      <c r="M453" s="5">
        <v>3</v>
      </c>
      <c r="N453" s="5" t="s">
        <v>6</v>
      </c>
      <c r="O453" s="5">
        <v>0</v>
      </c>
      <c r="P453" s="5">
        <f>ROUND(Source!EJ425,O453)</f>
        <v>3939910</v>
      </c>
      <c r="Q453" s="5"/>
      <c r="R453" s="5"/>
      <c r="S453" s="5"/>
      <c r="T453" s="5"/>
      <c r="U453" s="5"/>
      <c r="V453" s="5"/>
      <c r="W453" s="5">
        <v>3939910</v>
      </c>
      <c r="X453" s="5">
        <v>1</v>
      </c>
      <c r="Y453" s="5">
        <v>3939910</v>
      </c>
      <c r="Z453" s="5">
        <v>3939910</v>
      </c>
      <c r="AA453" s="5">
        <v>1</v>
      </c>
      <c r="AB453" s="5">
        <v>3939910</v>
      </c>
    </row>
    <row r="454" spans="1:28" x14ac:dyDescent="0.2">
      <c r="A454" s="5">
        <v>50</v>
      </c>
      <c r="B454" s="5">
        <v>1</v>
      </c>
      <c r="C454" s="5">
        <v>0</v>
      </c>
      <c r="D454" s="5">
        <v>2</v>
      </c>
      <c r="E454" s="5">
        <v>0</v>
      </c>
      <c r="F454" s="5">
        <v>3649680</v>
      </c>
      <c r="G454" s="5" t="s">
        <v>4</v>
      </c>
      <c r="H454" s="5" t="s">
        <v>213</v>
      </c>
      <c r="I454" s="5"/>
      <c r="J454" s="5"/>
      <c r="K454" s="5">
        <v>212</v>
      </c>
      <c r="L454" s="5">
        <v>28</v>
      </c>
      <c r="M454" s="5">
        <v>0</v>
      </c>
      <c r="N454" s="5" t="s">
        <v>6</v>
      </c>
      <c r="O454" s="5">
        <v>2</v>
      </c>
      <c r="P454" s="5">
        <v>3649680</v>
      </c>
      <c r="Q454" s="5"/>
      <c r="R454" s="5"/>
      <c r="S454" s="5"/>
      <c r="T454" s="5"/>
      <c r="U454" s="5"/>
      <c r="V454" s="5"/>
      <c r="W454" s="5">
        <v>3649680</v>
      </c>
      <c r="X454" s="5">
        <v>1</v>
      </c>
      <c r="Y454" s="5">
        <v>3649680</v>
      </c>
      <c r="Z454" s="5">
        <v>3649680</v>
      </c>
      <c r="AA454" s="5">
        <v>1</v>
      </c>
      <c r="AB454" s="5">
        <v>3649680</v>
      </c>
    </row>
    <row r="455" spans="1:28" x14ac:dyDescent="0.2">
      <c r="A455" s="5">
        <v>50</v>
      </c>
      <c r="B455" s="5">
        <v>1</v>
      </c>
      <c r="C455" s="5">
        <v>0</v>
      </c>
      <c r="D455" s="5">
        <v>2</v>
      </c>
      <c r="E455" s="5">
        <v>0</v>
      </c>
      <c r="F455" s="5">
        <v>0</v>
      </c>
      <c r="G455" s="5" t="s">
        <v>26</v>
      </c>
      <c r="H455" s="5" t="s">
        <v>214</v>
      </c>
      <c r="I455" s="5"/>
      <c r="J455" s="5"/>
      <c r="K455" s="5">
        <v>212</v>
      </c>
      <c r="L455" s="5">
        <v>29</v>
      </c>
      <c r="M455" s="5">
        <v>0</v>
      </c>
      <c r="N455" s="5" t="s">
        <v>6</v>
      </c>
      <c r="O455" s="5">
        <v>2</v>
      </c>
      <c r="P455" s="5">
        <v>0</v>
      </c>
      <c r="Q455" s="5"/>
      <c r="R455" s="5"/>
      <c r="S455" s="5"/>
      <c r="T455" s="5"/>
      <c r="U455" s="5"/>
      <c r="V455" s="5"/>
      <c r="W455" s="5">
        <v>0</v>
      </c>
      <c r="X455" s="5">
        <v>1</v>
      </c>
      <c r="Y455" s="5">
        <v>0</v>
      </c>
      <c r="Z455" s="5">
        <v>0</v>
      </c>
      <c r="AA455" s="5">
        <v>1</v>
      </c>
      <c r="AB455" s="5">
        <v>0</v>
      </c>
    </row>
    <row r="456" spans="1:28" x14ac:dyDescent="0.2">
      <c r="A456" s="5">
        <v>50</v>
      </c>
      <c r="B456" s="5">
        <v>1</v>
      </c>
      <c r="C456" s="5">
        <v>0</v>
      </c>
      <c r="D456" s="5">
        <v>2</v>
      </c>
      <c r="E456" s="5">
        <v>0</v>
      </c>
      <c r="F456" s="5">
        <f>ROUND(F433-F454,O456)</f>
        <v>91428</v>
      </c>
      <c r="G456" s="5" t="s">
        <v>36</v>
      </c>
      <c r="H456" s="5" t="s">
        <v>215</v>
      </c>
      <c r="I456" s="5"/>
      <c r="J456" s="5"/>
      <c r="K456" s="5">
        <v>212</v>
      </c>
      <c r="L456" s="5">
        <v>30</v>
      </c>
      <c r="M456" s="5">
        <v>0</v>
      </c>
      <c r="N456" s="5" t="s">
        <v>6</v>
      </c>
      <c r="O456" s="5">
        <v>2</v>
      </c>
      <c r="P456" s="5">
        <f>ROUND(P433-P454,O456)</f>
        <v>91428</v>
      </c>
      <c r="Q456" s="5"/>
      <c r="R456" s="5"/>
      <c r="S456" s="5"/>
      <c r="T456" s="5"/>
      <c r="U456" s="5"/>
      <c r="V456" s="5"/>
      <c r="W456" s="5">
        <v>91428</v>
      </c>
      <c r="X456" s="5">
        <v>1</v>
      </c>
      <c r="Y456" s="5">
        <v>91428</v>
      </c>
      <c r="Z456" s="5">
        <v>91428</v>
      </c>
      <c r="AA456" s="5">
        <v>1</v>
      </c>
      <c r="AB456" s="5">
        <v>91428</v>
      </c>
    </row>
    <row r="457" spans="1:28" x14ac:dyDescent="0.2">
      <c r="A457" s="5">
        <v>50</v>
      </c>
      <c r="B457" s="5">
        <v>1</v>
      </c>
      <c r="C457" s="5">
        <v>0</v>
      </c>
      <c r="D457" s="5">
        <v>2</v>
      </c>
      <c r="E457" s="5">
        <v>0</v>
      </c>
      <c r="F457" s="5">
        <f>ROUND((F437),O457)</f>
        <v>13541</v>
      </c>
      <c r="G457" s="5" t="s">
        <v>40</v>
      </c>
      <c r="H457" s="5" t="s">
        <v>180</v>
      </c>
      <c r="I457" s="5"/>
      <c r="J457" s="5"/>
      <c r="K457" s="5">
        <v>212</v>
      </c>
      <c r="L457" s="5">
        <v>31</v>
      </c>
      <c r="M457" s="5">
        <v>0</v>
      </c>
      <c r="N457" s="5" t="s">
        <v>6</v>
      </c>
      <c r="O457" s="5">
        <v>2</v>
      </c>
      <c r="P457" s="5">
        <f>ROUND((P437),O457)</f>
        <v>13541</v>
      </c>
      <c r="Q457" s="5"/>
      <c r="R457" s="5"/>
      <c r="S457" s="5"/>
      <c r="T457" s="5"/>
      <c r="U457" s="5"/>
      <c r="V457" s="5"/>
      <c r="W457" s="5">
        <v>13541</v>
      </c>
      <c r="X457" s="5">
        <v>1</v>
      </c>
      <c r="Y457" s="5">
        <v>13541</v>
      </c>
      <c r="Z457" s="5">
        <v>13541</v>
      </c>
      <c r="AA457" s="5">
        <v>1</v>
      </c>
      <c r="AB457" s="5">
        <v>13541</v>
      </c>
    </row>
    <row r="458" spans="1:28" x14ac:dyDescent="0.2">
      <c r="A458" s="5">
        <v>50</v>
      </c>
      <c r="B458" s="5">
        <v>1</v>
      </c>
      <c r="C458" s="5">
        <v>0</v>
      </c>
      <c r="D458" s="5">
        <v>2</v>
      </c>
      <c r="E458" s="5">
        <v>204</v>
      </c>
      <c r="F458" s="5">
        <f>ROUND((F439),O458)</f>
        <v>596</v>
      </c>
      <c r="G458" s="5" t="s">
        <v>46</v>
      </c>
      <c r="H458" s="5" t="s">
        <v>216</v>
      </c>
      <c r="I458" s="5"/>
      <c r="J458" s="5"/>
      <c r="K458" s="5">
        <v>212</v>
      </c>
      <c r="L458" s="5">
        <v>32</v>
      </c>
      <c r="M458" s="5">
        <v>0</v>
      </c>
      <c r="N458" s="5" t="s">
        <v>6</v>
      </c>
      <c r="O458" s="5">
        <v>2</v>
      </c>
      <c r="P458" s="5">
        <f>ROUND((P439),O458)</f>
        <v>596</v>
      </c>
      <c r="Q458" s="5"/>
      <c r="R458" s="5"/>
      <c r="S458" s="5"/>
      <c r="T458" s="5"/>
      <c r="U458" s="5"/>
      <c r="V458" s="5"/>
      <c r="W458" s="5">
        <v>596</v>
      </c>
      <c r="X458" s="5">
        <v>1</v>
      </c>
      <c r="Y458" s="5">
        <v>596</v>
      </c>
      <c r="Z458" s="5">
        <v>596</v>
      </c>
      <c r="AA458" s="5">
        <v>1</v>
      </c>
      <c r="AB458" s="5">
        <v>596</v>
      </c>
    </row>
    <row r="459" spans="1:28" x14ac:dyDescent="0.2">
      <c r="A459" s="5">
        <v>50</v>
      </c>
      <c r="B459" s="5">
        <v>1</v>
      </c>
      <c r="C459" s="5">
        <v>0</v>
      </c>
      <c r="D459" s="5">
        <v>2</v>
      </c>
      <c r="E459" s="5">
        <v>0</v>
      </c>
      <c r="F459" s="5">
        <f>ROUND((F440),O459)</f>
        <v>74976</v>
      </c>
      <c r="G459" s="5" t="s">
        <v>48</v>
      </c>
      <c r="H459" s="5" t="s">
        <v>217</v>
      </c>
      <c r="I459" s="5"/>
      <c r="J459" s="5"/>
      <c r="K459" s="5">
        <v>212</v>
      </c>
      <c r="L459" s="5">
        <v>33</v>
      </c>
      <c r="M459" s="5">
        <v>0</v>
      </c>
      <c r="N459" s="5" t="s">
        <v>6</v>
      </c>
      <c r="O459" s="5">
        <v>2</v>
      </c>
      <c r="P459" s="5">
        <f>ROUND((P440),O459)</f>
        <v>74976</v>
      </c>
      <c r="Q459" s="5"/>
      <c r="R459" s="5"/>
      <c r="S459" s="5"/>
      <c r="T459" s="5"/>
      <c r="U459" s="5"/>
      <c r="V459" s="5"/>
      <c r="W459" s="5">
        <v>74976</v>
      </c>
      <c r="X459" s="5">
        <v>1</v>
      </c>
      <c r="Y459" s="5">
        <v>74976</v>
      </c>
      <c r="Z459" s="5">
        <v>74976</v>
      </c>
      <c r="AA459" s="5">
        <v>1</v>
      </c>
      <c r="AB459" s="5">
        <v>74976</v>
      </c>
    </row>
    <row r="460" spans="1:28" x14ac:dyDescent="0.2">
      <c r="A460" s="5">
        <v>50</v>
      </c>
      <c r="B460" s="5">
        <v>1</v>
      </c>
      <c r="C460" s="5">
        <v>0</v>
      </c>
      <c r="D460" s="5">
        <v>2</v>
      </c>
      <c r="E460" s="5">
        <v>207</v>
      </c>
      <c r="F460" s="5">
        <f>ROUND(F447,O460)</f>
        <v>8127.48</v>
      </c>
      <c r="G460" s="5" t="s">
        <v>50</v>
      </c>
      <c r="H460" s="5" t="s">
        <v>200</v>
      </c>
      <c r="I460" s="5"/>
      <c r="J460" s="5"/>
      <c r="K460" s="5">
        <v>212</v>
      </c>
      <c r="L460" s="5">
        <v>34</v>
      </c>
      <c r="M460" s="5">
        <v>0</v>
      </c>
      <c r="N460" s="5" t="s">
        <v>6</v>
      </c>
      <c r="O460" s="5">
        <v>2</v>
      </c>
      <c r="P460" s="5">
        <f>ROUND(P447,O460)</f>
        <v>8127.48</v>
      </c>
      <c r="Q460" s="5"/>
      <c r="R460" s="5"/>
      <c r="S460" s="5"/>
      <c r="T460" s="5"/>
      <c r="U460" s="5"/>
      <c r="V460" s="5"/>
      <c r="W460" s="5">
        <v>8127.48</v>
      </c>
      <c r="X460" s="5">
        <v>1</v>
      </c>
      <c r="Y460" s="5">
        <v>8127.48</v>
      </c>
      <c r="Z460" s="5">
        <v>8127.48</v>
      </c>
      <c r="AA460" s="5">
        <v>1</v>
      </c>
      <c r="AB460" s="5">
        <v>8127.48</v>
      </c>
    </row>
    <row r="461" spans="1:28" x14ac:dyDescent="0.2">
      <c r="A461" s="5">
        <v>50</v>
      </c>
      <c r="B461" s="5">
        <v>1</v>
      </c>
      <c r="C461" s="5">
        <v>0</v>
      </c>
      <c r="D461" s="5">
        <v>2</v>
      </c>
      <c r="E461" s="5">
        <v>208</v>
      </c>
      <c r="F461" s="5">
        <f>ROUND(F448,O461)</f>
        <v>48.39</v>
      </c>
      <c r="G461" s="5" t="s">
        <v>54</v>
      </c>
      <c r="H461" s="5" t="s">
        <v>202</v>
      </c>
      <c r="I461" s="5"/>
      <c r="J461" s="5"/>
      <c r="K461" s="5">
        <v>212</v>
      </c>
      <c r="L461" s="5">
        <v>35</v>
      </c>
      <c r="M461" s="5">
        <v>0</v>
      </c>
      <c r="N461" s="5" t="s">
        <v>6</v>
      </c>
      <c r="O461" s="5">
        <v>2</v>
      </c>
      <c r="P461" s="5">
        <f>ROUND(P448,O461)</f>
        <v>48.39</v>
      </c>
      <c r="Q461" s="5"/>
      <c r="R461" s="5"/>
      <c r="S461" s="5"/>
      <c r="T461" s="5"/>
      <c r="U461" s="5"/>
      <c r="V461" s="5"/>
      <c r="W461" s="5">
        <v>48.39</v>
      </c>
      <c r="X461" s="5">
        <v>1</v>
      </c>
      <c r="Y461" s="5">
        <v>48.39</v>
      </c>
      <c r="Z461" s="5">
        <v>48.39</v>
      </c>
      <c r="AA461" s="5">
        <v>1</v>
      </c>
      <c r="AB461" s="5">
        <v>48.39</v>
      </c>
    </row>
    <row r="462" spans="1:28" x14ac:dyDescent="0.2">
      <c r="A462" s="5">
        <v>50</v>
      </c>
      <c r="B462" s="5">
        <v>1</v>
      </c>
      <c r="C462" s="5">
        <v>0</v>
      </c>
      <c r="D462" s="5">
        <v>2</v>
      </c>
      <c r="E462" s="5">
        <v>0</v>
      </c>
      <c r="F462" s="5">
        <f>ROUND(F453-F427-F451-F452,O462)</f>
        <v>0</v>
      </c>
      <c r="G462" s="5" t="s">
        <v>56</v>
      </c>
      <c r="H462" s="5" t="s">
        <v>218</v>
      </c>
      <c r="I462" s="5"/>
      <c r="J462" s="5"/>
      <c r="K462" s="5">
        <v>212</v>
      </c>
      <c r="L462" s="5">
        <v>36</v>
      </c>
      <c r="M462" s="5">
        <v>0</v>
      </c>
      <c r="N462" s="5" t="s">
        <v>6</v>
      </c>
      <c r="O462" s="5">
        <v>2</v>
      </c>
      <c r="P462" s="5">
        <f>ROUND(P453-P427-P451-P452,O462)</f>
        <v>0</v>
      </c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>
        <v>0</v>
      </c>
      <c r="AA462" s="5">
        <v>1</v>
      </c>
      <c r="AB462" s="5">
        <v>0</v>
      </c>
    </row>
    <row r="463" spans="1:28" x14ac:dyDescent="0.2">
      <c r="A463" s="5">
        <v>50</v>
      </c>
      <c r="B463" s="5">
        <v>1</v>
      </c>
      <c r="C463" s="5">
        <v>0</v>
      </c>
      <c r="D463" s="5">
        <v>2</v>
      </c>
      <c r="E463" s="5">
        <v>0</v>
      </c>
      <c r="F463" s="5">
        <f>ROUND(F436-F455,O463)</f>
        <v>0</v>
      </c>
      <c r="G463" s="5" t="s">
        <v>58</v>
      </c>
      <c r="H463" s="5" t="s">
        <v>219</v>
      </c>
      <c r="I463" s="5"/>
      <c r="J463" s="5"/>
      <c r="K463" s="5">
        <v>212</v>
      </c>
      <c r="L463" s="5">
        <v>37</v>
      </c>
      <c r="M463" s="5">
        <v>0</v>
      </c>
      <c r="N463" s="5" t="s">
        <v>6</v>
      </c>
      <c r="O463" s="5">
        <v>2</v>
      </c>
      <c r="P463" s="5">
        <f>ROUND(P436-P455,O463)</f>
        <v>0</v>
      </c>
      <c r="Q463" s="5"/>
      <c r="R463" s="5"/>
      <c r="S463" s="5"/>
      <c r="T463" s="5"/>
      <c r="U463" s="5"/>
      <c r="V463" s="5"/>
      <c r="W463" s="5">
        <v>0</v>
      </c>
      <c r="X463" s="5">
        <v>1</v>
      </c>
      <c r="Y463" s="5">
        <v>0</v>
      </c>
      <c r="Z463" s="5">
        <v>0</v>
      </c>
      <c r="AA463" s="5">
        <v>1</v>
      </c>
      <c r="AB463" s="5">
        <v>0</v>
      </c>
    </row>
    <row r="464" spans="1:28" x14ac:dyDescent="0.2">
      <c r="A464" s="5">
        <v>50</v>
      </c>
      <c r="B464" s="5">
        <v>1</v>
      </c>
      <c r="C464" s="5">
        <v>0</v>
      </c>
      <c r="D464" s="5">
        <v>2</v>
      </c>
      <c r="E464" s="5">
        <v>0</v>
      </c>
      <c r="F464" s="5">
        <f>ROUND((F451),O464)</f>
        <v>71863</v>
      </c>
      <c r="G464" s="5" t="s">
        <v>60</v>
      </c>
      <c r="H464" s="5" t="s">
        <v>208</v>
      </c>
      <c r="I464" s="5"/>
      <c r="J464" s="5"/>
      <c r="K464" s="5">
        <v>212</v>
      </c>
      <c r="L464" s="5">
        <v>38</v>
      </c>
      <c r="M464" s="5">
        <v>0</v>
      </c>
      <c r="N464" s="5" t="s">
        <v>6</v>
      </c>
      <c r="O464" s="5">
        <v>2</v>
      </c>
      <c r="P464" s="5">
        <f>ROUND((P451),O464)</f>
        <v>71863</v>
      </c>
      <c r="Q464" s="5"/>
      <c r="R464" s="5"/>
      <c r="S464" s="5"/>
      <c r="T464" s="5"/>
      <c r="U464" s="5"/>
      <c r="V464" s="5"/>
      <c r="W464" s="5">
        <v>71863</v>
      </c>
      <c r="X464" s="5">
        <v>1</v>
      </c>
      <c r="Y464" s="5">
        <v>71863</v>
      </c>
      <c r="Z464" s="5">
        <v>71863</v>
      </c>
      <c r="AA464" s="5">
        <v>1</v>
      </c>
      <c r="AB464" s="5">
        <v>71863</v>
      </c>
    </row>
    <row r="465" spans="1:28" x14ac:dyDescent="0.2">
      <c r="A465" s="5">
        <v>50</v>
      </c>
      <c r="B465" s="5">
        <v>1</v>
      </c>
      <c r="C465" s="5">
        <v>0</v>
      </c>
      <c r="D465" s="5">
        <v>2</v>
      </c>
      <c r="E465" s="5">
        <v>0</v>
      </c>
      <c r="F465" s="5">
        <f>ROUND((F452),O465)</f>
        <v>38422</v>
      </c>
      <c r="G465" s="5" t="s">
        <v>64</v>
      </c>
      <c r="H465" s="5" t="s">
        <v>210</v>
      </c>
      <c r="I465" s="5"/>
      <c r="J465" s="5"/>
      <c r="K465" s="5">
        <v>212</v>
      </c>
      <c r="L465" s="5">
        <v>39</v>
      </c>
      <c r="M465" s="5">
        <v>0</v>
      </c>
      <c r="N465" s="5" t="s">
        <v>6</v>
      </c>
      <c r="O465" s="5">
        <v>2</v>
      </c>
      <c r="P465" s="5">
        <f>ROUND((P452),O465)</f>
        <v>38422</v>
      </c>
      <c r="Q465" s="5"/>
      <c r="R465" s="5"/>
      <c r="S465" s="5"/>
      <c r="T465" s="5"/>
      <c r="U465" s="5"/>
      <c r="V465" s="5"/>
      <c r="W465" s="5">
        <v>38422</v>
      </c>
      <c r="X465" s="5">
        <v>1</v>
      </c>
      <c r="Y465" s="5">
        <v>38422</v>
      </c>
      <c r="Z465" s="5">
        <v>38422</v>
      </c>
      <c r="AA465" s="5">
        <v>1</v>
      </c>
      <c r="AB465" s="5">
        <v>38422</v>
      </c>
    </row>
    <row r="466" spans="1:28" x14ac:dyDescent="0.2">
      <c r="A466" s="5">
        <v>50</v>
      </c>
      <c r="B466" s="5">
        <v>1</v>
      </c>
      <c r="C466" s="5">
        <v>0</v>
      </c>
      <c r="D466" s="5">
        <v>2</v>
      </c>
      <c r="E466" s="5">
        <v>0</v>
      </c>
      <c r="F466" s="5">
        <f>ROUND(F456+F457+F459+F464+F465+F462+F463,O466)</f>
        <v>290230</v>
      </c>
      <c r="G466" s="5" t="s">
        <v>66</v>
      </c>
      <c r="H466" s="5" t="s">
        <v>220</v>
      </c>
      <c r="I466" s="5"/>
      <c r="J466" s="5"/>
      <c r="K466" s="5">
        <v>212</v>
      </c>
      <c r="L466" s="5">
        <v>40</v>
      </c>
      <c r="M466" s="5">
        <v>0</v>
      </c>
      <c r="N466" s="5" t="s">
        <v>6</v>
      </c>
      <c r="O466" s="5">
        <v>2</v>
      </c>
      <c r="P466" s="5">
        <f>ROUND(P456+P457+P459+P464+P465+P462+P463,O466)</f>
        <v>290230</v>
      </c>
      <c r="Q466" s="5"/>
      <c r="R466" s="5"/>
      <c r="S466" s="5"/>
      <c r="T466" s="5"/>
      <c r="U466" s="5"/>
      <c r="V466" s="5"/>
      <c r="W466" s="5">
        <v>290230</v>
      </c>
      <c r="X466" s="5">
        <v>1</v>
      </c>
      <c r="Y466" s="5">
        <v>290230</v>
      </c>
      <c r="Z466" s="5">
        <v>290230</v>
      </c>
      <c r="AA466" s="5">
        <v>1</v>
      </c>
      <c r="AB466" s="5">
        <v>290230</v>
      </c>
    </row>
    <row r="467" spans="1:28" x14ac:dyDescent="0.2">
      <c r="A467" s="5">
        <v>50</v>
      </c>
      <c r="B467" s="5">
        <v>1</v>
      </c>
      <c r="C467" s="5">
        <v>0</v>
      </c>
      <c r="D467" s="5">
        <v>2</v>
      </c>
      <c r="E467" s="5">
        <v>0</v>
      </c>
      <c r="F467" s="5">
        <f>30.71</f>
        <v>30.71</v>
      </c>
      <c r="G467" s="5" t="s">
        <v>68</v>
      </c>
      <c r="H467" s="5" t="s">
        <v>221</v>
      </c>
      <c r="I467" s="5"/>
      <c r="J467" s="5"/>
      <c r="K467" s="5">
        <v>212</v>
      </c>
      <c r="L467" s="5">
        <v>41</v>
      </c>
      <c r="M467" s="5">
        <v>0</v>
      </c>
      <c r="N467" s="5" t="s">
        <v>6</v>
      </c>
      <c r="O467" s="5">
        <v>-1</v>
      </c>
      <c r="P467" s="5">
        <f>30.71</f>
        <v>30.71</v>
      </c>
      <c r="Q467" s="5"/>
      <c r="R467" s="5"/>
      <c r="S467" s="5"/>
      <c r="T467" s="5"/>
      <c r="U467" s="5"/>
      <c r="V467" s="5"/>
      <c r="W467" s="5">
        <v>30.71</v>
      </c>
      <c r="X467" s="5">
        <v>1</v>
      </c>
      <c r="Y467" s="5">
        <v>30.71</v>
      </c>
      <c r="Z467" s="5">
        <v>30.71</v>
      </c>
      <c r="AA467" s="5">
        <v>1</v>
      </c>
      <c r="AB467" s="5">
        <v>30.71</v>
      </c>
    </row>
    <row r="468" spans="1:28" x14ac:dyDescent="0.2">
      <c r="A468" s="5">
        <v>50</v>
      </c>
      <c r="B468" s="5">
        <v>1</v>
      </c>
      <c r="C468" s="5">
        <v>0</v>
      </c>
      <c r="D468" s="5">
        <v>2</v>
      </c>
      <c r="E468" s="5">
        <v>205</v>
      </c>
      <c r="F468" s="5">
        <f>ROUND((F459*F467),O468)</f>
        <v>2302512.96</v>
      </c>
      <c r="G468" s="5" t="s">
        <v>77</v>
      </c>
      <c r="H468" s="5" t="s">
        <v>222</v>
      </c>
      <c r="I468" s="5"/>
      <c r="J468" s="5"/>
      <c r="K468" s="5">
        <v>212</v>
      </c>
      <c r="L468" s="5">
        <v>42</v>
      </c>
      <c r="M468" s="5">
        <v>0</v>
      </c>
      <c r="N468" s="5" t="s">
        <v>6</v>
      </c>
      <c r="O468" s="5">
        <v>2</v>
      </c>
      <c r="P468" s="5">
        <f>ROUND((P459*P467),O468)</f>
        <v>2302512.96</v>
      </c>
      <c r="Q468" s="5"/>
      <c r="R468" s="5"/>
      <c r="S468" s="5"/>
      <c r="T468" s="5"/>
      <c r="U468" s="5"/>
      <c r="V468" s="5"/>
      <c r="W468" s="5">
        <v>2302512.96</v>
      </c>
      <c r="X468" s="5">
        <v>1</v>
      </c>
      <c r="Y468" s="5">
        <v>2302512.96</v>
      </c>
      <c r="Z468" s="5">
        <v>2302512.96</v>
      </c>
      <c r="AA468" s="5">
        <v>1</v>
      </c>
      <c r="AB468" s="5">
        <v>2302512.96</v>
      </c>
    </row>
    <row r="469" spans="1:28" x14ac:dyDescent="0.2">
      <c r="A469" s="5">
        <v>50</v>
      </c>
      <c r="B469" s="5">
        <v>1</v>
      </c>
      <c r="C469" s="5">
        <v>0</v>
      </c>
      <c r="D469" s="5">
        <v>2</v>
      </c>
      <c r="E469" s="5">
        <v>0</v>
      </c>
      <c r="F469" s="5">
        <f>12.1</f>
        <v>12.1</v>
      </c>
      <c r="G469" s="5" t="s">
        <v>81</v>
      </c>
      <c r="H469" s="5" t="s">
        <v>223</v>
      </c>
      <c r="I469" s="5"/>
      <c r="J469" s="5"/>
      <c r="K469" s="5">
        <v>212</v>
      </c>
      <c r="L469" s="5">
        <v>43</v>
      </c>
      <c r="M469" s="5">
        <v>0</v>
      </c>
      <c r="N469" s="5" t="s">
        <v>6</v>
      </c>
      <c r="O469" s="5">
        <v>-1</v>
      </c>
      <c r="P469" s="5">
        <f>12.1</f>
        <v>12.1</v>
      </c>
      <c r="Q469" s="5"/>
      <c r="R469" s="5"/>
      <c r="S469" s="5"/>
      <c r="T469" s="5"/>
      <c r="U469" s="5"/>
      <c r="V469" s="5"/>
      <c r="W469" s="5">
        <v>12.1</v>
      </c>
      <c r="X469" s="5">
        <v>1</v>
      </c>
      <c r="Y469" s="5">
        <v>12.1</v>
      </c>
      <c r="Z469" s="5">
        <v>12.1</v>
      </c>
      <c r="AA469" s="5">
        <v>1</v>
      </c>
      <c r="AB469" s="5">
        <v>12.1</v>
      </c>
    </row>
    <row r="470" spans="1:28" x14ac:dyDescent="0.2">
      <c r="A470" s="5">
        <v>50</v>
      </c>
      <c r="B470" s="5">
        <v>1</v>
      </c>
      <c r="C470" s="5">
        <v>0</v>
      </c>
      <c r="D470" s="5">
        <v>2</v>
      </c>
      <c r="E470" s="5">
        <v>203</v>
      </c>
      <c r="F470" s="5">
        <f>ROUND((F457*F469),O470)</f>
        <v>163846.1</v>
      </c>
      <c r="G470" s="5" t="s">
        <v>85</v>
      </c>
      <c r="H470" s="5" t="s">
        <v>224</v>
      </c>
      <c r="I470" s="5"/>
      <c r="J470" s="5"/>
      <c r="K470" s="5">
        <v>212</v>
      </c>
      <c r="L470" s="5">
        <v>44</v>
      </c>
      <c r="M470" s="5">
        <v>0</v>
      </c>
      <c r="N470" s="5" t="s">
        <v>6</v>
      </c>
      <c r="O470" s="5">
        <v>2</v>
      </c>
      <c r="P470" s="5">
        <f>ROUND((P457*P469),O470)</f>
        <v>163846.1</v>
      </c>
      <c r="Q470" s="5"/>
      <c r="R470" s="5"/>
      <c r="S470" s="5"/>
      <c r="T470" s="5"/>
      <c r="U470" s="5"/>
      <c r="V470" s="5"/>
      <c r="W470" s="5">
        <v>163846.1</v>
      </c>
      <c r="X470" s="5">
        <v>1</v>
      </c>
      <c r="Y470" s="5">
        <v>163846.1</v>
      </c>
      <c r="Z470" s="5">
        <v>163846.1</v>
      </c>
      <c r="AA470" s="5">
        <v>1</v>
      </c>
      <c r="AB470" s="5">
        <v>163846.1</v>
      </c>
    </row>
    <row r="471" spans="1:28" x14ac:dyDescent="0.2">
      <c r="A471" s="5">
        <v>50</v>
      </c>
      <c r="B471" s="5">
        <v>1</v>
      </c>
      <c r="C471" s="5">
        <v>0</v>
      </c>
      <c r="D471" s="5">
        <v>2</v>
      </c>
      <c r="E471" s="5">
        <v>0</v>
      </c>
      <c r="F471" s="5">
        <f>6.87</f>
        <v>6.87</v>
      </c>
      <c r="G471" s="5" t="s">
        <v>88</v>
      </c>
      <c r="H471" s="5" t="s">
        <v>225</v>
      </c>
      <c r="I471" s="5"/>
      <c r="J471" s="5"/>
      <c r="K471" s="5">
        <v>212</v>
      </c>
      <c r="L471" s="5">
        <v>45</v>
      </c>
      <c r="M471" s="5">
        <v>0</v>
      </c>
      <c r="N471" s="5" t="s">
        <v>6</v>
      </c>
      <c r="O471" s="5">
        <v>-1</v>
      </c>
      <c r="P471" s="5">
        <f>6.87</f>
        <v>6.87</v>
      </c>
      <c r="Q471" s="5"/>
      <c r="R471" s="5"/>
      <c r="S471" s="5"/>
      <c r="T471" s="5"/>
      <c r="U471" s="5"/>
      <c r="V471" s="5"/>
      <c r="W471" s="5">
        <v>6.87</v>
      </c>
      <c r="X471" s="5">
        <v>1</v>
      </c>
      <c r="Y471" s="5">
        <v>6.87</v>
      </c>
      <c r="Z471" s="5">
        <v>6.87</v>
      </c>
      <c r="AA471" s="5">
        <v>1</v>
      </c>
      <c r="AB471" s="5">
        <v>6.87</v>
      </c>
    </row>
    <row r="472" spans="1:28" x14ac:dyDescent="0.2">
      <c r="A472" s="5">
        <v>50</v>
      </c>
      <c r="B472" s="5">
        <v>1</v>
      </c>
      <c r="C472" s="5">
        <v>0</v>
      </c>
      <c r="D472" s="5">
        <v>2</v>
      </c>
      <c r="E472" s="5">
        <v>226</v>
      </c>
      <c r="F472" s="5">
        <f>ROUND(F456*F471,O472)</f>
        <v>628110.36</v>
      </c>
      <c r="G472" s="5" t="s">
        <v>90</v>
      </c>
      <c r="H472" s="5" t="s">
        <v>226</v>
      </c>
      <c r="I472" s="5"/>
      <c r="J472" s="5"/>
      <c r="K472" s="5">
        <v>212</v>
      </c>
      <c r="L472" s="5">
        <v>46</v>
      </c>
      <c r="M472" s="5">
        <v>0</v>
      </c>
      <c r="N472" s="5" t="s">
        <v>6</v>
      </c>
      <c r="O472" s="5">
        <v>2</v>
      </c>
      <c r="P472" s="5">
        <f>ROUND(P456*P471,O472)</f>
        <v>628110.36</v>
      </c>
      <c r="Q472" s="5"/>
      <c r="R472" s="5"/>
      <c r="S472" s="5"/>
      <c r="T472" s="5"/>
      <c r="U472" s="5"/>
      <c r="V472" s="5"/>
      <c r="W472" s="5">
        <v>628110.36</v>
      </c>
      <c r="X472" s="5">
        <v>1</v>
      </c>
      <c r="Y472" s="5">
        <v>628110.36</v>
      </c>
      <c r="Z472" s="5">
        <v>628110.36</v>
      </c>
      <c r="AA472" s="5">
        <v>1</v>
      </c>
      <c r="AB472" s="5">
        <v>628110.36</v>
      </c>
    </row>
    <row r="473" spans="1:28" x14ac:dyDescent="0.2">
      <c r="A473" s="5">
        <v>50</v>
      </c>
      <c r="B473" s="5">
        <v>1</v>
      </c>
      <c r="C473" s="5">
        <v>0</v>
      </c>
      <c r="D473" s="5">
        <v>2</v>
      </c>
      <c r="E473" s="5">
        <v>0</v>
      </c>
      <c r="F473" s="5">
        <f>6.26</f>
        <v>6.26</v>
      </c>
      <c r="G473" s="5" t="s">
        <v>92</v>
      </c>
      <c r="H473" s="5" t="s">
        <v>227</v>
      </c>
      <c r="I473" s="5"/>
      <c r="J473" s="5"/>
      <c r="K473" s="5">
        <v>212</v>
      </c>
      <c r="L473" s="5">
        <v>47</v>
      </c>
      <c r="M473" s="5">
        <v>0</v>
      </c>
      <c r="N473" s="5" t="s">
        <v>6</v>
      </c>
      <c r="O473" s="5">
        <v>-1</v>
      </c>
      <c r="P473" s="5">
        <f>6.26</f>
        <v>6.26</v>
      </c>
      <c r="Q473" s="5"/>
      <c r="R473" s="5"/>
      <c r="S473" s="5"/>
      <c r="T473" s="5"/>
      <c r="U473" s="5"/>
      <c r="V473" s="5"/>
      <c r="W473" s="5">
        <v>6.26</v>
      </c>
      <c r="X473" s="5">
        <v>1</v>
      </c>
      <c r="Y473" s="5">
        <v>6.26</v>
      </c>
      <c r="Z473" s="5">
        <v>6.26</v>
      </c>
      <c r="AA473" s="5">
        <v>1</v>
      </c>
      <c r="AB473" s="5">
        <v>6.26</v>
      </c>
    </row>
    <row r="474" spans="1:28" x14ac:dyDescent="0.2">
      <c r="A474" s="5">
        <v>50</v>
      </c>
      <c r="B474" s="5">
        <v>1</v>
      </c>
      <c r="C474" s="5">
        <v>0</v>
      </c>
      <c r="D474" s="5">
        <v>2</v>
      </c>
      <c r="E474" s="5">
        <v>0</v>
      </c>
      <c r="F474" s="5">
        <f>ROUND(F463*F473,O474)</f>
        <v>0</v>
      </c>
      <c r="G474" s="5" t="s">
        <v>94</v>
      </c>
      <c r="H474" s="5" t="s">
        <v>228</v>
      </c>
      <c r="I474" s="5"/>
      <c r="J474" s="5"/>
      <c r="K474" s="5">
        <v>212</v>
      </c>
      <c r="L474" s="5">
        <v>48</v>
      </c>
      <c r="M474" s="5">
        <v>0</v>
      </c>
      <c r="N474" s="5" t="s">
        <v>6</v>
      </c>
      <c r="O474" s="5">
        <v>2</v>
      </c>
      <c r="P474" s="5">
        <f>ROUND(P463*P473,O474)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8" x14ac:dyDescent="0.2">
      <c r="A475" s="5">
        <v>50</v>
      </c>
      <c r="B475" s="5">
        <v>1</v>
      </c>
      <c r="C475" s="5">
        <v>0</v>
      </c>
      <c r="D475" s="5">
        <v>2</v>
      </c>
      <c r="E475" s="5">
        <v>0</v>
      </c>
      <c r="F475" s="5">
        <f>11.87</f>
        <v>11.87</v>
      </c>
      <c r="G475" s="5" t="s">
        <v>102</v>
      </c>
      <c r="H475" s="5" t="s">
        <v>229</v>
      </c>
      <c r="I475" s="5"/>
      <c r="J475" s="5"/>
      <c r="K475" s="5">
        <v>212</v>
      </c>
      <c r="L475" s="5">
        <v>49</v>
      </c>
      <c r="M475" s="5">
        <v>0</v>
      </c>
      <c r="N475" s="5" t="s">
        <v>6</v>
      </c>
      <c r="O475" s="5">
        <v>-1</v>
      </c>
      <c r="P475" s="5">
        <f>11.87</f>
        <v>11.87</v>
      </c>
      <c r="Q475" s="5"/>
      <c r="R475" s="5"/>
      <c r="S475" s="5"/>
      <c r="T475" s="5"/>
      <c r="U475" s="5"/>
      <c r="V475" s="5"/>
      <c r="W475" s="5">
        <v>11.87</v>
      </c>
      <c r="X475" s="5">
        <v>1</v>
      </c>
      <c r="Y475" s="5">
        <v>11.87</v>
      </c>
      <c r="Z475" s="5">
        <v>11.87</v>
      </c>
      <c r="AA475" s="5">
        <v>1</v>
      </c>
      <c r="AB475" s="5">
        <v>11.87</v>
      </c>
    </row>
    <row r="476" spans="1:28" x14ac:dyDescent="0.2">
      <c r="A476" s="5">
        <v>50</v>
      </c>
      <c r="B476" s="5">
        <v>1</v>
      </c>
      <c r="C476" s="5">
        <v>0</v>
      </c>
      <c r="D476" s="5">
        <v>2</v>
      </c>
      <c r="E476" s="5">
        <v>0</v>
      </c>
      <c r="F476" s="5">
        <f>ROUND(F462*F475,O476)</f>
        <v>0</v>
      </c>
      <c r="G476" s="5" t="s">
        <v>104</v>
      </c>
      <c r="H476" s="5" t="s">
        <v>230</v>
      </c>
      <c r="I476" s="5"/>
      <c r="J476" s="5"/>
      <c r="K476" s="5">
        <v>212</v>
      </c>
      <c r="L476" s="5">
        <v>50</v>
      </c>
      <c r="M476" s="5">
        <v>0</v>
      </c>
      <c r="N476" s="5" t="s">
        <v>6</v>
      </c>
      <c r="O476" s="5">
        <v>2</v>
      </c>
      <c r="P476" s="5">
        <f>ROUND(P462*P475,O476)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8" x14ac:dyDescent="0.2">
      <c r="A477" s="5">
        <v>50</v>
      </c>
      <c r="B477" s="5">
        <v>1</v>
      </c>
      <c r="C477" s="5">
        <v>0</v>
      </c>
      <c r="D477" s="5">
        <v>2</v>
      </c>
      <c r="E477" s="5">
        <v>210</v>
      </c>
      <c r="F477" s="5">
        <f>ROUND((F464*F467),O477)</f>
        <v>2206912.73</v>
      </c>
      <c r="G477" s="5" t="s">
        <v>109</v>
      </c>
      <c r="H477" s="5" t="s">
        <v>231</v>
      </c>
      <c r="I477" s="5"/>
      <c r="J477" s="5"/>
      <c r="K477" s="5">
        <v>212</v>
      </c>
      <c r="L477" s="5">
        <v>51</v>
      </c>
      <c r="M477" s="5">
        <v>0</v>
      </c>
      <c r="N477" s="5" t="s">
        <v>6</v>
      </c>
      <c r="O477" s="5">
        <v>2</v>
      </c>
      <c r="P477" s="5">
        <f>ROUND((P464*P467),O477)</f>
        <v>2206912.73</v>
      </c>
      <c r="Q477" s="5"/>
      <c r="R477" s="5"/>
      <c r="S477" s="5"/>
      <c r="T477" s="5"/>
      <c r="U477" s="5"/>
      <c r="V477" s="5"/>
      <c r="W477" s="5">
        <v>2206912.73</v>
      </c>
      <c r="X477" s="5">
        <v>1</v>
      </c>
      <c r="Y477" s="5">
        <v>2206912.73</v>
      </c>
      <c r="Z477" s="5">
        <v>2206912.73</v>
      </c>
      <c r="AA477" s="5">
        <v>1</v>
      </c>
      <c r="AB477" s="5">
        <v>2206912.73</v>
      </c>
    </row>
    <row r="478" spans="1:28" x14ac:dyDescent="0.2">
      <c r="A478" s="5">
        <v>50</v>
      </c>
      <c r="B478" s="5">
        <v>1</v>
      </c>
      <c r="C478" s="5">
        <v>0</v>
      </c>
      <c r="D478" s="5">
        <v>2</v>
      </c>
      <c r="E478" s="5">
        <v>211</v>
      </c>
      <c r="F478" s="5">
        <f>ROUND((F465*F467),O478)</f>
        <v>1179939.6200000001</v>
      </c>
      <c r="G478" s="5" t="s">
        <v>113</v>
      </c>
      <c r="H478" s="5" t="s">
        <v>232</v>
      </c>
      <c r="I478" s="5"/>
      <c r="J478" s="5"/>
      <c r="K478" s="5">
        <v>212</v>
      </c>
      <c r="L478" s="5">
        <v>52</v>
      </c>
      <c r="M478" s="5">
        <v>0</v>
      </c>
      <c r="N478" s="5" t="s">
        <v>6</v>
      </c>
      <c r="O478" s="5">
        <v>2</v>
      </c>
      <c r="P478" s="5">
        <f>ROUND((P465*P467),O478)</f>
        <v>1179939.6200000001</v>
      </c>
      <c r="Q478" s="5"/>
      <c r="R478" s="5"/>
      <c r="S478" s="5"/>
      <c r="T478" s="5"/>
      <c r="U478" s="5"/>
      <c r="V478" s="5"/>
      <c r="W478" s="5">
        <v>1179939.6200000001</v>
      </c>
      <c r="X478" s="5">
        <v>1</v>
      </c>
      <c r="Y478" s="5">
        <v>1179939.6200000001</v>
      </c>
      <c r="Z478" s="5">
        <v>1179939.6200000001</v>
      </c>
      <c r="AA478" s="5">
        <v>1</v>
      </c>
      <c r="AB478" s="5">
        <v>1179939.6200000001</v>
      </c>
    </row>
    <row r="479" spans="1:28" x14ac:dyDescent="0.2">
      <c r="A479" s="5">
        <v>50</v>
      </c>
      <c r="B479" s="5">
        <v>1</v>
      </c>
      <c r="C479" s="5">
        <v>0</v>
      </c>
      <c r="D479" s="5">
        <v>2</v>
      </c>
      <c r="E479" s="5">
        <v>0</v>
      </c>
      <c r="F479" s="5">
        <f>ROUND(F468+F470+F472+F474+F476+F477+F478,O479)</f>
        <v>6481321.7699999996</v>
      </c>
      <c r="G479" s="5" t="s">
        <v>117</v>
      </c>
      <c r="H479" s="5" t="s">
        <v>233</v>
      </c>
      <c r="I479" s="5"/>
      <c r="J479" s="5"/>
      <c r="K479" s="5">
        <v>212</v>
      </c>
      <c r="L479" s="5">
        <v>53</v>
      </c>
      <c r="M479" s="5">
        <v>0</v>
      </c>
      <c r="N479" s="5" t="s">
        <v>6</v>
      </c>
      <c r="O479" s="5">
        <v>2</v>
      </c>
      <c r="P479" s="5">
        <f>ROUND(P468+P470+P472+P474+P476+P477+P478,O479)</f>
        <v>6481321.7699999996</v>
      </c>
      <c r="Q479" s="5"/>
      <c r="R479" s="5"/>
      <c r="S479" s="5"/>
      <c r="T479" s="5"/>
      <c r="U479" s="5"/>
      <c r="V479" s="5"/>
      <c r="W479" s="5">
        <v>6481321.7699999996</v>
      </c>
      <c r="X479" s="5">
        <v>1</v>
      </c>
      <c r="Y479" s="5">
        <v>6481321.7699999996</v>
      </c>
      <c r="Z479" s="5">
        <v>6481321.7699999996</v>
      </c>
      <c r="AA479" s="5">
        <v>1</v>
      </c>
      <c r="AB479" s="5">
        <v>6481321.7699999996</v>
      </c>
    </row>
    <row r="480" spans="1:28" x14ac:dyDescent="0.2">
      <c r="A480" s="5">
        <v>50</v>
      </c>
      <c r="B480" s="5">
        <v>1</v>
      </c>
      <c r="C480" s="5">
        <v>0</v>
      </c>
      <c r="D480" s="5">
        <v>2</v>
      </c>
      <c r="E480" s="5">
        <v>0</v>
      </c>
      <c r="F480" s="5">
        <f>1.024</f>
        <v>1.024</v>
      </c>
      <c r="G480" s="5" t="s">
        <v>119</v>
      </c>
      <c r="H480" s="5" t="s">
        <v>234</v>
      </c>
      <c r="I480" s="5"/>
      <c r="J480" s="5"/>
      <c r="K480" s="5">
        <v>212</v>
      </c>
      <c r="L480" s="5">
        <v>54</v>
      </c>
      <c r="M480" s="5">
        <v>0</v>
      </c>
      <c r="N480" s="5" t="s">
        <v>6</v>
      </c>
      <c r="O480" s="5">
        <v>-1</v>
      </c>
      <c r="P480" s="5">
        <f>1.024</f>
        <v>1.024</v>
      </c>
      <c r="Q480" s="5"/>
      <c r="R480" s="5"/>
      <c r="S480" s="5"/>
      <c r="T480" s="5"/>
      <c r="U480" s="5"/>
      <c r="V480" s="5"/>
      <c r="W480" s="5">
        <v>1.024</v>
      </c>
      <c r="X480" s="5">
        <v>1</v>
      </c>
      <c r="Y480" s="5">
        <v>1.024</v>
      </c>
      <c r="Z480" s="5">
        <v>1.024</v>
      </c>
      <c r="AA480" s="5">
        <v>1</v>
      </c>
      <c r="AB480" s="5">
        <v>1.024</v>
      </c>
    </row>
    <row r="481" spans="1:28" x14ac:dyDescent="0.2">
      <c r="A481" s="5">
        <v>50</v>
      </c>
      <c r="B481" s="5">
        <v>1</v>
      </c>
      <c r="C481" s="5">
        <v>0</v>
      </c>
      <c r="D481" s="5">
        <v>2</v>
      </c>
      <c r="E481" s="5">
        <v>0</v>
      </c>
      <c r="F481" s="5">
        <f>ROUND(F479*F480,O481)</f>
        <v>6636873.4900000002</v>
      </c>
      <c r="G481" s="5" t="s">
        <v>127</v>
      </c>
      <c r="H481" s="5" t="s">
        <v>235</v>
      </c>
      <c r="I481" s="5"/>
      <c r="J481" s="5"/>
      <c r="K481" s="5">
        <v>212</v>
      </c>
      <c r="L481" s="5">
        <v>55</v>
      </c>
      <c r="M481" s="5">
        <v>0</v>
      </c>
      <c r="N481" s="5" t="s">
        <v>6</v>
      </c>
      <c r="O481" s="5">
        <v>2</v>
      </c>
      <c r="P481" s="5">
        <f>ROUND(P479*P480,O481)</f>
        <v>6636873.4900000002</v>
      </c>
      <c r="Q481" s="5"/>
      <c r="R481" s="5"/>
      <c r="S481" s="5"/>
      <c r="T481" s="5"/>
      <c r="U481" s="5"/>
      <c r="V481" s="5"/>
      <c r="W481" s="5">
        <v>6636873.4900000002</v>
      </c>
      <c r="X481" s="5">
        <v>1</v>
      </c>
      <c r="Y481" s="5">
        <v>6636873.4900000002</v>
      </c>
      <c r="Z481" s="5">
        <v>6636873.4900000002</v>
      </c>
      <c r="AA481" s="5">
        <v>1</v>
      </c>
      <c r="AB481" s="5">
        <v>6636873.4900000002</v>
      </c>
    </row>
    <row r="482" spans="1:28" x14ac:dyDescent="0.2">
      <c r="A482" s="5">
        <v>50</v>
      </c>
      <c r="B482" s="5">
        <v>1</v>
      </c>
      <c r="C482" s="5">
        <v>0</v>
      </c>
      <c r="D482" s="5">
        <v>2</v>
      </c>
      <c r="E482" s="5">
        <v>0</v>
      </c>
      <c r="F482" s="5">
        <f>ROUND(F454,O482)</f>
        <v>3649680</v>
      </c>
      <c r="G482" s="5" t="s">
        <v>129</v>
      </c>
      <c r="H482" s="5" t="s">
        <v>213</v>
      </c>
      <c r="I482" s="5"/>
      <c r="J482" s="5"/>
      <c r="K482" s="5">
        <v>212</v>
      </c>
      <c r="L482" s="5">
        <v>56</v>
      </c>
      <c r="M482" s="5">
        <v>0</v>
      </c>
      <c r="N482" s="5" t="s">
        <v>6</v>
      </c>
      <c r="O482" s="5">
        <v>2</v>
      </c>
      <c r="P482" s="5">
        <f>ROUND(P454,O482)</f>
        <v>3649680</v>
      </c>
      <c r="Q482" s="5"/>
      <c r="R482" s="5"/>
      <c r="S482" s="5"/>
      <c r="T482" s="5"/>
      <c r="U482" s="5"/>
      <c r="V482" s="5"/>
      <c r="W482" s="5">
        <v>3649680</v>
      </c>
      <c r="X482" s="5">
        <v>1</v>
      </c>
      <c r="Y482" s="5">
        <v>3649680</v>
      </c>
      <c r="Z482" s="5">
        <v>3649680</v>
      </c>
      <c r="AA482" s="5">
        <v>1</v>
      </c>
      <c r="AB482" s="5">
        <v>3649680</v>
      </c>
    </row>
    <row r="483" spans="1:28" x14ac:dyDescent="0.2">
      <c r="A483" s="5">
        <v>50</v>
      </c>
      <c r="B483" s="5">
        <v>1</v>
      </c>
      <c r="C483" s="5">
        <v>0</v>
      </c>
      <c r="D483" s="5">
        <v>2</v>
      </c>
      <c r="E483" s="5">
        <v>0</v>
      </c>
      <c r="F483" s="5">
        <f>2</f>
        <v>2</v>
      </c>
      <c r="G483" s="5" t="s">
        <v>131</v>
      </c>
      <c r="H483" s="5" t="s">
        <v>236</v>
      </c>
      <c r="I483" s="5"/>
      <c r="J483" s="5"/>
      <c r="K483" s="5">
        <v>212</v>
      </c>
      <c r="L483" s="5">
        <v>57</v>
      </c>
      <c r="M483" s="5">
        <v>0</v>
      </c>
      <c r="N483" s="5" t="s">
        <v>6</v>
      </c>
      <c r="O483" s="5">
        <v>-1</v>
      </c>
      <c r="P483" s="5">
        <f>2</f>
        <v>2</v>
      </c>
      <c r="Q483" s="5"/>
      <c r="R483" s="5"/>
      <c r="S483" s="5"/>
      <c r="T483" s="5"/>
      <c r="U483" s="5"/>
      <c r="V483" s="5"/>
      <c r="W483" s="5">
        <v>2</v>
      </c>
      <c r="X483" s="5">
        <v>1</v>
      </c>
      <c r="Y483" s="5">
        <v>2</v>
      </c>
      <c r="Z483" s="5">
        <v>2</v>
      </c>
      <c r="AA483" s="5">
        <v>1</v>
      </c>
      <c r="AB483" s="5">
        <v>2</v>
      </c>
    </row>
    <row r="484" spans="1:28" x14ac:dyDescent="0.2">
      <c r="A484" s="5">
        <v>50</v>
      </c>
      <c r="B484" s="5">
        <v>1</v>
      </c>
      <c r="C484" s="5">
        <v>0</v>
      </c>
      <c r="D484" s="5">
        <v>2</v>
      </c>
      <c r="E484" s="5">
        <v>0</v>
      </c>
      <c r="F484" s="5">
        <f>ROUND(F482+F482*F483/100,O484)</f>
        <v>3722673.6</v>
      </c>
      <c r="G484" s="5" t="s">
        <v>133</v>
      </c>
      <c r="H484" s="5" t="s">
        <v>237</v>
      </c>
      <c r="I484" s="5"/>
      <c r="J484" s="5"/>
      <c r="K484" s="5">
        <v>212</v>
      </c>
      <c r="L484" s="5">
        <v>58</v>
      </c>
      <c r="M484" s="5">
        <v>0</v>
      </c>
      <c r="N484" s="5" t="s">
        <v>6</v>
      </c>
      <c r="O484" s="5">
        <v>2</v>
      </c>
      <c r="P484" s="5">
        <f>ROUND(P482+P482*P483/100,O484)</f>
        <v>3722673.6</v>
      </c>
      <c r="Q484" s="5"/>
      <c r="R484" s="5"/>
      <c r="S484" s="5"/>
      <c r="T484" s="5"/>
      <c r="U484" s="5"/>
      <c r="V484" s="5"/>
      <c r="W484" s="5">
        <v>3722673.6</v>
      </c>
      <c r="X484" s="5">
        <v>1</v>
      </c>
      <c r="Y484" s="5">
        <v>3722673.6</v>
      </c>
      <c r="Z484" s="5">
        <v>3722673.6</v>
      </c>
      <c r="AA484" s="5">
        <v>1</v>
      </c>
      <c r="AB484" s="5">
        <v>3722673.6</v>
      </c>
    </row>
    <row r="485" spans="1:28" x14ac:dyDescent="0.2">
      <c r="A485" s="5">
        <v>50</v>
      </c>
      <c r="B485" s="5">
        <v>1</v>
      </c>
      <c r="C485" s="5">
        <v>0</v>
      </c>
      <c r="D485" s="5">
        <v>2</v>
      </c>
      <c r="E485" s="5">
        <v>0</v>
      </c>
      <c r="F485" s="5">
        <f>ROUND(F455,O485)</f>
        <v>0</v>
      </c>
      <c r="G485" s="5" t="s">
        <v>137</v>
      </c>
      <c r="H485" s="5" t="s">
        <v>214</v>
      </c>
      <c r="I485" s="5"/>
      <c r="J485" s="5"/>
      <c r="K485" s="5">
        <v>212</v>
      </c>
      <c r="L485" s="5">
        <v>59</v>
      </c>
      <c r="M485" s="5">
        <v>0</v>
      </c>
      <c r="N485" s="5" t="s">
        <v>6</v>
      </c>
      <c r="O485" s="5">
        <v>2</v>
      </c>
      <c r="P485" s="5">
        <f>ROUND(P455,O485)</f>
        <v>0</v>
      </c>
      <c r="Q485" s="5"/>
      <c r="R485" s="5"/>
      <c r="S485" s="5"/>
      <c r="T485" s="5"/>
      <c r="U485" s="5"/>
      <c r="V485" s="5"/>
      <c r="W485" s="5">
        <v>0</v>
      </c>
      <c r="X485" s="5">
        <v>1</v>
      </c>
      <c r="Y485" s="5">
        <v>0</v>
      </c>
      <c r="Z485" s="5">
        <v>0</v>
      </c>
      <c r="AA485" s="5">
        <v>1</v>
      </c>
      <c r="AB485" s="5">
        <v>0</v>
      </c>
    </row>
    <row r="486" spans="1:28" x14ac:dyDescent="0.2">
      <c r="A486" s="5">
        <v>50</v>
      </c>
      <c r="B486" s="5">
        <v>1</v>
      </c>
      <c r="C486" s="5">
        <v>0</v>
      </c>
      <c r="D486" s="5">
        <v>2</v>
      </c>
      <c r="E486" s="5">
        <v>0</v>
      </c>
      <c r="F486" s="5">
        <f>1.2</f>
        <v>1.2</v>
      </c>
      <c r="G486" s="5" t="s">
        <v>139</v>
      </c>
      <c r="H486" s="5" t="s">
        <v>236</v>
      </c>
      <c r="I486" s="5"/>
      <c r="J486" s="5"/>
      <c r="K486" s="5">
        <v>212</v>
      </c>
      <c r="L486" s="5">
        <v>60</v>
      </c>
      <c r="M486" s="5">
        <v>0</v>
      </c>
      <c r="N486" s="5" t="s">
        <v>6</v>
      </c>
      <c r="O486" s="5">
        <v>-1</v>
      </c>
      <c r="P486" s="5">
        <f>1.2</f>
        <v>1.2</v>
      </c>
      <c r="Q486" s="5"/>
      <c r="R486" s="5"/>
      <c r="S486" s="5"/>
      <c r="T486" s="5"/>
      <c r="U486" s="5"/>
      <c r="V486" s="5"/>
      <c r="W486" s="5">
        <v>1.2</v>
      </c>
      <c r="X486" s="5">
        <v>1</v>
      </c>
      <c r="Y486" s="5">
        <v>1.2</v>
      </c>
      <c r="Z486" s="5">
        <v>1.2</v>
      </c>
      <c r="AA486" s="5">
        <v>1</v>
      </c>
      <c r="AB486" s="5">
        <v>1.2</v>
      </c>
    </row>
    <row r="487" spans="1:28" x14ac:dyDescent="0.2">
      <c r="A487" s="5">
        <v>50</v>
      </c>
      <c r="B487" s="5">
        <v>1</v>
      </c>
      <c r="C487" s="5">
        <v>0</v>
      </c>
      <c r="D487" s="5">
        <v>2</v>
      </c>
      <c r="E487" s="5">
        <v>0</v>
      </c>
      <c r="F487" s="5">
        <f>ROUND(F485+F485*F486/100,O487)</f>
        <v>0</v>
      </c>
      <c r="G487" s="5" t="s">
        <v>143</v>
      </c>
      <c r="H487" s="5" t="s">
        <v>238</v>
      </c>
      <c r="I487" s="5"/>
      <c r="J487" s="5"/>
      <c r="K487" s="5">
        <v>212</v>
      </c>
      <c r="L487" s="5">
        <v>61</v>
      </c>
      <c r="M487" s="5">
        <v>0</v>
      </c>
      <c r="N487" s="5" t="s">
        <v>6</v>
      </c>
      <c r="O487" s="5">
        <v>2</v>
      </c>
      <c r="P487" s="5">
        <f>ROUND(P485+P485*P486/100,O487)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8" x14ac:dyDescent="0.2">
      <c r="A488" s="5">
        <v>50</v>
      </c>
      <c r="B488" s="5">
        <v>1</v>
      </c>
      <c r="C488" s="5">
        <v>0</v>
      </c>
      <c r="D488" s="5">
        <v>2</v>
      </c>
      <c r="E488" s="5">
        <v>0</v>
      </c>
      <c r="F488" s="5">
        <f>ROUND(F484+F487,O488)</f>
        <v>3722673.6</v>
      </c>
      <c r="G488" s="5" t="s">
        <v>147</v>
      </c>
      <c r="H488" s="5" t="s">
        <v>239</v>
      </c>
      <c r="I488" s="5"/>
      <c r="J488" s="5"/>
      <c r="K488" s="5">
        <v>212</v>
      </c>
      <c r="L488" s="5">
        <v>62</v>
      </c>
      <c r="M488" s="5">
        <v>0</v>
      </c>
      <c r="N488" s="5" t="s">
        <v>6</v>
      </c>
      <c r="O488" s="5">
        <v>2</v>
      </c>
      <c r="P488" s="5">
        <f>ROUND(P484+P487,O488)</f>
        <v>3722673.6</v>
      </c>
      <c r="Q488" s="5"/>
      <c r="R488" s="5"/>
      <c r="S488" s="5"/>
      <c r="T488" s="5"/>
      <c r="U488" s="5"/>
      <c r="V488" s="5"/>
      <c r="W488" s="5">
        <v>3722673.6</v>
      </c>
      <c r="X488" s="5">
        <v>1</v>
      </c>
      <c r="Y488" s="5">
        <v>3722673.6</v>
      </c>
      <c r="Z488" s="5">
        <v>3722673.6</v>
      </c>
      <c r="AA488" s="5">
        <v>1</v>
      </c>
      <c r="AB488" s="5">
        <v>3722673.6</v>
      </c>
    </row>
    <row r="489" spans="1:28" x14ac:dyDescent="0.2">
      <c r="A489" s="5">
        <v>50</v>
      </c>
      <c r="B489" s="5">
        <v>1</v>
      </c>
      <c r="C489" s="5">
        <v>0</v>
      </c>
      <c r="D489" s="5">
        <v>2</v>
      </c>
      <c r="E489" s="5">
        <v>0</v>
      </c>
      <c r="F489" s="5">
        <f>ROUND(F432,O489)</f>
        <v>0</v>
      </c>
      <c r="G489" s="5" t="s">
        <v>149</v>
      </c>
      <c r="H489" s="5" t="s">
        <v>240</v>
      </c>
      <c r="I489" s="5"/>
      <c r="J489" s="5"/>
      <c r="K489" s="5">
        <v>212</v>
      </c>
      <c r="L489" s="5">
        <v>63</v>
      </c>
      <c r="M489" s="5">
        <v>0</v>
      </c>
      <c r="N489" s="5" t="s">
        <v>6</v>
      </c>
      <c r="O489" s="5">
        <v>2</v>
      </c>
      <c r="P489" s="5">
        <f>ROUND(P432,O489)</f>
        <v>0</v>
      </c>
      <c r="Q489" s="5"/>
      <c r="R489" s="5"/>
      <c r="S489" s="5"/>
      <c r="T489" s="5"/>
      <c r="U489" s="5"/>
      <c r="V489" s="5"/>
      <c r="W489" s="5">
        <v>0</v>
      </c>
      <c r="X489" s="5">
        <v>1</v>
      </c>
      <c r="Y489" s="5">
        <v>0</v>
      </c>
      <c r="Z489" s="5">
        <v>0</v>
      </c>
      <c r="AA489" s="5">
        <v>1</v>
      </c>
      <c r="AB489" s="5">
        <v>0</v>
      </c>
    </row>
    <row r="490" spans="1:28" x14ac:dyDescent="0.2">
      <c r="A490" s="5">
        <v>50</v>
      </c>
      <c r="B490" s="5">
        <v>1</v>
      </c>
      <c r="C490" s="5">
        <v>0</v>
      </c>
      <c r="D490" s="5">
        <v>2</v>
      </c>
      <c r="E490" s="5">
        <v>0</v>
      </c>
      <c r="F490" s="5">
        <f>ROUND(2,O490)</f>
        <v>2</v>
      </c>
      <c r="G490" s="5" t="s">
        <v>151</v>
      </c>
      <c r="H490" s="5" t="s">
        <v>236</v>
      </c>
      <c r="I490" s="5"/>
      <c r="J490" s="5"/>
      <c r="K490" s="5">
        <v>212</v>
      </c>
      <c r="L490" s="5">
        <v>64</v>
      </c>
      <c r="M490" s="5">
        <v>0</v>
      </c>
      <c r="N490" s="5" t="s">
        <v>6</v>
      </c>
      <c r="O490" s="5">
        <v>2</v>
      </c>
      <c r="P490" s="5">
        <f>ROUND(2,O490)</f>
        <v>2</v>
      </c>
      <c r="Q490" s="5"/>
      <c r="R490" s="5"/>
      <c r="S490" s="5"/>
      <c r="T490" s="5"/>
      <c r="U490" s="5"/>
      <c r="V490" s="5"/>
      <c r="W490" s="5">
        <v>2</v>
      </c>
      <c r="X490" s="5">
        <v>1</v>
      </c>
      <c r="Y490" s="5">
        <v>2</v>
      </c>
      <c r="Z490" s="5">
        <v>2</v>
      </c>
      <c r="AA490" s="5">
        <v>1</v>
      </c>
      <c r="AB490" s="5">
        <v>2</v>
      </c>
    </row>
    <row r="491" spans="1:28" x14ac:dyDescent="0.2">
      <c r="A491" s="5">
        <v>50</v>
      </c>
      <c r="B491" s="5">
        <v>1</v>
      </c>
      <c r="C491" s="5">
        <v>0</v>
      </c>
      <c r="D491" s="5">
        <v>2</v>
      </c>
      <c r="E491" s="5">
        <v>0</v>
      </c>
      <c r="F491" s="5">
        <f>ROUND(F489+(F489*(F490/100)),O491)</f>
        <v>0</v>
      </c>
      <c r="G491" s="5" t="s">
        <v>153</v>
      </c>
      <c r="H491" s="5" t="s">
        <v>241</v>
      </c>
      <c r="I491" s="5"/>
      <c r="J491" s="5"/>
      <c r="K491" s="5">
        <v>212</v>
      </c>
      <c r="L491" s="5">
        <v>65</v>
      </c>
      <c r="M491" s="5">
        <v>0</v>
      </c>
      <c r="N491" s="5" t="s">
        <v>6</v>
      </c>
      <c r="O491" s="5">
        <v>2</v>
      </c>
      <c r="P491" s="5">
        <f>ROUND(P489+(P489*(P490/100)),O491)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8" x14ac:dyDescent="0.2">
      <c r="A492" s="5">
        <v>50</v>
      </c>
      <c r="B492" s="5">
        <v>1</v>
      </c>
      <c r="C492" s="5">
        <v>0</v>
      </c>
      <c r="D492" s="5">
        <v>2</v>
      </c>
      <c r="E492" s="5">
        <v>0</v>
      </c>
      <c r="F492" s="5">
        <f>ROUND(F435,O492)</f>
        <v>0</v>
      </c>
      <c r="G492" s="5" t="s">
        <v>155</v>
      </c>
      <c r="H492" s="5" t="s">
        <v>242</v>
      </c>
      <c r="I492" s="5"/>
      <c r="J492" s="5"/>
      <c r="K492" s="5">
        <v>212</v>
      </c>
      <c r="L492" s="5">
        <v>66</v>
      </c>
      <c r="M492" s="5">
        <v>0</v>
      </c>
      <c r="N492" s="5" t="s">
        <v>6</v>
      </c>
      <c r="O492" s="5">
        <v>2</v>
      </c>
      <c r="P492" s="5">
        <f>ROUND(P435,O492)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8" x14ac:dyDescent="0.2">
      <c r="A493" s="5">
        <v>50</v>
      </c>
      <c r="B493" s="5">
        <v>1</v>
      </c>
      <c r="C493" s="5">
        <v>0</v>
      </c>
      <c r="D493" s="5">
        <v>2</v>
      </c>
      <c r="E493" s="5">
        <v>0</v>
      </c>
      <c r="F493" s="5">
        <f>ROUND(1.2,O493)</f>
        <v>1.2</v>
      </c>
      <c r="G493" s="5" t="s">
        <v>157</v>
      </c>
      <c r="H493" s="5" t="s">
        <v>236</v>
      </c>
      <c r="I493" s="5"/>
      <c r="J493" s="5"/>
      <c r="K493" s="5">
        <v>212</v>
      </c>
      <c r="L493" s="5">
        <v>67</v>
      </c>
      <c r="M493" s="5">
        <v>0</v>
      </c>
      <c r="N493" s="5" t="s">
        <v>6</v>
      </c>
      <c r="O493" s="5">
        <v>2</v>
      </c>
      <c r="P493" s="5">
        <f>ROUND(1.2,O493)</f>
        <v>1.2</v>
      </c>
      <c r="Q493" s="5"/>
      <c r="R493" s="5"/>
      <c r="S493" s="5"/>
      <c r="T493" s="5"/>
      <c r="U493" s="5"/>
      <c r="V493" s="5"/>
      <c r="W493" s="5">
        <v>1.2</v>
      </c>
      <c r="X493" s="5">
        <v>1</v>
      </c>
      <c r="Y493" s="5">
        <v>1.2</v>
      </c>
      <c r="Z493" s="5">
        <v>1.2</v>
      </c>
      <c r="AA493" s="5">
        <v>1</v>
      </c>
      <c r="AB493" s="5">
        <v>1.2</v>
      </c>
    </row>
    <row r="494" spans="1:28" x14ac:dyDescent="0.2">
      <c r="A494" s="5">
        <v>50</v>
      </c>
      <c r="B494" s="5">
        <v>1</v>
      </c>
      <c r="C494" s="5">
        <v>0</v>
      </c>
      <c r="D494" s="5">
        <v>2</v>
      </c>
      <c r="E494" s="5">
        <v>0</v>
      </c>
      <c r="F494" s="5">
        <f>ROUND(F492+(F492*(F493/100)),O494)</f>
        <v>0</v>
      </c>
      <c r="G494" s="5" t="s">
        <v>243</v>
      </c>
      <c r="H494" s="5" t="s">
        <v>244</v>
      </c>
      <c r="I494" s="5"/>
      <c r="J494" s="5"/>
      <c r="K494" s="5">
        <v>212</v>
      </c>
      <c r="L494" s="5">
        <v>68</v>
      </c>
      <c r="M494" s="5">
        <v>0</v>
      </c>
      <c r="N494" s="5" t="s">
        <v>6</v>
      </c>
      <c r="O494" s="5">
        <v>2</v>
      </c>
      <c r="P494" s="5">
        <f>ROUND(P492+(P492*(P493/100)),O494)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8" x14ac:dyDescent="0.2">
      <c r="A495" s="5">
        <v>50</v>
      </c>
      <c r="B495" s="5">
        <v>1</v>
      </c>
      <c r="C495" s="5">
        <v>0</v>
      </c>
      <c r="D495" s="5">
        <v>2</v>
      </c>
      <c r="E495" s="5">
        <v>0</v>
      </c>
      <c r="F495" s="5">
        <f>ROUND(F491+F494,O495)</f>
        <v>0</v>
      </c>
      <c r="G495" s="5" t="s">
        <v>245</v>
      </c>
      <c r="H495" s="5" t="s">
        <v>246</v>
      </c>
      <c r="I495" s="5"/>
      <c r="J495" s="5"/>
      <c r="K495" s="5">
        <v>212</v>
      </c>
      <c r="L495" s="5">
        <v>69</v>
      </c>
      <c r="M495" s="5">
        <v>0</v>
      </c>
      <c r="N495" s="5" t="s">
        <v>6</v>
      </c>
      <c r="O495" s="5">
        <v>2</v>
      </c>
      <c r="P495" s="5">
        <f>ROUND(P491+P494,O495)</f>
        <v>0</v>
      </c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>
        <v>0</v>
      </c>
      <c r="AA495" s="5">
        <v>1</v>
      </c>
      <c r="AB495" s="5">
        <v>0</v>
      </c>
    </row>
    <row r="496" spans="1:28" x14ac:dyDescent="0.2">
      <c r="A496" s="5">
        <v>50</v>
      </c>
      <c r="B496" s="5">
        <v>1</v>
      </c>
      <c r="C496" s="5">
        <v>0</v>
      </c>
      <c r="D496" s="5">
        <v>2</v>
      </c>
      <c r="E496" s="5">
        <v>224</v>
      </c>
      <c r="F496" s="5">
        <f>ROUND(F481+F488+F495,O496)</f>
        <v>10359547.09</v>
      </c>
      <c r="G496" s="5" t="s">
        <v>247</v>
      </c>
      <c r="H496" s="5" t="s">
        <v>248</v>
      </c>
      <c r="I496" s="5"/>
      <c r="J496" s="5"/>
      <c r="K496" s="5">
        <v>212</v>
      </c>
      <c r="L496" s="5">
        <v>70</v>
      </c>
      <c r="M496" s="5">
        <v>0</v>
      </c>
      <c r="N496" s="5" t="s">
        <v>6</v>
      </c>
      <c r="O496" s="5">
        <v>2</v>
      </c>
      <c r="P496" s="5">
        <f>ROUND(P481+P488+P495,O496)</f>
        <v>10359547.09</v>
      </c>
      <c r="Q496" s="5"/>
      <c r="R496" s="5"/>
      <c r="S496" s="5"/>
      <c r="T496" s="5"/>
      <c r="U496" s="5"/>
      <c r="V496" s="5"/>
      <c r="W496" s="5">
        <v>10359547.09</v>
      </c>
      <c r="X496" s="5">
        <v>1</v>
      </c>
      <c r="Y496" s="5">
        <v>10359547.09</v>
      </c>
      <c r="Z496" s="5">
        <v>10359547.09</v>
      </c>
      <c r="AA496" s="5">
        <v>1</v>
      </c>
      <c r="AB496" s="5">
        <v>10359547.09</v>
      </c>
    </row>
    <row r="498" spans="1:16" x14ac:dyDescent="0.2">
      <c r="A498">
        <v>71</v>
      </c>
      <c r="B498">
        <v>1</v>
      </c>
      <c r="D498">
        <v>200001</v>
      </c>
      <c r="E498">
        <v>38113306</v>
      </c>
      <c r="F498" t="s">
        <v>356</v>
      </c>
      <c r="G498" t="s">
        <v>357</v>
      </c>
      <c r="H498">
        <v>80</v>
      </c>
      <c r="I498">
        <v>20</v>
      </c>
    </row>
    <row r="501" spans="1:16" x14ac:dyDescent="0.2">
      <c r="A501">
        <v>70</v>
      </c>
      <c r="B501">
        <v>1</v>
      </c>
      <c r="D501">
        <v>1</v>
      </c>
      <c r="E501" t="s">
        <v>358</v>
      </c>
      <c r="F501" t="s">
        <v>359</v>
      </c>
      <c r="G501">
        <v>0</v>
      </c>
      <c r="H501">
        <v>0</v>
      </c>
      <c r="I501" t="s">
        <v>6</v>
      </c>
      <c r="J501">
        <v>1</v>
      </c>
      <c r="K501">
        <v>0</v>
      </c>
      <c r="L501" t="s">
        <v>6</v>
      </c>
      <c r="M501" t="s">
        <v>6</v>
      </c>
      <c r="N501">
        <v>0</v>
      </c>
      <c r="O501">
        <v>0</v>
      </c>
      <c r="P501" t="s">
        <v>360</v>
      </c>
    </row>
    <row r="502" spans="1:16" x14ac:dyDescent="0.2">
      <c r="A502">
        <v>70</v>
      </c>
      <c r="B502">
        <v>1</v>
      </c>
      <c r="D502">
        <v>2</v>
      </c>
      <c r="E502" t="s">
        <v>361</v>
      </c>
      <c r="F502" t="s">
        <v>362</v>
      </c>
      <c r="G502">
        <v>0</v>
      </c>
      <c r="H502">
        <v>0</v>
      </c>
      <c r="I502" t="s">
        <v>6</v>
      </c>
      <c r="J502">
        <v>1</v>
      </c>
      <c r="K502">
        <v>0</v>
      </c>
      <c r="L502" t="s">
        <v>6</v>
      </c>
      <c r="M502" t="s">
        <v>6</v>
      </c>
      <c r="N502">
        <v>0</v>
      </c>
      <c r="O502">
        <v>0</v>
      </c>
      <c r="P502" t="s">
        <v>363</v>
      </c>
    </row>
    <row r="503" spans="1:16" x14ac:dyDescent="0.2">
      <c r="A503">
        <v>70</v>
      </c>
      <c r="B503">
        <v>1</v>
      </c>
      <c r="D503">
        <v>3</v>
      </c>
      <c r="E503" t="s">
        <v>364</v>
      </c>
      <c r="F503" t="s">
        <v>365</v>
      </c>
      <c r="G503">
        <v>1</v>
      </c>
      <c r="H503">
        <v>0</v>
      </c>
      <c r="I503" t="s">
        <v>6</v>
      </c>
      <c r="J503">
        <v>1</v>
      </c>
      <c r="K503">
        <v>0</v>
      </c>
      <c r="L503" t="s">
        <v>6</v>
      </c>
      <c r="M503" t="s">
        <v>6</v>
      </c>
      <c r="N503">
        <v>0</v>
      </c>
      <c r="O503">
        <v>1</v>
      </c>
      <c r="P503" t="s">
        <v>366</v>
      </c>
    </row>
    <row r="504" spans="1:16" x14ac:dyDescent="0.2">
      <c r="A504">
        <v>70</v>
      </c>
      <c r="B504">
        <v>1</v>
      </c>
      <c r="D504">
        <v>4</v>
      </c>
      <c r="E504" t="s">
        <v>367</v>
      </c>
      <c r="F504" t="s">
        <v>368</v>
      </c>
      <c r="G504">
        <v>1</v>
      </c>
      <c r="H504">
        <v>0</v>
      </c>
      <c r="I504" t="s">
        <v>6</v>
      </c>
      <c r="J504">
        <v>2</v>
      </c>
      <c r="K504">
        <v>0</v>
      </c>
      <c r="L504" t="s">
        <v>6</v>
      </c>
      <c r="M504" t="s">
        <v>6</v>
      </c>
      <c r="N504">
        <v>0</v>
      </c>
      <c r="O504">
        <v>1</v>
      </c>
      <c r="P504" t="s">
        <v>6</v>
      </c>
    </row>
    <row r="505" spans="1:16" x14ac:dyDescent="0.2">
      <c r="A505">
        <v>70</v>
      </c>
      <c r="B505">
        <v>1</v>
      </c>
      <c r="D505">
        <v>5</v>
      </c>
      <c r="E505" t="s">
        <v>369</v>
      </c>
      <c r="F505" t="s">
        <v>370</v>
      </c>
      <c r="G505">
        <v>0</v>
      </c>
      <c r="H505">
        <v>0</v>
      </c>
      <c r="I505" t="s">
        <v>6</v>
      </c>
      <c r="J505">
        <v>2</v>
      </c>
      <c r="K505">
        <v>0</v>
      </c>
      <c r="L505" t="s">
        <v>6</v>
      </c>
      <c r="M505" t="s">
        <v>6</v>
      </c>
      <c r="N505">
        <v>0</v>
      </c>
      <c r="O505">
        <v>0</v>
      </c>
      <c r="P505" t="s">
        <v>6</v>
      </c>
    </row>
    <row r="506" spans="1:16" x14ac:dyDescent="0.2">
      <c r="A506">
        <v>70</v>
      </c>
      <c r="B506">
        <v>1</v>
      </c>
      <c r="D506">
        <v>6</v>
      </c>
      <c r="E506" t="s">
        <v>371</v>
      </c>
      <c r="F506" t="s">
        <v>372</v>
      </c>
      <c r="G506">
        <v>0</v>
      </c>
      <c r="H506">
        <v>0</v>
      </c>
      <c r="I506" t="s">
        <v>6</v>
      </c>
      <c r="J506">
        <v>2</v>
      </c>
      <c r="K506">
        <v>0</v>
      </c>
      <c r="L506" t="s">
        <v>6</v>
      </c>
      <c r="M506" t="s">
        <v>6</v>
      </c>
      <c r="N506">
        <v>0</v>
      </c>
      <c r="O506">
        <v>0</v>
      </c>
      <c r="P506" t="s">
        <v>6</v>
      </c>
    </row>
    <row r="507" spans="1:16" x14ac:dyDescent="0.2">
      <c r="A507">
        <v>70</v>
      </c>
      <c r="B507">
        <v>1</v>
      </c>
      <c r="D507">
        <v>7</v>
      </c>
      <c r="E507" t="s">
        <v>373</v>
      </c>
      <c r="F507" t="s">
        <v>374</v>
      </c>
      <c r="G507">
        <v>0</v>
      </c>
      <c r="H507">
        <v>0</v>
      </c>
      <c r="I507" t="s">
        <v>375</v>
      </c>
      <c r="J507">
        <v>0</v>
      </c>
      <c r="K507">
        <v>0</v>
      </c>
      <c r="L507" t="s">
        <v>6</v>
      </c>
      <c r="M507" t="s">
        <v>6</v>
      </c>
      <c r="N507">
        <v>0</v>
      </c>
      <c r="O507">
        <v>0</v>
      </c>
      <c r="P507" t="s">
        <v>376</v>
      </c>
    </row>
    <row r="508" spans="1:16" x14ac:dyDescent="0.2">
      <c r="A508">
        <v>70</v>
      </c>
      <c r="B508">
        <v>1</v>
      </c>
      <c r="D508">
        <v>8</v>
      </c>
      <c r="E508" t="s">
        <v>377</v>
      </c>
      <c r="F508" t="s">
        <v>378</v>
      </c>
      <c r="G508">
        <v>0</v>
      </c>
      <c r="H508">
        <v>0</v>
      </c>
      <c r="I508" t="s">
        <v>379</v>
      </c>
      <c r="J508">
        <v>0</v>
      </c>
      <c r="K508">
        <v>0</v>
      </c>
      <c r="L508" t="s">
        <v>6</v>
      </c>
      <c r="M508" t="s">
        <v>6</v>
      </c>
      <c r="N508">
        <v>0</v>
      </c>
      <c r="O508">
        <v>0</v>
      </c>
      <c r="P508" t="s">
        <v>377</v>
      </c>
    </row>
    <row r="509" spans="1:16" x14ac:dyDescent="0.2">
      <c r="A509">
        <v>70</v>
      </c>
      <c r="B509">
        <v>1</v>
      </c>
      <c r="D509">
        <v>9</v>
      </c>
      <c r="E509" t="s">
        <v>380</v>
      </c>
      <c r="F509" t="s">
        <v>381</v>
      </c>
      <c r="G509">
        <v>0</v>
      </c>
      <c r="H509">
        <v>0</v>
      </c>
      <c r="I509" t="s">
        <v>382</v>
      </c>
      <c r="J509">
        <v>0</v>
      </c>
      <c r="K509">
        <v>0</v>
      </c>
      <c r="L509" t="s">
        <v>6</v>
      </c>
      <c r="M509" t="s">
        <v>6</v>
      </c>
      <c r="N509">
        <v>0</v>
      </c>
      <c r="O509">
        <v>0</v>
      </c>
      <c r="P509" t="s">
        <v>383</v>
      </c>
    </row>
    <row r="510" spans="1:16" x14ac:dyDescent="0.2">
      <c r="A510">
        <v>70</v>
      </c>
      <c r="B510">
        <v>1</v>
      </c>
      <c r="D510">
        <v>10</v>
      </c>
      <c r="E510" t="s">
        <v>384</v>
      </c>
      <c r="F510" t="s">
        <v>385</v>
      </c>
      <c r="G510">
        <v>0</v>
      </c>
      <c r="H510">
        <v>0</v>
      </c>
      <c r="I510" t="s">
        <v>386</v>
      </c>
      <c r="J510">
        <v>0</v>
      </c>
      <c r="K510">
        <v>0</v>
      </c>
      <c r="L510" t="s">
        <v>6</v>
      </c>
      <c r="M510" t="s">
        <v>6</v>
      </c>
      <c r="N510">
        <v>0</v>
      </c>
      <c r="O510">
        <v>0</v>
      </c>
      <c r="P510" t="s">
        <v>387</v>
      </c>
    </row>
    <row r="511" spans="1:16" x14ac:dyDescent="0.2">
      <c r="A511">
        <v>70</v>
      </c>
      <c r="B511">
        <v>1</v>
      </c>
      <c r="D511">
        <v>11</v>
      </c>
      <c r="E511" t="s">
        <v>388</v>
      </c>
      <c r="F511" t="s">
        <v>389</v>
      </c>
      <c r="G511">
        <v>0</v>
      </c>
      <c r="H511">
        <v>0</v>
      </c>
      <c r="I511" t="s">
        <v>390</v>
      </c>
      <c r="J511">
        <v>0</v>
      </c>
      <c r="K511">
        <v>0</v>
      </c>
      <c r="L511" t="s">
        <v>6</v>
      </c>
      <c r="M511" t="s">
        <v>6</v>
      </c>
      <c r="N511">
        <v>0</v>
      </c>
      <c r="O511">
        <v>0</v>
      </c>
      <c r="P511" t="s">
        <v>391</v>
      </c>
    </row>
    <row r="512" spans="1:16" x14ac:dyDescent="0.2">
      <c r="A512">
        <v>70</v>
      </c>
      <c r="B512">
        <v>1</v>
      </c>
      <c r="D512">
        <v>12</v>
      </c>
      <c r="E512" t="s">
        <v>392</v>
      </c>
      <c r="F512" t="s">
        <v>393</v>
      </c>
      <c r="G512">
        <v>0</v>
      </c>
      <c r="H512">
        <v>0</v>
      </c>
      <c r="I512" t="s">
        <v>6</v>
      </c>
      <c r="J512">
        <v>0</v>
      </c>
      <c r="K512">
        <v>0</v>
      </c>
      <c r="L512" t="s">
        <v>6</v>
      </c>
      <c r="M512" t="s">
        <v>6</v>
      </c>
      <c r="N512">
        <v>0</v>
      </c>
      <c r="O512">
        <v>0</v>
      </c>
      <c r="P512" t="s">
        <v>394</v>
      </c>
    </row>
    <row r="513" spans="1:16" x14ac:dyDescent="0.2">
      <c r="A513">
        <v>70</v>
      </c>
      <c r="B513">
        <v>1</v>
      </c>
      <c r="D513">
        <v>1</v>
      </c>
      <c r="E513" t="s">
        <v>395</v>
      </c>
      <c r="F513" t="s">
        <v>396</v>
      </c>
      <c r="G513">
        <v>0.9</v>
      </c>
      <c r="H513">
        <v>1</v>
      </c>
      <c r="I513" t="s">
        <v>397</v>
      </c>
      <c r="J513">
        <v>0</v>
      </c>
      <c r="K513">
        <v>0</v>
      </c>
      <c r="L513" t="s">
        <v>6</v>
      </c>
      <c r="M513" t="s">
        <v>6</v>
      </c>
      <c r="N513">
        <v>0</v>
      </c>
      <c r="O513">
        <v>0.9</v>
      </c>
      <c r="P513" t="s">
        <v>398</v>
      </c>
    </row>
    <row r="514" spans="1:16" x14ac:dyDescent="0.2">
      <c r="A514">
        <v>70</v>
      </c>
      <c r="B514">
        <v>1</v>
      </c>
      <c r="D514">
        <v>2</v>
      </c>
      <c r="E514" t="s">
        <v>399</v>
      </c>
      <c r="F514" t="s">
        <v>400</v>
      </c>
      <c r="G514">
        <v>0.85</v>
      </c>
      <c r="H514">
        <v>1</v>
      </c>
      <c r="I514" t="s">
        <v>401</v>
      </c>
      <c r="J514">
        <v>0</v>
      </c>
      <c r="K514">
        <v>0</v>
      </c>
      <c r="L514" t="s">
        <v>6</v>
      </c>
      <c r="M514" t="s">
        <v>6</v>
      </c>
      <c r="N514">
        <v>0</v>
      </c>
      <c r="O514">
        <v>0.85</v>
      </c>
      <c r="P514" t="s">
        <v>402</v>
      </c>
    </row>
    <row r="515" spans="1:16" x14ac:dyDescent="0.2">
      <c r="A515">
        <v>70</v>
      </c>
      <c r="B515">
        <v>1</v>
      </c>
      <c r="D515">
        <v>3</v>
      </c>
      <c r="E515" t="s">
        <v>403</v>
      </c>
      <c r="F515" t="s">
        <v>404</v>
      </c>
      <c r="G515">
        <v>1.03</v>
      </c>
      <c r="H515">
        <v>0</v>
      </c>
      <c r="I515" t="s">
        <v>6</v>
      </c>
      <c r="J515">
        <v>0</v>
      </c>
      <c r="K515">
        <v>0</v>
      </c>
      <c r="L515" t="s">
        <v>6</v>
      </c>
      <c r="M515" t="s">
        <v>6</v>
      </c>
      <c r="N515">
        <v>0</v>
      </c>
      <c r="O515">
        <v>1.03</v>
      </c>
      <c r="P515" t="s">
        <v>405</v>
      </c>
    </row>
    <row r="516" spans="1:16" x14ac:dyDescent="0.2">
      <c r="A516">
        <v>70</v>
      </c>
      <c r="B516">
        <v>1</v>
      </c>
      <c r="D516">
        <v>4</v>
      </c>
      <c r="E516" t="s">
        <v>406</v>
      </c>
      <c r="F516" t="s">
        <v>407</v>
      </c>
      <c r="G516">
        <v>1.0900000000000001</v>
      </c>
      <c r="H516">
        <v>0</v>
      </c>
      <c r="I516" t="s">
        <v>6</v>
      </c>
      <c r="J516">
        <v>0</v>
      </c>
      <c r="K516">
        <v>0</v>
      </c>
      <c r="L516" t="s">
        <v>6</v>
      </c>
      <c r="M516" t="s">
        <v>6</v>
      </c>
      <c r="N516">
        <v>0</v>
      </c>
      <c r="O516">
        <v>1.0900000000000001</v>
      </c>
      <c r="P516" t="s">
        <v>408</v>
      </c>
    </row>
    <row r="517" spans="1:16" x14ac:dyDescent="0.2">
      <c r="A517">
        <v>70</v>
      </c>
      <c r="B517">
        <v>1</v>
      </c>
      <c r="D517">
        <v>5</v>
      </c>
      <c r="E517" t="s">
        <v>409</v>
      </c>
      <c r="F517" t="s">
        <v>410</v>
      </c>
      <c r="G517">
        <v>7</v>
      </c>
      <c r="H517">
        <v>0</v>
      </c>
      <c r="I517" t="s">
        <v>6</v>
      </c>
      <c r="J517">
        <v>0</v>
      </c>
      <c r="K517">
        <v>0</v>
      </c>
      <c r="L517" t="s">
        <v>6</v>
      </c>
      <c r="M517" t="s">
        <v>6</v>
      </c>
      <c r="N517">
        <v>0</v>
      </c>
      <c r="O517">
        <v>7</v>
      </c>
      <c r="P517" t="s">
        <v>6</v>
      </c>
    </row>
    <row r="518" spans="1:16" x14ac:dyDescent="0.2">
      <c r="A518">
        <v>70</v>
      </c>
      <c r="B518">
        <v>1</v>
      </c>
      <c r="D518">
        <v>6</v>
      </c>
      <c r="E518" t="s">
        <v>411</v>
      </c>
      <c r="F518" t="s">
        <v>6</v>
      </c>
      <c r="G518">
        <v>2</v>
      </c>
      <c r="H518">
        <v>0</v>
      </c>
      <c r="I518" t="s">
        <v>6</v>
      </c>
      <c r="J518">
        <v>0</v>
      </c>
      <c r="K518">
        <v>0</v>
      </c>
      <c r="L518" t="s">
        <v>6</v>
      </c>
      <c r="M518" t="s">
        <v>6</v>
      </c>
      <c r="N518">
        <v>0</v>
      </c>
      <c r="O518">
        <v>2</v>
      </c>
      <c r="P518" t="s">
        <v>6</v>
      </c>
    </row>
    <row r="520" spans="1:16" x14ac:dyDescent="0.2">
      <c r="A520">
        <v>-1</v>
      </c>
    </row>
    <row r="522" spans="1:16" x14ac:dyDescent="0.2">
      <c r="A522" s="4">
        <v>75</v>
      </c>
      <c r="B522" s="4" t="s">
        <v>412</v>
      </c>
      <c r="C522" s="4">
        <v>2021</v>
      </c>
      <c r="D522" s="4">
        <v>0</v>
      </c>
      <c r="E522" s="4">
        <v>1</v>
      </c>
      <c r="F522" s="4">
        <v>0</v>
      </c>
      <c r="G522" s="4">
        <v>0</v>
      </c>
      <c r="H522" s="4">
        <v>1</v>
      </c>
      <c r="I522" s="4">
        <v>0</v>
      </c>
      <c r="J522" s="4">
        <v>3</v>
      </c>
      <c r="K522" s="4">
        <v>0</v>
      </c>
      <c r="L522" s="4">
        <v>0</v>
      </c>
      <c r="M522" s="4">
        <v>1</v>
      </c>
      <c r="N522" s="4">
        <v>41556121</v>
      </c>
      <c r="O522" s="4">
        <v>1</v>
      </c>
    </row>
    <row r="523" spans="1:16" x14ac:dyDescent="0.2">
      <c r="A523" s="4">
        <v>75</v>
      </c>
      <c r="B523" s="4" t="s">
        <v>412</v>
      </c>
      <c r="C523" s="4">
        <v>2000</v>
      </c>
      <c r="D523" s="4">
        <v>0</v>
      </c>
      <c r="E523" s="4">
        <v>1</v>
      </c>
      <c r="F523" s="4">
        <v>0</v>
      </c>
      <c r="G523" s="4">
        <v>0</v>
      </c>
      <c r="H523" s="4">
        <v>1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41556122</v>
      </c>
      <c r="O523" s="4">
        <v>2</v>
      </c>
    </row>
    <row r="527" spans="1:16" x14ac:dyDescent="0.2">
      <c r="A527">
        <v>65</v>
      </c>
      <c r="C527">
        <v>1</v>
      </c>
      <c r="D527">
        <v>0</v>
      </c>
      <c r="E52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413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37890</v>
      </c>
      <c r="M1">
        <v>10</v>
      </c>
      <c r="N1">
        <v>11</v>
      </c>
      <c r="O1">
        <v>6</v>
      </c>
      <c r="P1">
        <v>0</v>
      </c>
      <c r="Q1">
        <v>5</v>
      </c>
    </row>
    <row r="12" spans="1:133" x14ac:dyDescent="0.2">
      <c r="A12" s="1">
        <v>1</v>
      </c>
      <c r="B12" s="1">
        <v>94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524296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601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41556121</v>
      </c>
      <c r="E14" s="1">
        <v>41556122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4</v>
      </c>
      <c r="D16" s="6" t="s">
        <v>14</v>
      </c>
      <c r="E16" s="7">
        <f>ROUND((Source!P369)/1000,2)</f>
        <v>3746.91</v>
      </c>
      <c r="F16" s="7">
        <f>ROUND((Source!P370)/1000,2)</f>
        <v>189.84</v>
      </c>
      <c r="G16" s="7">
        <f>ROUND((Source!P361)/1000,2)</f>
        <v>0</v>
      </c>
      <c r="H16" s="7">
        <f>ROUND((Source!P371)/1000+(Source!P372)/1000,2)</f>
        <v>3.16</v>
      </c>
      <c r="I16" s="7">
        <f>E16+F16+G16+H16</f>
        <v>3939.91</v>
      </c>
      <c r="J16" s="7">
        <f>ROUND((Source!P395+Source!P385)/1000,2)</f>
        <v>2303.11</v>
      </c>
      <c r="T16" s="8">
        <f>ROUND((Source!F369)/1000,2)</f>
        <v>3746.91</v>
      </c>
      <c r="U16" s="8">
        <f>ROUND((Source!F370)/1000,2)</f>
        <v>189.84</v>
      </c>
      <c r="V16" s="8">
        <f>ROUND((Source!F361)/1000,2)</f>
        <v>0</v>
      </c>
      <c r="W16" s="8">
        <f>ROUND((Source!F371)/1000+(Source!F372)/1000,2)</f>
        <v>3.16</v>
      </c>
      <c r="X16" s="8">
        <f>T16+U16+V16+W16</f>
        <v>3939.91</v>
      </c>
      <c r="Y16" s="8">
        <f>ROUND((Source!F395+Source!F385)/1000,2)</f>
        <v>2303.11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3829625</v>
      </c>
      <c r="AU16" s="7">
        <v>3741108</v>
      </c>
      <c r="AV16" s="7">
        <v>0</v>
      </c>
      <c r="AW16" s="7">
        <v>0</v>
      </c>
      <c r="AX16" s="7">
        <v>0</v>
      </c>
      <c r="AY16" s="7">
        <v>163846.1</v>
      </c>
      <c r="AZ16" s="7">
        <v>596</v>
      </c>
      <c r="BA16" s="7">
        <v>2302512.96</v>
      </c>
      <c r="BB16" s="7">
        <v>3746909</v>
      </c>
      <c r="BC16" s="7">
        <v>189842</v>
      </c>
      <c r="BD16" s="7">
        <v>3159</v>
      </c>
      <c r="BE16" s="7">
        <v>0</v>
      </c>
      <c r="BF16" s="7">
        <v>8127.48</v>
      </c>
      <c r="BG16" s="7">
        <v>48.39</v>
      </c>
      <c r="BH16" s="7">
        <v>0</v>
      </c>
      <c r="BI16" s="7">
        <v>2206912.73</v>
      </c>
      <c r="BJ16" s="7">
        <v>1179939.6200000001</v>
      </c>
      <c r="BK16" s="7">
        <v>10359547.09</v>
      </c>
      <c r="BR16" s="8">
        <v>3829625</v>
      </c>
      <c r="BS16" s="8">
        <v>3741108</v>
      </c>
      <c r="BT16" s="8">
        <v>0</v>
      </c>
      <c r="BU16" s="8">
        <v>0</v>
      </c>
      <c r="BV16" s="8">
        <v>0</v>
      </c>
      <c r="BW16" s="8">
        <v>163846.1</v>
      </c>
      <c r="BX16" s="8">
        <v>596</v>
      </c>
      <c r="BY16" s="8">
        <v>2302512.96</v>
      </c>
      <c r="BZ16" s="8">
        <v>3746909</v>
      </c>
      <c r="CA16" s="8">
        <v>189842</v>
      </c>
      <c r="CB16" s="8">
        <v>3159</v>
      </c>
      <c r="CC16" s="8">
        <v>0</v>
      </c>
      <c r="CD16" s="8">
        <v>8127.48</v>
      </c>
      <c r="CE16" s="8">
        <v>48.39</v>
      </c>
      <c r="CF16" s="8">
        <v>0</v>
      </c>
      <c r="CG16" s="8">
        <v>2206912.73</v>
      </c>
      <c r="CH16" s="8">
        <v>1179939.6200000001</v>
      </c>
      <c r="CI16" s="8">
        <v>10359547.09</v>
      </c>
    </row>
    <row r="18" spans="1:40" x14ac:dyDescent="0.2">
      <c r="A18">
        <v>51</v>
      </c>
      <c r="E18" s="9">
        <f>SUMIF(A16:A17,3,E16:E17)</f>
        <v>3746.91</v>
      </c>
      <c r="F18" s="9">
        <f>SUMIF(A16:A17,3,F16:F17)</f>
        <v>189.84</v>
      </c>
      <c r="G18" s="9">
        <f>SUMIF(A16:A17,3,G16:G17)</f>
        <v>0</v>
      </c>
      <c r="H18" s="9">
        <f>SUMIF(A16:A17,3,H16:H17)</f>
        <v>3.16</v>
      </c>
      <c r="I18" s="9">
        <f>SUMIF(A16:A17,3,I16:I17)</f>
        <v>3939.91</v>
      </c>
      <c r="J18" s="9">
        <f>SUMIF(A16:A17,3,J16:J17)</f>
        <v>2303.11</v>
      </c>
      <c r="K18" s="9"/>
      <c r="L18" s="9"/>
      <c r="M18" s="9"/>
      <c r="N18" s="9"/>
      <c r="O18" s="9"/>
      <c r="P18" s="9"/>
      <c r="Q18" s="9"/>
      <c r="R18" s="9"/>
      <c r="S18" s="9"/>
      <c r="T18" s="3">
        <f>SUMIF(A16:A17,3,T16:T17)</f>
        <v>3746.91</v>
      </c>
      <c r="U18" s="3">
        <f>SUMIF(A16:A17,3,U16:U17)</f>
        <v>189.84</v>
      </c>
      <c r="V18" s="3">
        <f>SUMIF(A16:A17,3,V16:V17)</f>
        <v>0</v>
      </c>
      <c r="W18" s="3">
        <f>SUMIF(A16:A17,3,W16:W17)</f>
        <v>3.16</v>
      </c>
      <c r="X18" s="3">
        <f>SUMIF(A16:A17,3,X16:X17)</f>
        <v>3939.91</v>
      </c>
      <c r="Y18" s="3">
        <f>SUMIF(A16:A17,3,Y16:Y17)</f>
        <v>2303.11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3829625</v>
      </c>
      <c r="G20" s="5" t="s">
        <v>159</v>
      </c>
      <c r="H20" s="5" t="s">
        <v>160</v>
      </c>
      <c r="I20" s="5"/>
      <c r="J20" s="5"/>
      <c r="K20" s="5">
        <v>201</v>
      </c>
      <c r="L20" s="5">
        <v>1</v>
      </c>
      <c r="M20" s="5">
        <v>3</v>
      </c>
      <c r="N20" s="5" t="s">
        <v>6</v>
      </c>
      <c r="O20" s="5">
        <v>0</v>
      </c>
      <c r="P20" s="5">
        <v>3829625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3741108</v>
      </c>
      <c r="G21" s="5" t="s">
        <v>161</v>
      </c>
      <c r="H21" s="5" t="s">
        <v>162</v>
      </c>
      <c r="I21" s="5"/>
      <c r="J21" s="5"/>
      <c r="K21" s="5">
        <v>202</v>
      </c>
      <c r="L21" s="5">
        <v>2</v>
      </c>
      <c r="M21" s="5">
        <v>3</v>
      </c>
      <c r="N21" s="5" t="s">
        <v>6</v>
      </c>
      <c r="O21" s="5">
        <v>0</v>
      </c>
      <c r="P21" s="5">
        <v>3741108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163</v>
      </c>
      <c r="H22" s="5" t="s">
        <v>164</v>
      </c>
      <c r="I22" s="5"/>
      <c r="J22" s="5"/>
      <c r="K22" s="5">
        <v>222</v>
      </c>
      <c r="L22" s="5">
        <v>3</v>
      </c>
      <c r="M22" s="5">
        <v>3</v>
      </c>
      <c r="N22" s="5" t="s">
        <v>6</v>
      </c>
      <c r="O22" s="5">
        <v>0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3741108</v>
      </c>
      <c r="G23" s="5" t="s">
        <v>165</v>
      </c>
      <c r="H23" s="5" t="s">
        <v>166</v>
      </c>
      <c r="I23" s="5"/>
      <c r="J23" s="5"/>
      <c r="K23" s="5">
        <v>225</v>
      </c>
      <c r="L23" s="5">
        <v>4</v>
      </c>
      <c r="M23" s="5">
        <v>3</v>
      </c>
      <c r="N23" s="5" t="s">
        <v>6</v>
      </c>
      <c r="O23" s="5">
        <v>0</v>
      </c>
      <c r="P23" s="5">
        <v>3741108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0</v>
      </c>
      <c r="F24" s="5">
        <v>3741108</v>
      </c>
      <c r="G24" s="5" t="s">
        <v>167</v>
      </c>
      <c r="H24" s="5" t="s">
        <v>168</v>
      </c>
      <c r="I24" s="5"/>
      <c r="J24" s="5"/>
      <c r="K24" s="5">
        <v>226</v>
      </c>
      <c r="L24" s="5">
        <v>5</v>
      </c>
      <c r="M24" s="5">
        <v>3</v>
      </c>
      <c r="N24" s="5" t="s">
        <v>6</v>
      </c>
      <c r="O24" s="5">
        <v>0</v>
      </c>
      <c r="P24" s="5">
        <v>3741108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169</v>
      </c>
      <c r="H25" s="5" t="s">
        <v>170</v>
      </c>
      <c r="I25" s="5"/>
      <c r="J25" s="5"/>
      <c r="K25" s="5">
        <v>227</v>
      </c>
      <c r="L25" s="5">
        <v>6</v>
      </c>
      <c r="M25" s="5">
        <v>3</v>
      </c>
      <c r="N25" s="5" t="s">
        <v>6</v>
      </c>
      <c r="O25" s="5">
        <v>0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3741108</v>
      </c>
      <c r="G26" s="5" t="s">
        <v>171</v>
      </c>
      <c r="H26" s="5" t="s">
        <v>172</v>
      </c>
      <c r="I26" s="5"/>
      <c r="J26" s="5"/>
      <c r="K26" s="5">
        <v>228</v>
      </c>
      <c r="L26" s="5">
        <v>7</v>
      </c>
      <c r="M26" s="5">
        <v>3</v>
      </c>
      <c r="N26" s="5" t="s">
        <v>6</v>
      </c>
      <c r="O26" s="5">
        <v>0</v>
      </c>
      <c r="P26" s="5">
        <v>3741108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173</v>
      </c>
      <c r="H27" s="5" t="s">
        <v>174</v>
      </c>
      <c r="I27" s="5"/>
      <c r="J27" s="5"/>
      <c r="K27" s="5">
        <v>216</v>
      </c>
      <c r="L27" s="5">
        <v>8</v>
      </c>
      <c r="M27" s="5">
        <v>3</v>
      </c>
      <c r="N27" s="5" t="s">
        <v>6</v>
      </c>
      <c r="O27" s="5">
        <v>0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175</v>
      </c>
      <c r="H28" s="5" t="s">
        <v>176</v>
      </c>
      <c r="I28" s="5"/>
      <c r="J28" s="5"/>
      <c r="K28" s="5">
        <v>223</v>
      </c>
      <c r="L28" s="5">
        <v>9</v>
      </c>
      <c r="M28" s="5">
        <v>3</v>
      </c>
      <c r="N28" s="5" t="s">
        <v>6</v>
      </c>
      <c r="O28" s="5">
        <v>0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177</v>
      </c>
      <c r="H29" s="5" t="s">
        <v>178</v>
      </c>
      <c r="I29" s="5"/>
      <c r="J29" s="5"/>
      <c r="K29" s="5">
        <v>229</v>
      </c>
      <c r="L29" s="5">
        <v>10</v>
      </c>
      <c r="M29" s="5">
        <v>3</v>
      </c>
      <c r="N29" s="5" t="s">
        <v>6</v>
      </c>
      <c r="O29" s="5">
        <v>0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0</v>
      </c>
      <c r="F30" s="5">
        <v>13541</v>
      </c>
      <c r="G30" s="5" t="s">
        <v>179</v>
      </c>
      <c r="H30" s="5" t="s">
        <v>180</v>
      </c>
      <c r="I30" s="5"/>
      <c r="J30" s="5"/>
      <c r="K30" s="5">
        <v>203</v>
      </c>
      <c r="L30" s="5">
        <v>11</v>
      </c>
      <c r="M30" s="5">
        <v>3</v>
      </c>
      <c r="N30" s="5" t="s">
        <v>6</v>
      </c>
      <c r="O30" s="5">
        <v>0</v>
      </c>
      <c r="P30" s="5">
        <v>13541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181</v>
      </c>
      <c r="H31" s="5" t="s">
        <v>182</v>
      </c>
      <c r="I31" s="5"/>
      <c r="J31" s="5"/>
      <c r="K31" s="5">
        <v>231</v>
      </c>
      <c r="L31" s="5">
        <v>12</v>
      </c>
      <c r="M31" s="5">
        <v>3</v>
      </c>
      <c r="N31" s="5" t="s">
        <v>6</v>
      </c>
      <c r="O31" s="5">
        <v>0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0</v>
      </c>
      <c r="F32" s="5">
        <v>596</v>
      </c>
      <c r="G32" s="5" t="s">
        <v>183</v>
      </c>
      <c r="H32" s="5" t="s">
        <v>184</v>
      </c>
      <c r="I32" s="5"/>
      <c r="J32" s="5"/>
      <c r="K32" s="5">
        <v>204</v>
      </c>
      <c r="L32" s="5">
        <v>13</v>
      </c>
      <c r="M32" s="5">
        <v>3</v>
      </c>
      <c r="N32" s="5" t="s">
        <v>6</v>
      </c>
      <c r="O32" s="5">
        <v>0</v>
      </c>
      <c r="P32" s="5">
        <v>596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0</v>
      </c>
      <c r="F33" s="5">
        <v>74976</v>
      </c>
      <c r="G33" s="5" t="s">
        <v>185</v>
      </c>
      <c r="H33" s="5" t="s">
        <v>186</v>
      </c>
      <c r="I33" s="5"/>
      <c r="J33" s="5"/>
      <c r="K33" s="5">
        <v>205</v>
      </c>
      <c r="L33" s="5">
        <v>14</v>
      </c>
      <c r="M33" s="5">
        <v>3</v>
      </c>
      <c r="N33" s="5" t="s">
        <v>6</v>
      </c>
      <c r="O33" s="5">
        <v>0</v>
      </c>
      <c r="P33" s="5">
        <v>74976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187</v>
      </c>
      <c r="H34" s="5" t="s">
        <v>188</v>
      </c>
      <c r="I34" s="5"/>
      <c r="J34" s="5"/>
      <c r="K34" s="5">
        <v>232</v>
      </c>
      <c r="L34" s="5">
        <v>15</v>
      </c>
      <c r="M34" s="5">
        <v>3</v>
      </c>
      <c r="N34" s="5" t="s">
        <v>6</v>
      </c>
      <c r="O34" s="5">
        <v>0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3746909</v>
      </c>
      <c r="G35" s="5" t="s">
        <v>189</v>
      </c>
      <c r="H35" s="5" t="s">
        <v>190</v>
      </c>
      <c r="I35" s="5"/>
      <c r="J35" s="5"/>
      <c r="K35" s="5">
        <v>214</v>
      </c>
      <c r="L35" s="5">
        <v>16</v>
      </c>
      <c r="M35" s="5">
        <v>3</v>
      </c>
      <c r="N35" s="5" t="s">
        <v>6</v>
      </c>
      <c r="O35" s="5">
        <v>0</v>
      </c>
      <c r="P35" s="5">
        <v>3746909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189842</v>
      </c>
      <c r="G36" s="5" t="s">
        <v>191</v>
      </c>
      <c r="H36" s="5" t="s">
        <v>192</v>
      </c>
      <c r="I36" s="5"/>
      <c r="J36" s="5"/>
      <c r="K36" s="5">
        <v>215</v>
      </c>
      <c r="L36" s="5">
        <v>17</v>
      </c>
      <c r="M36" s="5">
        <v>3</v>
      </c>
      <c r="N36" s="5" t="s">
        <v>6</v>
      </c>
      <c r="O36" s="5">
        <v>0</v>
      </c>
      <c r="P36" s="5">
        <v>189842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3159</v>
      </c>
      <c r="G37" s="5" t="s">
        <v>193</v>
      </c>
      <c r="H37" s="5" t="s">
        <v>194</v>
      </c>
      <c r="I37" s="5"/>
      <c r="J37" s="5"/>
      <c r="K37" s="5">
        <v>217</v>
      </c>
      <c r="L37" s="5">
        <v>18</v>
      </c>
      <c r="M37" s="5">
        <v>3</v>
      </c>
      <c r="N37" s="5" t="s">
        <v>6</v>
      </c>
      <c r="O37" s="5">
        <v>0</v>
      </c>
      <c r="P37" s="5">
        <v>3159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195</v>
      </c>
      <c r="H38" s="5" t="s">
        <v>196</v>
      </c>
      <c r="I38" s="5"/>
      <c r="J38" s="5"/>
      <c r="K38" s="5">
        <v>230</v>
      </c>
      <c r="L38" s="5">
        <v>19</v>
      </c>
      <c r="M38" s="5">
        <v>3</v>
      </c>
      <c r="N38" s="5" t="s">
        <v>6</v>
      </c>
      <c r="O38" s="5">
        <v>0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197</v>
      </c>
      <c r="H39" s="5" t="s">
        <v>198</v>
      </c>
      <c r="I39" s="5"/>
      <c r="J39" s="5"/>
      <c r="K39" s="5">
        <v>206</v>
      </c>
      <c r="L39" s="5">
        <v>20</v>
      </c>
      <c r="M39" s="5">
        <v>3</v>
      </c>
      <c r="N39" s="5" t="s">
        <v>6</v>
      </c>
      <c r="O39" s="5">
        <v>0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0</v>
      </c>
      <c r="F40" s="5">
        <v>8127.4781000000012</v>
      </c>
      <c r="G40" s="5" t="s">
        <v>199</v>
      </c>
      <c r="H40" s="5" t="s">
        <v>200</v>
      </c>
      <c r="I40" s="5"/>
      <c r="J40" s="5"/>
      <c r="K40" s="5">
        <v>207</v>
      </c>
      <c r="L40" s="5">
        <v>21</v>
      </c>
      <c r="M40" s="5">
        <v>3</v>
      </c>
      <c r="N40" s="5" t="s">
        <v>6</v>
      </c>
      <c r="O40" s="5">
        <v>-1</v>
      </c>
      <c r="P40" s="5">
        <v>8127.4781000000012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0</v>
      </c>
      <c r="F41" s="5">
        <v>48.387799999999999</v>
      </c>
      <c r="G41" s="5" t="s">
        <v>201</v>
      </c>
      <c r="H41" s="5" t="s">
        <v>202</v>
      </c>
      <c r="I41" s="5"/>
      <c r="J41" s="5"/>
      <c r="K41" s="5">
        <v>208</v>
      </c>
      <c r="L41" s="5">
        <v>22</v>
      </c>
      <c r="M41" s="5">
        <v>3</v>
      </c>
      <c r="N41" s="5" t="s">
        <v>6</v>
      </c>
      <c r="O41" s="5">
        <v>-1</v>
      </c>
      <c r="P41" s="5">
        <v>48.387799999999999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203</v>
      </c>
      <c r="H42" s="5" t="s">
        <v>204</v>
      </c>
      <c r="I42" s="5"/>
      <c r="J42" s="5"/>
      <c r="K42" s="5">
        <v>209</v>
      </c>
      <c r="L42" s="5">
        <v>23</v>
      </c>
      <c r="M42" s="5">
        <v>3</v>
      </c>
      <c r="N42" s="5" t="s">
        <v>6</v>
      </c>
      <c r="O42" s="5">
        <v>0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205</v>
      </c>
      <c r="H43" s="5" t="s">
        <v>206</v>
      </c>
      <c r="I43" s="5"/>
      <c r="J43" s="5"/>
      <c r="K43" s="5">
        <v>233</v>
      </c>
      <c r="L43" s="5">
        <v>24</v>
      </c>
      <c r="M43" s="5">
        <v>3</v>
      </c>
      <c r="N43" s="5" t="s">
        <v>6</v>
      </c>
      <c r="O43" s="5">
        <v>0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0</v>
      </c>
      <c r="F44" s="5">
        <v>71863</v>
      </c>
      <c r="G44" s="5" t="s">
        <v>207</v>
      </c>
      <c r="H44" s="5" t="s">
        <v>208</v>
      </c>
      <c r="I44" s="5"/>
      <c r="J44" s="5"/>
      <c r="K44" s="5">
        <v>210</v>
      </c>
      <c r="L44" s="5">
        <v>25</v>
      </c>
      <c r="M44" s="5">
        <v>3</v>
      </c>
      <c r="N44" s="5" t="s">
        <v>6</v>
      </c>
      <c r="O44" s="5">
        <v>0</v>
      </c>
      <c r="P44" s="5">
        <v>71863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0</v>
      </c>
      <c r="F45" s="5">
        <v>38422</v>
      </c>
      <c r="G45" s="5" t="s">
        <v>209</v>
      </c>
      <c r="H45" s="5" t="s">
        <v>210</v>
      </c>
      <c r="I45" s="5"/>
      <c r="J45" s="5"/>
      <c r="K45" s="5">
        <v>211</v>
      </c>
      <c r="L45" s="5">
        <v>26</v>
      </c>
      <c r="M45" s="5">
        <v>3</v>
      </c>
      <c r="N45" s="5" t="s">
        <v>6</v>
      </c>
      <c r="O45" s="5">
        <v>0</v>
      </c>
      <c r="P45" s="5">
        <v>38422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3939910</v>
      </c>
      <c r="G46" s="5" t="s">
        <v>211</v>
      </c>
      <c r="H46" s="5" t="s">
        <v>212</v>
      </c>
      <c r="I46" s="5"/>
      <c r="J46" s="5"/>
      <c r="K46" s="5">
        <v>224</v>
      </c>
      <c r="L46" s="5">
        <v>27</v>
      </c>
      <c r="M46" s="5">
        <v>3</v>
      </c>
      <c r="N46" s="5" t="s">
        <v>6</v>
      </c>
      <c r="O46" s="5">
        <v>0</v>
      </c>
      <c r="P46" s="5">
        <v>3939910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3649680</v>
      </c>
      <c r="G47" s="5" t="s">
        <v>4</v>
      </c>
      <c r="H47" s="5" t="s">
        <v>213</v>
      </c>
      <c r="I47" s="5"/>
      <c r="J47" s="5"/>
      <c r="K47" s="5">
        <v>212</v>
      </c>
      <c r="L47" s="5">
        <v>28</v>
      </c>
      <c r="M47" s="5">
        <v>0</v>
      </c>
      <c r="N47" s="5" t="s">
        <v>6</v>
      </c>
      <c r="O47" s="5">
        <v>2</v>
      </c>
      <c r="P47" s="5">
        <v>3649680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0</v>
      </c>
      <c r="G48" s="5" t="s">
        <v>26</v>
      </c>
      <c r="H48" s="5" t="s">
        <v>214</v>
      </c>
      <c r="I48" s="5"/>
      <c r="J48" s="5"/>
      <c r="K48" s="5">
        <v>212</v>
      </c>
      <c r="L48" s="5">
        <v>29</v>
      </c>
      <c r="M48" s="5">
        <v>0</v>
      </c>
      <c r="N48" s="5" t="s">
        <v>6</v>
      </c>
      <c r="O48" s="5">
        <v>2</v>
      </c>
      <c r="P48" s="5">
        <v>0</v>
      </c>
    </row>
    <row r="49" spans="1:16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91428</v>
      </c>
      <c r="G49" s="5" t="s">
        <v>36</v>
      </c>
      <c r="H49" s="5" t="s">
        <v>215</v>
      </c>
      <c r="I49" s="5"/>
      <c r="J49" s="5"/>
      <c r="K49" s="5">
        <v>212</v>
      </c>
      <c r="L49" s="5">
        <v>30</v>
      </c>
      <c r="M49" s="5">
        <v>0</v>
      </c>
      <c r="N49" s="5" t="s">
        <v>6</v>
      </c>
      <c r="O49" s="5">
        <v>2</v>
      </c>
      <c r="P49" s="5">
        <v>91428</v>
      </c>
    </row>
    <row r="50" spans="1:16" x14ac:dyDescent="0.2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13541</v>
      </c>
      <c r="G50" s="5" t="s">
        <v>40</v>
      </c>
      <c r="H50" s="5" t="s">
        <v>180</v>
      </c>
      <c r="I50" s="5"/>
      <c r="J50" s="5"/>
      <c r="K50" s="5">
        <v>212</v>
      </c>
      <c r="L50" s="5">
        <v>31</v>
      </c>
      <c r="M50" s="5">
        <v>0</v>
      </c>
      <c r="N50" s="5" t="s">
        <v>6</v>
      </c>
      <c r="O50" s="5">
        <v>2</v>
      </c>
      <c r="P50" s="5">
        <v>13541</v>
      </c>
    </row>
    <row r="51" spans="1:16" x14ac:dyDescent="0.2">
      <c r="A51" s="5">
        <v>50</v>
      </c>
      <c r="B51" s="5">
        <v>1</v>
      </c>
      <c r="C51" s="5">
        <v>0</v>
      </c>
      <c r="D51" s="5">
        <v>2</v>
      </c>
      <c r="E51" s="5">
        <v>204</v>
      </c>
      <c r="F51" s="5">
        <v>596</v>
      </c>
      <c r="G51" s="5" t="s">
        <v>46</v>
      </c>
      <c r="H51" s="5" t="s">
        <v>216</v>
      </c>
      <c r="I51" s="5"/>
      <c r="J51" s="5"/>
      <c r="K51" s="5">
        <v>212</v>
      </c>
      <c r="L51" s="5">
        <v>32</v>
      </c>
      <c r="M51" s="5">
        <v>0</v>
      </c>
      <c r="N51" s="5" t="s">
        <v>6</v>
      </c>
      <c r="O51" s="5">
        <v>2</v>
      </c>
      <c r="P51" s="5">
        <v>596</v>
      </c>
    </row>
    <row r="52" spans="1:16" x14ac:dyDescent="0.2">
      <c r="A52" s="5">
        <v>50</v>
      </c>
      <c r="B52" s="5">
        <v>1</v>
      </c>
      <c r="C52" s="5">
        <v>0</v>
      </c>
      <c r="D52" s="5">
        <v>2</v>
      </c>
      <c r="E52" s="5">
        <v>0</v>
      </c>
      <c r="F52" s="5">
        <v>74976</v>
      </c>
      <c r="G52" s="5" t="s">
        <v>48</v>
      </c>
      <c r="H52" s="5" t="s">
        <v>217</v>
      </c>
      <c r="I52" s="5"/>
      <c r="J52" s="5"/>
      <c r="K52" s="5">
        <v>212</v>
      </c>
      <c r="L52" s="5">
        <v>33</v>
      </c>
      <c r="M52" s="5">
        <v>0</v>
      </c>
      <c r="N52" s="5" t="s">
        <v>6</v>
      </c>
      <c r="O52" s="5">
        <v>2</v>
      </c>
      <c r="P52" s="5">
        <v>74976</v>
      </c>
    </row>
    <row r="53" spans="1:16" x14ac:dyDescent="0.2">
      <c r="A53" s="5">
        <v>50</v>
      </c>
      <c r="B53" s="5">
        <v>1</v>
      </c>
      <c r="C53" s="5">
        <v>0</v>
      </c>
      <c r="D53" s="5">
        <v>2</v>
      </c>
      <c r="E53" s="5">
        <v>207</v>
      </c>
      <c r="F53" s="5">
        <v>8127.48</v>
      </c>
      <c r="G53" s="5" t="s">
        <v>50</v>
      </c>
      <c r="H53" s="5" t="s">
        <v>200</v>
      </c>
      <c r="I53" s="5"/>
      <c r="J53" s="5"/>
      <c r="K53" s="5">
        <v>212</v>
      </c>
      <c r="L53" s="5">
        <v>34</v>
      </c>
      <c r="M53" s="5">
        <v>0</v>
      </c>
      <c r="N53" s="5" t="s">
        <v>6</v>
      </c>
      <c r="O53" s="5">
        <v>2</v>
      </c>
      <c r="P53" s="5">
        <v>8127.48</v>
      </c>
    </row>
    <row r="54" spans="1:16" x14ac:dyDescent="0.2">
      <c r="A54" s="5">
        <v>50</v>
      </c>
      <c r="B54" s="5">
        <v>1</v>
      </c>
      <c r="C54" s="5">
        <v>0</v>
      </c>
      <c r="D54" s="5">
        <v>2</v>
      </c>
      <c r="E54" s="5">
        <v>208</v>
      </c>
      <c r="F54" s="5">
        <v>48.39</v>
      </c>
      <c r="G54" s="5" t="s">
        <v>54</v>
      </c>
      <c r="H54" s="5" t="s">
        <v>202</v>
      </c>
      <c r="I54" s="5"/>
      <c r="J54" s="5"/>
      <c r="K54" s="5">
        <v>212</v>
      </c>
      <c r="L54" s="5">
        <v>35</v>
      </c>
      <c r="M54" s="5">
        <v>0</v>
      </c>
      <c r="N54" s="5" t="s">
        <v>6</v>
      </c>
      <c r="O54" s="5">
        <v>2</v>
      </c>
      <c r="P54" s="5">
        <v>48.39</v>
      </c>
    </row>
    <row r="55" spans="1:16" x14ac:dyDescent="0.2">
      <c r="A55" s="5">
        <v>50</v>
      </c>
      <c r="B55" s="5">
        <v>1</v>
      </c>
      <c r="C55" s="5">
        <v>0</v>
      </c>
      <c r="D55" s="5">
        <v>2</v>
      </c>
      <c r="E55" s="5">
        <v>0</v>
      </c>
      <c r="F55" s="5">
        <v>0</v>
      </c>
      <c r="G55" s="5" t="s">
        <v>56</v>
      </c>
      <c r="H55" s="5" t="s">
        <v>218</v>
      </c>
      <c r="I55" s="5"/>
      <c r="J55" s="5"/>
      <c r="K55" s="5">
        <v>212</v>
      </c>
      <c r="L55" s="5">
        <v>36</v>
      </c>
      <c r="M55" s="5">
        <v>0</v>
      </c>
      <c r="N55" s="5" t="s">
        <v>6</v>
      </c>
      <c r="O55" s="5">
        <v>2</v>
      </c>
      <c r="P55" s="5">
        <v>0</v>
      </c>
    </row>
    <row r="56" spans="1:16" x14ac:dyDescent="0.2">
      <c r="A56" s="5">
        <v>50</v>
      </c>
      <c r="B56" s="5">
        <v>1</v>
      </c>
      <c r="C56" s="5">
        <v>0</v>
      </c>
      <c r="D56" s="5">
        <v>2</v>
      </c>
      <c r="E56" s="5">
        <v>0</v>
      </c>
      <c r="F56" s="5">
        <v>0</v>
      </c>
      <c r="G56" s="5" t="s">
        <v>58</v>
      </c>
      <c r="H56" s="5" t="s">
        <v>219</v>
      </c>
      <c r="I56" s="5"/>
      <c r="J56" s="5"/>
      <c r="K56" s="5">
        <v>212</v>
      </c>
      <c r="L56" s="5">
        <v>37</v>
      </c>
      <c r="M56" s="5">
        <v>0</v>
      </c>
      <c r="N56" s="5" t="s">
        <v>6</v>
      </c>
      <c r="O56" s="5">
        <v>2</v>
      </c>
      <c r="P56" s="5">
        <v>0</v>
      </c>
    </row>
    <row r="57" spans="1:16" x14ac:dyDescent="0.2">
      <c r="A57" s="5">
        <v>50</v>
      </c>
      <c r="B57" s="5">
        <v>1</v>
      </c>
      <c r="C57" s="5">
        <v>0</v>
      </c>
      <c r="D57" s="5">
        <v>2</v>
      </c>
      <c r="E57" s="5">
        <v>0</v>
      </c>
      <c r="F57" s="5">
        <v>71863</v>
      </c>
      <c r="G57" s="5" t="s">
        <v>60</v>
      </c>
      <c r="H57" s="5" t="s">
        <v>208</v>
      </c>
      <c r="I57" s="5"/>
      <c r="J57" s="5"/>
      <c r="K57" s="5">
        <v>212</v>
      </c>
      <c r="L57" s="5">
        <v>38</v>
      </c>
      <c r="M57" s="5">
        <v>0</v>
      </c>
      <c r="N57" s="5" t="s">
        <v>6</v>
      </c>
      <c r="O57" s="5">
        <v>2</v>
      </c>
      <c r="P57" s="5">
        <v>71863</v>
      </c>
    </row>
    <row r="58" spans="1:16" x14ac:dyDescent="0.2">
      <c r="A58" s="5">
        <v>50</v>
      </c>
      <c r="B58" s="5">
        <v>1</v>
      </c>
      <c r="C58" s="5">
        <v>0</v>
      </c>
      <c r="D58" s="5">
        <v>2</v>
      </c>
      <c r="E58" s="5">
        <v>0</v>
      </c>
      <c r="F58" s="5">
        <v>38422</v>
      </c>
      <c r="G58" s="5" t="s">
        <v>64</v>
      </c>
      <c r="H58" s="5" t="s">
        <v>210</v>
      </c>
      <c r="I58" s="5"/>
      <c r="J58" s="5"/>
      <c r="K58" s="5">
        <v>212</v>
      </c>
      <c r="L58" s="5">
        <v>39</v>
      </c>
      <c r="M58" s="5">
        <v>0</v>
      </c>
      <c r="N58" s="5" t="s">
        <v>6</v>
      </c>
      <c r="O58" s="5">
        <v>2</v>
      </c>
      <c r="P58" s="5">
        <v>38422</v>
      </c>
    </row>
    <row r="59" spans="1:16" x14ac:dyDescent="0.2">
      <c r="A59" s="5">
        <v>50</v>
      </c>
      <c r="B59" s="5">
        <v>1</v>
      </c>
      <c r="C59" s="5">
        <v>0</v>
      </c>
      <c r="D59" s="5">
        <v>2</v>
      </c>
      <c r="E59" s="5">
        <v>0</v>
      </c>
      <c r="F59" s="5">
        <v>290230</v>
      </c>
      <c r="G59" s="5" t="s">
        <v>66</v>
      </c>
      <c r="H59" s="5" t="s">
        <v>220</v>
      </c>
      <c r="I59" s="5"/>
      <c r="J59" s="5"/>
      <c r="K59" s="5">
        <v>212</v>
      </c>
      <c r="L59" s="5">
        <v>40</v>
      </c>
      <c r="M59" s="5">
        <v>0</v>
      </c>
      <c r="N59" s="5" t="s">
        <v>6</v>
      </c>
      <c r="O59" s="5">
        <v>2</v>
      </c>
      <c r="P59" s="5">
        <v>290230</v>
      </c>
    </row>
    <row r="60" spans="1:16" x14ac:dyDescent="0.2">
      <c r="A60" s="5">
        <v>50</v>
      </c>
      <c r="B60" s="5">
        <v>1</v>
      </c>
      <c r="C60" s="5">
        <v>0</v>
      </c>
      <c r="D60" s="5">
        <v>2</v>
      </c>
      <c r="E60" s="5">
        <v>0</v>
      </c>
      <c r="F60" s="5">
        <v>30.71</v>
      </c>
      <c r="G60" s="5" t="s">
        <v>68</v>
      </c>
      <c r="H60" s="5" t="s">
        <v>221</v>
      </c>
      <c r="I60" s="5"/>
      <c r="J60" s="5"/>
      <c r="K60" s="5">
        <v>212</v>
      </c>
      <c r="L60" s="5">
        <v>41</v>
      </c>
      <c r="M60" s="5">
        <v>0</v>
      </c>
      <c r="N60" s="5" t="s">
        <v>6</v>
      </c>
      <c r="O60" s="5">
        <v>-1</v>
      </c>
      <c r="P60" s="5">
        <v>30.71</v>
      </c>
    </row>
    <row r="61" spans="1:16" x14ac:dyDescent="0.2">
      <c r="A61" s="5">
        <v>50</v>
      </c>
      <c r="B61" s="5">
        <v>1</v>
      </c>
      <c r="C61" s="5">
        <v>0</v>
      </c>
      <c r="D61" s="5">
        <v>2</v>
      </c>
      <c r="E61" s="5">
        <v>205</v>
      </c>
      <c r="F61" s="5">
        <v>2302512.96</v>
      </c>
      <c r="G61" s="5" t="s">
        <v>77</v>
      </c>
      <c r="H61" s="5" t="s">
        <v>222</v>
      </c>
      <c r="I61" s="5"/>
      <c r="J61" s="5"/>
      <c r="K61" s="5">
        <v>212</v>
      </c>
      <c r="L61" s="5">
        <v>42</v>
      </c>
      <c r="M61" s="5">
        <v>0</v>
      </c>
      <c r="N61" s="5" t="s">
        <v>6</v>
      </c>
      <c r="O61" s="5">
        <v>2</v>
      </c>
      <c r="P61" s="5">
        <v>2302512.96</v>
      </c>
    </row>
    <row r="62" spans="1:16" x14ac:dyDescent="0.2">
      <c r="A62" s="5">
        <v>50</v>
      </c>
      <c r="B62" s="5">
        <v>1</v>
      </c>
      <c r="C62" s="5">
        <v>0</v>
      </c>
      <c r="D62" s="5">
        <v>2</v>
      </c>
      <c r="E62" s="5">
        <v>0</v>
      </c>
      <c r="F62" s="5">
        <v>12.1</v>
      </c>
      <c r="G62" s="5" t="s">
        <v>81</v>
      </c>
      <c r="H62" s="5" t="s">
        <v>223</v>
      </c>
      <c r="I62" s="5"/>
      <c r="J62" s="5"/>
      <c r="K62" s="5">
        <v>212</v>
      </c>
      <c r="L62" s="5">
        <v>43</v>
      </c>
      <c r="M62" s="5">
        <v>0</v>
      </c>
      <c r="N62" s="5" t="s">
        <v>6</v>
      </c>
      <c r="O62" s="5">
        <v>-1</v>
      </c>
      <c r="P62" s="5">
        <v>12.1</v>
      </c>
    </row>
    <row r="63" spans="1:16" x14ac:dyDescent="0.2">
      <c r="A63" s="5">
        <v>50</v>
      </c>
      <c r="B63" s="5">
        <v>1</v>
      </c>
      <c r="C63" s="5">
        <v>0</v>
      </c>
      <c r="D63" s="5">
        <v>2</v>
      </c>
      <c r="E63" s="5">
        <v>203</v>
      </c>
      <c r="F63" s="5">
        <v>163846.1</v>
      </c>
      <c r="G63" s="5" t="s">
        <v>85</v>
      </c>
      <c r="H63" s="5" t="s">
        <v>224</v>
      </c>
      <c r="I63" s="5"/>
      <c r="J63" s="5"/>
      <c r="K63" s="5">
        <v>212</v>
      </c>
      <c r="L63" s="5">
        <v>44</v>
      </c>
      <c r="M63" s="5">
        <v>0</v>
      </c>
      <c r="N63" s="5" t="s">
        <v>6</v>
      </c>
      <c r="O63" s="5">
        <v>2</v>
      </c>
      <c r="P63" s="5">
        <v>163846.1</v>
      </c>
    </row>
    <row r="64" spans="1:16" x14ac:dyDescent="0.2">
      <c r="A64" s="5">
        <v>50</v>
      </c>
      <c r="B64" s="5">
        <v>1</v>
      </c>
      <c r="C64" s="5">
        <v>0</v>
      </c>
      <c r="D64" s="5">
        <v>2</v>
      </c>
      <c r="E64" s="5">
        <v>0</v>
      </c>
      <c r="F64" s="5">
        <v>6.87</v>
      </c>
      <c r="G64" s="5" t="s">
        <v>88</v>
      </c>
      <c r="H64" s="5" t="s">
        <v>225</v>
      </c>
      <c r="I64" s="5"/>
      <c r="J64" s="5"/>
      <c r="K64" s="5">
        <v>212</v>
      </c>
      <c r="L64" s="5">
        <v>45</v>
      </c>
      <c r="M64" s="5">
        <v>0</v>
      </c>
      <c r="N64" s="5" t="s">
        <v>6</v>
      </c>
      <c r="O64" s="5">
        <v>-1</v>
      </c>
      <c r="P64" s="5">
        <v>6.87</v>
      </c>
    </row>
    <row r="65" spans="1:16" x14ac:dyDescent="0.2">
      <c r="A65" s="5">
        <v>50</v>
      </c>
      <c r="B65" s="5">
        <v>1</v>
      </c>
      <c r="C65" s="5">
        <v>0</v>
      </c>
      <c r="D65" s="5">
        <v>2</v>
      </c>
      <c r="E65" s="5">
        <v>226</v>
      </c>
      <c r="F65" s="5">
        <v>628110.36</v>
      </c>
      <c r="G65" s="5" t="s">
        <v>90</v>
      </c>
      <c r="H65" s="5" t="s">
        <v>226</v>
      </c>
      <c r="I65" s="5"/>
      <c r="J65" s="5"/>
      <c r="K65" s="5">
        <v>212</v>
      </c>
      <c r="L65" s="5">
        <v>46</v>
      </c>
      <c r="M65" s="5">
        <v>0</v>
      </c>
      <c r="N65" s="5" t="s">
        <v>6</v>
      </c>
      <c r="O65" s="5">
        <v>2</v>
      </c>
      <c r="P65" s="5">
        <v>628110.36</v>
      </c>
    </row>
    <row r="66" spans="1:16" x14ac:dyDescent="0.2">
      <c r="A66" s="5">
        <v>50</v>
      </c>
      <c r="B66" s="5">
        <v>1</v>
      </c>
      <c r="C66" s="5">
        <v>0</v>
      </c>
      <c r="D66" s="5">
        <v>2</v>
      </c>
      <c r="E66" s="5">
        <v>0</v>
      </c>
      <c r="F66" s="5">
        <v>6.26</v>
      </c>
      <c r="G66" s="5" t="s">
        <v>92</v>
      </c>
      <c r="H66" s="5" t="s">
        <v>227</v>
      </c>
      <c r="I66" s="5"/>
      <c r="J66" s="5"/>
      <c r="K66" s="5">
        <v>212</v>
      </c>
      <c r="L66" s="5">
        <v>47</v>
      </c>
      <c r="M66" s="5">
        <v>0</v>
      </c>
      <c r="N66" s="5" t="s">
        <v>6</v>
      </c>
      <c r="O66" s="5">
        <v>-1</v>
      </c>
      <c r="P66" s="5">
        <v>6.26</v>
      </c>
    </row>
    <row r="67" spans="1:16" x14ac:dyDescent="0.2">
      <c r="A67" s="5">
        <v>50</v>
      </c>
      <c r="B67" s="5">
        <v>1</v>
      </c>
      <c r="C67" s="5">
        <v>0</v>
      </c>
      <c r="D67" s="5">
        <v>2</v>
      </c>
      <c r="E67" s="5">
        <v>0</v>
      </c>
      <c r="F67" s="5">
        <v>0</v>
      </c>
      <c r="G67" s="5" t="s">
        <v>94</v>
      </c>
      <c r="H67" s="5" t="s">
        <v>228</v>
      </c>
      <c r="I67" s="5"/>
      <c r="J67" s="5"/>
      <c r="K67" s="5">
        <v>212</v>
      </c>
      <c r="L67" s="5">
        <v>48</v>
      </c>
      <c r="M67" s="5">
        <v>0</v>
      </c>
      <c r="N67" s="5" t="s">
        <v>6</v>
      </c>
      <c r="O67" s="5">
        <v>2</v>
      </c>
      <c r="P67" s="5">
        <v>0</v>
      </c>
    </row>
    <row r="68" spans="1:16" x14ac:dyDescent="0.2">
      <c r="A68" s="5">
        <v>50</v>
      </c>
      <c r="B68" s="5">
        <v>1</v>
      </c>
      <c r="C68" s="5">
        <v>0</v>
      </c>
      <c r="D68" s="5">
        <v>2</v>
      </c>
      <c r="E68" s="5">
        <v>0</v>
      </c>
      <c r="F68" s="5">
        <v>11.87</v>
      </c>
      <c r="G68" s="5" t="s">
        <v>102</v>
      </c>
      <c r="H68" s="5" t="s">
        <v>229</v>
      </c>
      <c r="I68" s="5"/>
      <c r="J68" s="5"/>
      <c r="K68" s="5">
        <v>212</v>
      </c>
      <c r="L68" s="5">
        <v>49</v>
      </c>
      <c r="M68" s="5">
        <v>0</v>
      </c>
      <c r="N68" s="5" t="s">
        <v>6</v>
      </c>
      <c r="O68" s="5">
        <v>-1</v>
      </c>
      <c r="P68" s="5">
        <v>11.87</v>
      </c>
    </row>
    <row r="69" spans="1:16" x14ac:dyDescent="0.2">
      <c r="A69" s="5">
        <v>50</v>
      </c>
      <c r="B69" s="5">
        <v>1</v>
      </c>
      <c r="C69" s="5">
        <v>0</v>
      </c>
      <c r="D69" s="5">
        <v>2</v>
      </c>
      <c r="E69" s="5">
        <v>0</v>
      </c>
      <c r="F69" s="5">
        <v>0</v>
      </c>
      <c r="G69" s="5" t="s">
        <v>104</v>
      </c>
      <c r="H69" s="5" t="s">
        <v>230</v>
      </c>
      <c r="I69" s="5"/>
      <c r="J69" s="5"/>
      <c r="K69" s="5">
        <v>212</v>
      </c>
      <c r="L69" s="5">
        <v>50</v>
      </c>
      <c r="M69" s="5">
        <v>0</v>
      </c>
      <c r="N69" s="5" t="s">
        <v>6</v>
      </c>
      <c r="O69" s="5">
        <v>2</v>
      </c>
      <c r="P69" s="5">
        <v>0</v>
      </c>
    </row>
    <row r="70" spans="1:16" x14ac:dyDescent="0.2">
      <c r="A70" s="5">
        <v>50</v>
      </c>
      <c r="B70" s="5">
        <v>1</v>
      </c>
      <c r="C70" s="5">
        <v>0</v>
      </c>
      <c r="D70" s="5">
        <v>2</v>
      </c>
      <c r="E70" s="5">
        <v>210</v>
      </c>
      <c r="F70" s="5">
        <v>2206912.73</v>
      </c>
      <c r="G70" s="5" t="s">
        <v>109</v>
      </c>
      <c r="H70" s="5" t="s">
        <v>231</v>
      </c>
      <c r="I70" s="5"/>
      <c r="J70" s="5"/>
      <c r="K70" s="5">
        <v>212</v>
      </c>
      <c r="L70" s="5">
        <v>51</v>
      </c>
      <c r="M70" s="5">
        <v>0</v>
      </c>
      <c r="N70" s="5" t="s">
        <v>6</v>
      </c>
      <c r="O70" s="5">
        <v>2</v>
      </c>
      <c r="P70" s="5">
        <v>2206912.73</v>
      </c>
    </row>
    <row r="71" spans="1:16" x14ac:dyDescent="0.2">
      <c r="A71" s="5">
        <v>50</v>
      </c>
      <c r="B71" s="5">
        <v>1</v>
      </c>
      <c r="C71" s="5">
        <v>0</v>
      </c>
      <c r="D71" s="5">
        <v>2</v>
      </c>
      <c r="E71" s="5">
        <v>211</v>
      </c>
      <c r="F71" s="5">
        <v>1179939.6200000001</v>
      </c>
      <c r="G71" s="5" t="s">
        <v>113</v>
      </c>
      <c r="H71" s="5" t="s">
        <v>232</v>
      </c>
      <c r="I71" s="5"/>
      <c r="J71" s="5"/>
      <c r="K71" s="5">
        <v>212</v>
      </c>
      <c r="L71" s="5">
        <v>52</v>
      </c>
      <c r="M71" s="5">
        <v>0</v>
      </c>
      <c r="N71" s="5" t="s">
        <v>6</v>
      </c>
      <c r="O71" s="5">
        <v>2</v>
      </c>
      <c r="P71" s="5">
        <v>1179939.6200000001</v>
      </c>
    </row>
    <row r="72" spans="1:16" x14ac:dyDescent="0.2">
      <c r="A72" s="5">
        <v>50</v>
      </c>
      <c r="B72" s="5">
        <v>1</v>
      </c>
      <c r="C72" s="5">
        <v>0</v>
      </c>
      <c r="D72" s="5">
        <v>2</v>
      </c>
      <c r="E72" s="5">
        <v>0</v>
      </c>
      <c r="F72" s="5">
        <v>6481321.7699999996</v>
      </c>
      <c r="G72" s="5" t="s">
        <v>117</v>
      </c>
      <c r="H72" s="5" t="s">
        <v>233</v>
      </c>
      <c r="I72" s="5"/>
      <c r="J72" s="5"/>
      <c r="K72" s="5">
        <v>212</v>
      </c>
      <c r="L72" s="5">
        <v>53</v>
      </c>
      <c r="M72" s="5">
        <v>0</v>
      </c>
      <c r="N72" s="5" t="s">
        <v>6</v>
      </c>
      <c r="O72" s="5">
        <v>2</v>
      </c>
      <c r="P72" s="5">
        <v>6481321.7699999996</v>
      </c>
    </row>
    <row r="73" spans="1:16" x14ac:dyDescent="0.2">
      <c r="A73" s="5">
        <v>50</v>
      </c>
      <c r="B73" s="5">
        <v>1</v>
      </c>
      <c r="C73" s="5">
        <v>0</v>
      </c>
      <c r="D73" s="5">
        <v>2</v>
      </c>
      <c r="E73" s="5">
        <v>0</v>
      </c>
      <c r="F73" s="5">
        <v>1.024</v>
      </c>
      <c r="G73" s="5" t="s">
        <v>119</v>
      </c>
      <c r="H73" s="5" t="s">
        <v>234</v>
      </c>
      <c r="I73" s="5"/>
      <c r="J73" s="5"/>
      <c r="K73" s="5">
        <v>212</v>
      </c>
      <c r="L73" s="5">
        <v>54</v>
      </c>
      <c r="M73" s="5">
        <v>0</v>
      </c>
      <c r="N73" s="5" t="s">
        <v>6</v>
      </c>
      <c r="O73" s="5">
        <v>-1</v>
      </c>
      <c r="P73" s="5">
        <v>1.024</v>
      </c>
    </row>
    <row r="74" spans="1:16" x14ac:dyDescent="0.2">
      <c r="A74" s="5">
        <v>50</v>
      </c>
      <c r="B74" s="5">
        <v>1</v>
      </c>
      <c r="C74" s="5">
        <v>0</v>
      </c>
      <c r="D74" s="5">
        <v>2</v>
      </c>
      <c r="E74" s="5">
        <v>0</v>
      </c>
      <c r="F74" s="5">
        <v>6636873.4900000002</v>
      </c>
      <c r="G74" s="5" t="s">
        <v>127</v>
      </c>
      <c r="H74" s="5" t="s">
        <v>235</v>
      </c>
      <c r="I74" s="5"/>
      <c r="J74" s="5"/>
      <c r="K74" s="5">
        <v>212</v>
      </c>
      <c r="L74" s="5">
        <v>55</v>
      </c>
      <c r="M74" s="5">
        <v>0</v>
      </c>
      <c r="N74" s="5" t="s">
        <v>6</v>
      </c>
      <c r="O74" s="5">
        <v>2</v>
      </c>
      <c r="P74" s="5">
        <v>6636873.4900000002</v>
      </c>
    </row>
    <row r="75" spans="1:16" x14ac:dyDescent="0.2">
      <c r="A75" s="5">
        <v>50</v>
      </c>
      <c r="B75" s="5">
        <v>1</v>
      </c>
      <c r="C75" s="5">
        <v>0</v>
      </c>
      <c r="D75" s="5">
        <v>2</v>
      </c>
      <c r="E75" s="5">
        <v>0</v>
      </c>
      <c r="F75" s="5">
        <v>3649680</v>
      </c>
      <c r="G75" s="5" t="s">
        <v>129</v>
      </c>
      <c r="H75" s="5" t="s">
        <v>213</v>
      </c>
      <c r="I75" s="5"/>
      <c r="J75" s="5"/>
      <c r="K75" s="5">
        <v>212</v>
      </c>
      <c r="L75" s="5">
        <v>56</v>
      </c>
      <c r="M75" s="5">
        <v>0</v>
      </c>
      <c r="N75" s="5" t="s">
        <v>6</v>
      </c>
      <c r="O75" s="5">
        <v>2</v>
      </c>
      <c r="P75" s="5">
        <v>3649680</v>
      </c>
    </row>
    <row r="76" spans="1:16" x14ac:dyDescent="0.2">
      <c r="A76" s="5">
        <v>50</v>
      </c>
      <c r="B76" s="5">
        <v>1</v>
      </c>
      <c r="C76" s="5">
        <v>0</v>
      </c>
      <c r="D76" s="5">
        <v>2</v>
      </c>
      <c r="E76" s="5">
        <v>0</v>
      </c>
      <c r="F76" s="5">
        <v>2</v>
      </c>
      <c r="G76" s="5" t="s">
        <v>131</v>
      </c>
      <c r="H76" s="5" t="s">
        <v>236</v>
      </c>
      <c r="I76" s="5"/>
      <c r="J76" s="5"/>
      <c r="K76" s="5">
        <v>212</v>
      </c>
      <c r="L76" s="5">
        <v>57</v>
      </c>
      <c r="M76" s="5">
        <v>0</v>
      </c>
      <c r="N76" s="5" t="s">
        <v>6</v>
      </c>
      <c r="O76" s="5">
        <v>-1</v>
      </c>
      <c r="P76" s="5">
        <v>2</v>
      </c>
    </row>
    <row r="77" spans="1:16" x14ac:dyDescent="0.2">
      <c r="A77" s="5">
        <v>50</v>
      </c>
      <c r="B77" s="5">
        <v>1</v>
      </c>
      <c r="C77" s="5">
        <v>0</v>
      </c>
      <c r="D77" s="5">
        <v>2</v>
      </c>
      <c r="E77" s="5">
        <v>0</v>
      </c>
      <c r="F77" s="5">
        <v>3722673.6</v>
      </c>
      <c r="G77" s="5" t="s">
        <v>133</v>
      </c>
      <c r="H77" s="5" t="s">
        <v>237</v>
      </c>
      <c r="I77" s="5"/>
      <c r="J77" s="5"/>
      <c r="K77" s="5">
        <v>212</v>
      </c>
      <c r="L77" s="5">
        <v>58</v>
      </c>
      <c r="M77" s="5">
        <v>0</v>
      </c>
      <c r="N77" s="5" t="s">
        <v>6</v>
      </c>
      <c r="O77" s="5">
        <v>2</v>
      </c>
      <c r="P77" s="5">
        <v>3722673.6</v>
      </c>
    </row>
    <row r="78" spans="1:16" x14ac:dyDescent="0.2">
      <c r="A78" s="5">
        <v>50</v>
      </c>
      <c r="B78" s="5">
        <v>1</v>
      </c>
      <c r="C78" s="5">
        <v>0</v>
      </c>
      <c r="D78" s="5">
        <v>2</v>
      </c>
      <c r="E78" s="5">
        <v>0</v>
      </c>
      <c r="F78" s="5">
        <v>0</v>
      </c>
      <c r="G78" s="5" t="s">
        <v>137</v>
      </c>
      <c r="H78" s="5" t="s">
        <v>214</v>
      </c>
      <c r="I78" s="5"/>
      <c r="J78" s="5"/>
      <c r="K78" s="5">
        <v>212</v>
      </c>
      <c r="L78" s="5">
        <v>59</v>
      </c>
      <c r="M78" s="5">
        <v>0</v>
      </c>
      <c r="N78" s="5" t="s">
        <v>6</v>
      </c>
      <c r="O78" s="5">
        <v>2</v>
      </c>
      <c r="P78" s="5">
        <v>0</v>
      </c>
    </row>
    <row r="79" spans="1:16" x14ac:dyDescent="0.2">
      <c r="A79" s="5">
        <v>50</v>
      </c>
      <c r="B79" s="5">
        <v>1</v>
      </c>
      <c r="C79" s="5">
        <v>0</v>
      </c>
      <c r="D79" s="5">
        <v>2</v>
      </c>
      <c r="E79" s="5">
        <v>0</v>
      </c>
      <c r="F79" s="5">
        <v>1.2</v>
      </c>
      <c r="G79" s="5" t="s">
        <v>139</v>
      </c>
      <c r="H79" s="5" t="s">
        <v>236</v>
      </c>
      <c r="I79" s="5"/>
      <c r="J79" s="5"/>
      <c r="K79" s="5">
        <v>212</v>
      </c>
      <c r="L79" s="5">
        <v>60</v>
      </c>
      <c r="M79" s="5">
        <v>0</v>
      </c>
      <c r="N79" s="5" t="s">
        <v>6</v>
      </c>
      <c r="O79" s="5">
        <v>-1</v>
      </c>
      <c r="P79" s="5">
        <v>1.2</v>
      </c>
    </row>
    <row r="80" spans="1:16" x14ac:dyDescent="0.2">
      <c r="A80" s="5">
        <v>50</v>
      </c>
      <c r="B80" s="5">
        <v>1</v>
      </c>
      <c r="C80" s="5">
        <v>0</v>
      </c>
      <c r="D80" s="5">
        <v>2</v>
      </c>
      <c r="E80" s="5">
        <v>0</v>
      </c>
      <c r="F80" s="5">
        <v>0</v>
      </c>
      <c r="G80" s="5" t="s">
        <v>143</v>
      </c>
      <c r="H80" s="5" t="s">
        <v>238</v>
      </c>
      <c r="I80" s="5"/>
      <c r="J80" s="5"/>
      <c r="K80" s="5">
        <v>212</v>
      </c>
      <c r="L80" s="5">
        <v>61</v>
      </c>
      <c r="M80" s="5">
        <v>0</v>
      </c>
      <c r="N80" s="5" t="s">
        <v>6</v>
      </c>
      <c r="O80" s="5">
        <v>2</v>
      </c>
      <c r="P80" s="5">
        <v>0</v>
      </c>
    </row>
    <row r="81" spans="1:16" x14ac:dyDescent="0.2">
      <c r="A81" s="5">
        <v>50</v>
      </c>
      <c r="B81" s="5">
        <v>1</v>
      </c>
      <c r="C81" s="5">
        <v>0</v>
      </c>
      <c r="D81" s="5">
        <v>2</v>
      </c>
      <c r="E81" s="5">
        <v>0</v>
      </c>
      <c r="F81" s="5">
        <v>3722673.6</v>
      </c>
      <c r="G81" s="5" t="s">
        <v>147</v>
      </c>
      <c r="H81" s="5" t="s">
        <v>239</v>
      </c>
      <c r="I81" s="5"/>
      <c r="J81" s="5"/>
      <c r="K81" s="5">
        <v>212</v>
      </c>
      <c r="L81" s="5">
        <v>62</v>
      </c>
      <c r="M81" s="5">
        <v>0</v>
      </c>
      <c r="N81" s="5" t="s">
        <v>6</v>
      </c>
      <c r="O81" s="5">
        <v>2</v>
      </c>
      <c r="P81" s="5">
        <v>3722673.6</v>
      </c>
    </row>
    <row r="82" spans="1:16" x14ac:dyDescent="0.2">
      <c r="A82" s="5">
        <v>50</v>
      </c>
      <c r="B82" s="5">
        <v>1</v>
      </c>
      <c r="C82" s="5">
        <v>0</v>
      </c>
      <c r="D82" s="5">
        <v>2</v>
      </c>
      <c r="E82" s="5">
        <v>0</v>
      </c>
      <c r="F82" s="5">
        <v>0</v>
      </c>
      <c r="G82" s="5" t="s">
        <v>149</v>
      </c>
      <c r="H82" s="5" t="s">
        <v>240</v>
      </c>
      <c r="I82" s="5"/>
      <c r="J82" s="5"/>
      <c r="K82" s="5">
        <v>212</v>
      </c>
      <c r="L82" s="5">
        <v>63</v>
      </c>
      <c r="M82" s="5">
        <v>0</v>
      </c>
      <c r="N82" s="5" t="s">
        <v>6</v>
      </c>
      <c r="O82" s="5">
        <v>2</v>
      </c>
      <c r="P82" s="5">
        <v>0</v>
      </c>
    </row>
    <row r="83" spans="1:16" x14ac:dyDescent="0.2">
      <c r="A83" s="5">
        <v>50</v>
      </c>
      <c r="B83" s="5">
        <v>1</v>
      </c>
      <c r="C83" s="5">
        <v>0</v>
      </c>
      <c r="D83" s="5">
        <v>2</v>
      </c>
      <c r="E83" s="5">
        <v>0</v>
      </c>
      <c r="F83" s="5">
        <v>2</v>
      </c>
      <c r="G83" s="5" t="s">
        <v>151</v>
      </c>
      <c r="H83" s="5" t="s">
        <v>236</v>
      </c>
      <c r="I83" s="5"/>
      <c r="J83" s="5"/>
      <c r="K83" s="5">
        <v>212</v>
      </c>
      <c r="L83" s="5">
        <v>64</v>
      </c>
      <c r="M83" s="5">
        <v>0</v>
      </c>
      <c r="N83" s="5" t="s">
        <v>6</v>
      </c>
      <c r="O83" s="5">
        <v>2</v>
      </c>
      <c r="P83" s="5">
        <v>2</v>
      </c>
    </row>
    <row r="84" spans="1:16" x14ac:dyDescent="0.2">
      <c r="A84" s="5">
        <v>50</v>
      </c>
      <c r="B84" s="5">
        <v>1</v>
      </c>
      <c r="C84" s="5">
        <v>0</v>
      </c>
      <c r="D84" s="5">
        <v>2</v>
      </c>
      <c r="E84" s="5">
        <v>0</v>
      </c>
      <c r="F84" s="5">
        <v>0</v>
      </c>
      <c r="G84" s="5" t="s">
        <v>153</v>
      </c>
      <c r="H84" s="5" t="s">
        <v>241</v>
      </c>
      <c r="I84" s="5"/>
      <c r="J84" s="5"/>
      <c r="K84" s="5">
        <v>212</v>
      </c>
      <c r="L84" s="5">
        <v>65</v>
      </c>
      <c r="M84" s="5">
        <v>0</v>
      </c>
      <c r="N84" s="5" t="s">
        <v>6</v>
      </c>
      <c r="O84" s="5">
        <v>2</v>
      </c>
      <c r="P84" s="5">
        <v>0</v>
      </c>
    </row>
    <row r="85" spans="1:16" x14ac:dyDescent="0.2">
      <c r="A85" s="5">
        <v>50</v>
      </c>
      <c r="B85" s="5">
        <v>1</v>
      </c>
      <c r="C85" s="5">
        <v>0</v>
      </c>
      <c r="D85" s="5">
        <v>2</v>
      </c>
      <c r="E85" s="5">
        <v>0</v>
      </c>
      <c r="F85" s="5">
        <v>0</v>
      </c>
      <c r="G85" s="5" t="s">
        <v>155</v>
      </c>
      <c r="H85" s="5" t="s">
        <v>242</v>
      </c>
      <c r="I85" s="5"/>
      <c r="J85" s="5"/>
      <c r="K85" s="5">
        <v>212</v>
      </c>
      <c r="L85" s="5">
        <v>66</v>
      </c>
      <c r="M85" s="5">
        <v>0</v>
      </c>
      <c r="N85" s="5" t="s">
        <v>6</v>
      </c>
      <c r="O85" s="5">
        <v>2</v>
      </c>
      <c r="P85" s="5">
        <v>0</v>
      </c>
    </row>
    <row r="86" spans="1:16" x14ac:dyDescent="0.2">
      <c r="A86" s="5">
        <v>50</v>
      </c>
      <c r="B86" s="5">
        <v>1</v>
      </c>
      <c r="C86" s="5">
        <v>0</v>
      </c>
      <c r="D86" s="5">
        <v>2</v>
      </c>
      <c r="E86" s="5">
        <v>0</v>
      </c>
      <c r="F86" s="5">
        <v>1.2</v>
      </c>
      <c r="G86" s="5" t="s">
        <v>157</v>
      </c>
      <c r="H86" s="5" t="s">
        <v>236</v>
      </c>
      <c r="I86" s="5"/>
      <c r="J86" s="5"/>
      <c r="K86" s="5">
        <v>212</v>
      </c>
      <c r="L86" s="5">
        <v>67</v>
      </c>
      <c r="M86" s="5">
        <v>0</v>
      </c>
      <c r="N86" s="5" t="s">
        <v>6</v>
      </c>
      <c r="O86" s="5">
        <v>2</v>
      </c>
      <c r="P86" s="5">
        <v>1.2</v>
      </c>
    </row>
    <row r="87" spans="1:16" x14ac:dyDescent="0.2">
      <c r="A87" s="5">
        <v>50</v>
      </c>
      <c r="B87" s="5">
        <v>1</v>
      </c>
      <c r="C87" s="5">
        <v>0</v>
      </c>
      <c r="D87" s="5">
        <v>2</v>
      </c>
      <c r="E87" s="5">
        <v>0</v>
      </c>
      <c r="F87" s="5">
        <v>0</v>
      </c>
      <c r="G87" s="5" t="s">
        <v>243</v>
      </c>
      <c r="H87" s="5" t="s">
        <v>244</v>
      </c>
      <c r="I87" s="5"/>
      <c r="J87" s="5"/>
      <c r="K87" s="5">
        <v>212</v>
      </c>
      <c r="L87" s="5">
        <v>68</v>
      </c>
      <c r="M87" s="5">
        <v>0</v>
      </c>
      <c r="N87" s="5" t="s">
        <v>6</v>
      </c>
      <c r="O87" s="5">
        <v>2</v>
      </c>
      <c r="P87" s="5">
        <v>0</v>
      </c>
    </row>
    <row r="88" spans="1:16" x14ac:dyDescent="0.2">
      <c r="A88" s="5">
        <v>50</v>
      </c>
      <c r="B88" s="5">
        <v>1</v>
      </c>
      <c r="C88" s="5">
        <v>0</v>
      </c>
      <c r="D88" s="5">
        <v>2</v>
      </c>
      <c r="E88" s="5">
        <v>0</v>
      </c>
      <c r="F88" s="5">
        <v>0</v>
      </c>
      <c r="G88" s="5" t="s">
        <v>245</v>
      </c>
      <c r="H88" s="5" t="s">
        <v>246</v>
      </c>
      <c r="I88" s="5"/>
      <c r="J88" s="5"/>
      <c r="K88" s="5">
        <v>212</v>
      </c>
      <c r="L88" s="5">
        <v>69</v>
      </c>
      <c r="M88" s="5">
        <v>0</v>
      </c>
      <c r="N88" s="5" t="s">
        <v>6</v>
      </c>
      <c r="O88" s="5">
        <v>2</v>
      </c>
      <c r="P88" s="5">
        <v>0</v>
      </c>
    </row>
    <row r="89" spans="1:16" x14ac:dyDescent="0.2">
      <c r="A89" s="5">
        <v>50</v>
      </c>
      <c r="B89" s="5">
        <v>1</v>
      </c>
      <c r="C89" s="5">
        <v>0</v>
      </c>
      <c r="D89" s="5">
        <v>2</v>
      </c>
      <c r="E89" s="5">
        <v>224</v>
      </c>
      <c r="F89" s="5">
        <v>10359547.09</v>
      </c>
      <c r="G89" s="5" t="s">
        <v>247</v>
      </c>
      <c r="H89" s="5" t="s">
        <v>248</v>
      </c>
      <c r="I89" s="5"/>
      <c r="J89" s="5"/>
      <c r="K89" s="5">
        <v>212</v>
      </c>
      <c r="L89" s="5">
        <v>70</v>
      </c>
      <c r="M89" s="5">
        <v>0</v>
      </c>
      <c r="N89" s="5" t="s">
        <v>6</v>
      </c>
      <c r="O89" s="5">
        <v>2</v>
      </c>
      <c r="P89" s="5">
        <v>10359547.09</v>
      </c>
    </row>
    <row r="91" spans="1:16" x14ac:dyDescent="0.2">
      <c r="A91">
        <v>-1</v>
      </c>
    </row>
    <row r="94" spans="1:16" x14ac:dyDescent="0.2">
      <c r="A94" s="4">
        <v>75</v>
      </c>
      <c r="B94" s="4" t="s">
        <v>412</v>
      </c>
      <c r="C94" s="4">
        <v>2021</v>
      </c>
      <c r="D94" s="4">
        <v>0</v>
      </c>
      <c r="E94" s="4">
        <v>1</v>
      </c>
      <c r="F94" s="4">
        <v>0</v>
      </c>
      <c r="G94" s="4">
        <v>0</v>
      </c>
      <c r="H94" s="4">
        <v>1</v>
      </c>
      <c r="I94" s="4">
        <v>0</v>
      </c>
      <c r="J94" s="4">
        <v>3</v>
      </c>
      <c r="K94" s="4">
        <v>0</v>
      </c>
      <c r="L94" s="4">
        <v>0</v>
      </c>
      <c r="M94" s="4">
        <v>1</v>
      </c>
      <c r="N94" s="4">
        <v>41556121</v>
      </c>
      <c r="O94" s="4">
        <v>1</v>
      </c>
    </row>
    <row r="95" spans="1:16" x14ac:dyDescent="0.2">
      <c r="A95" s="4">
        <v>75</v>
      </c>
      <c r="B95" s="4" t="s">
        <v>412</v>
      </c>
      <c r="C95" s="4">
        <v>2000</v>
      </c>
      <c r="D95" s="4">
        <v>0</v>
      </c>
      <c r="E95" s="4">
        <v>1</v>
      </c>
      <c r="F95" s="4">
        <v>0</v>
      </c>
      <c r="G95" s="4">
        <v>0</v>
      </c>
      <c r="H95" s="4">
        <v>1</v>
      </c>
      <c r="I95" s="4">
        <v>0</v>
      </c>
      <c r="J95" s="4">
        <v>1</v>
      </c>
      <c r="K95" s="4">
        <v>0</v>
      </c>
      <c r="L95" s="4">
        <v>0</v>
      </c>
      <c r="M95" s="4">
        <v>0</v>
      </c>
      <c r="N95" s="4">
        <v>41556122</v>
      </c>
      <c r="O95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49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5" x14ac:dyDescent="0.2">
      <c r="A1">
        <f>ROW(Source!A30)</f>
        <v>30</v>
      </c>
      <c r="B1">
        <v>41556122</v>
      </c>
      <c r="C1">
        <v>41556300</v>
      </c>
      <c r="D1">
        <v>38431022</v>
      </c>
      <c r="E1">
        <v>70</v>
      </c>
      <c r="F1">
        <v>1</v>
      </c>
      <c r="G1">
        <v>1</v>
      </c>
      <c r="H1">
        <v>1</v>
      </c>
      <c r="I1" t="s">
        <v>414</v>
      </c>
      <c r="J1" t="s">
        <v>6</v>
      </c>
      <c r="K1" t="s">
        <v>415</v>
      </c>
      <c r="L1">
        <v>1191</v>
      </c>
      <c r="N1">
        <v>1013</v>
      </c>
      <c r="O1" t="s">
        <v>416</v>
      </c>
      <c r="P1" t="s">
        <v>416</v>
      </c>
      <c r="Q1">
        <v>1</v>
      </c>
      <c r="W1">
        <v>0</v>
      </c>
      <c r="X1">
        <v>-1936699058</v>
      </c>
      <c r="Y1">
        <f t="shared" ref="Y1:Y64" si="0">AT1</f>
        <v>2.06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2.06</v>
      </c>
      <c r="AU1" t="s">
        <v>6</v>
      </c>
      <c r="AV1">
        <v>1</v>
      </c>
      <c r="AW1">
        <v>2</v>
      </c>
      <c r="AX1">
        <v>41556313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ROUND(Y1*Source!I30,9)</f>
        <v>8.24</v>
      </c>
      <c r="CY1">
        <f>AD1</f>
        <v>9.92</v>
      </c>
      <c r="CZ1">
        <f>AH1</f>
        <v>9.92</v>
      </c>
      <c r="DA1">
        <f>AL1</f>
        <v>1</v>
      </c>
      <c r="DB1">
        <f t="shared" ref="DB1:DB64" si="1">ROUND(ROUND(AT1*CZ1,2),2)</f>
        <v>20.440000000000001</v>
      </c>
      <c r="DC1">
        <f t="shared" ref="DC1:DC64" si="2">ROUND(ROUND(AT1*AG1,2),2)</f>
        <v>0</v>
      </c>
      <c r="DD1" t="s">
        <v>6</v>
      </c>
      <c r="DE1" t="s">
        <v>6</v>
      </c>
      <c r="DF1">
        <f t="shared" ref="DF1:DF64" si="3">ROUND(AE1*CX1,0)</f>
        <v>0</v>
      </c>
      <c r="DG1">
        <f t="shared" ref="DG1:DG64" si="4">ROUND(AF1*CX1,0)</f>
        <v>0</v>
      </c>
      <c r="DH1">
        <f t="shared" ref="DH1:DH64" si="5">ROUND(AG1*CX1,0)</f>
        <v>0</v>
      </c>
      <c r="DI1">
        <f t="shared" ref="DI1:DI64" si="6">ROUND(AH1*CX1,0)</f>
        <v>82</v>
      </c>
      <c r="DJ1">
        <f>DI1</f>
        <v>82</v>
      </c>
      <c r="DK1">
        <v>0</v>
      </c>
    </row>
    <row r="2" spans="1:115" x14ac:dyDescent="0.2">
      <c r="A2">
        <f>ROW(Source!A30)</f>
        <v>30</v>
      </c>
      <c r="B2">
        <v>41556122</v>
      </c>
      <c r="C2">
        <v>41556300</v>
      </c>
      <c r="D2">
        <v>38431166</v>
      </c>
      <c r="E2">
        <v>70</v>
      </c>
      <c r="F2">
        <v>1</v>
      </c>
      <c r="G2">
        <v>1</v>
      </c>
      <c r="H2">
        <v>1</v>
      </c>
      <c r="I2" t="s">
        <v>417</v>
      </c>
      <c r="J2" t="s">
        <v>6</v>
      </c>
      <c r="K2" t="s">
        <v>418</v>
      </c>
      <c r="L2">
        <v>1191</v>
      </c>
      <c r="N2">
        <v>1013</v>
      </c>
      <c r="O2" t="s">
        <v>416</v>
      </c>
      <c r="P2" t="s">
        <v>416</v>
      </c>
      <c r="Q2">
        <v>1</v>
      </c>
      <c r="W2">
        <v>0</v>
      </c>
      <c r="X2">
        <v>-1417349443</v>
      </c>
      <c r="Y2">
        <f t="shared" si="0"/>
        <v>0.74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0.74</v>
      </c>
      <c r="AU2" t="s">
        <v>6</v>
      </c>
      <c r="AV2">
        <v>2</v>
      </c>
      <c r="AW2">
        <v>2</v>
      </c>
      <c r="AX2">
        <v>41556314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ROUND(Y2*Source!I30,9)</f>
        <v>2.96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</row>
    <row r="3" spans="1:115" x14ac:dyDescent="0.2">
      <c r="A3">
        <f>ROW(Source!A30)</f>
        <v>30</v>
      </c>
      <c r="B3">
        <v>41556122</v>
      </c>
      <c r="C3">
        <v>41556300</v>
      </c>
      <c r="D3">
        <v>38592955</v>
      </c>
      <c r="E3">
        <v>1</v>
      </c>
      <c r="F3">
        <v>1</v>
      </c>
      <c r="G3">
        <v>1</v>
      </c>
      <c r="H3">
        <v>2</v>
      </c>
      <c r="I3" t="s">
        <v>419</v>
      </c>
      <c r="J3" t="s">
        <v>420</v>
      </c>
      <c r="K3" t="s">
        <v>421</v>
      </c>
      <c r="L3">
        <v>1367</v>
      </c>
      <c r="N3">
        <v>1011</v>
      </c>
      <c r="O3" t="s">
        <v>422</v>
      </c>
      <c r="P3" t="s">
        <v>422</v>
      </c>
      <c r="Q3">
        <v>1</v>
      </c>
      <c r="W3">
        <v>0</v>
      </c>
      <c r="X3">
        <v>333826566</v>
      </c>
      <c r="Y3">
        <f t="shared" si="0"/>
        <v>0.3</v>
      </c>
      <c r="AA3">
        <v>0</v>
      </c>
      <c r="AB3">
        <v>2.99</v>
      </c>
      <c r="AC3">
        <v>0</v>
      </c>
      <c r="AD3">
        <v>0</v>
      </c>
      <c r="AE3">
        <v>0</v>
      </c>
      <c r="AF3">
        <v>2.99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0.3</v>
      </c>
      <c r="AU3" t="s">
        <v>6</v>
      </c>
      <c r="AV3">
        <v>0</v>
      </c>
      <c r="AW3">
        <v>2</v>
      </c>
      <c r="AX3">
        <v>41556315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ROUND(Y3*Source!I30,9)</f>
        <v>1.2</v>
      </c>
      <c r="CY3">
        <f>AB3</f>
        <v>2.99</v>
      </c>
      <c r="CZ3">
        <f>AF3</f>
        <v>2.99</v>
      </c>
      <c r="DA3">
        <f>AJ3</f>
        <v>1</v>
      </c>
      <c r="DB3">
        <f t="shared" si="1"/>
        <v>0.9</v>
      </c>
      <c r="DC3">
        <f t="shared" si="2"/>
        <v>0</v>
      </c>
      <c r="DD3" t="s">
        <v>6</v>
      </c>
      <c r="DE3" t="s">
        <v>6</v>
      </c>
      <c r="DF3">
        <f t="shared" si="3"/>
        <v>0</v>
      </c>
      <c r="DG3">
        <f t="shared" si="4"/>
        <v>4</v>
      </c>
      <c r="DH3">
        <f t="shared" si="5"/>
        <v>0</v>
      </c>
      <c r="DI3">
        <f t="shared" si="6"/>
        <v>0</v>
      </c>
      <c r="DJ3">
        <f>DG3</f>
        <v>4</v>
      </c>
      <c r="DK3">
        <v>0</v>
      </c>
    </row>
    <row r="4" spans="1:115" x14ac:dyDescent="0.2">
      <c r="A4">
        <f>ROW(Source!A30)</f>
        <v>30</v>
      </c>
      <c r="B4">
        <v>41556122</v>
      </c>
      <c r="C4">
        <v>41556300</v>
      </c>
      <c r="D4">
        <v>38593077</v>
      </c>
      <c r="E4">
        <v>1</v>
      </c>
      <c r="F4">
        <v>1</v>
      </c>
      <c r="G4">
        <v>1</v>
      </c>
      <c r="H4">
        <v>2</v>
      </c>
      <c r="I4" t="s">
        <v>423</v>
      </c>
      <c r="J4" t="s">
        <v>424</v>
      </c>
      <c r="K4" t="s">
        <v>425</v>
      </c>
      <c r="L4">
        <v>1367</v>
      </c>
      <c r="N4">
        <v>1011</v>
      </c>
      <c r="O4" t="s">
        <v>422</v>
      </c>
      <c r="P4" t="s">
        <v>422</v>
      </c>
      <c r="Q4">
        <v>1</v>
      </c>
      <c r="W4">
        <v>0</v>
      </c>
      <c r="X4">
        <v>-430484415</v>
      </c>
      <c r="Y4">
        <f t="shared" si="0"/>
        <v>0.22</v>
      </c>
      <c r="AA4">
        <v>0</v>
      </c>
      <c r="AB4">
        <v>115.4</v>
      </c>
      <c r="AC4">
        <v>13.5</v>
      </c>
      <c r="AD4">
        <v>0</v>
      </c>
      <c r="AE4">
        <v>0</v>
      </c>
      <c r="AF4">
        <v>115.4</v>
      </c>
      <c r="AG4">
        <v>13.5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0.22</v>
      </c>
      <c r="AU4" t="s">
        <v>6</v>
      </c>
      <c r="AV4">
        <v>0</v>
      </c>
      <c r="AW4">
        <v>2</v>
      </c>
      <c r="AX4">
        <v>41556316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ROUND(Y4*Source!I30,9)</f>
        <v>0.88</v>
      </c>
      <c r="CY4">
        <f>AB4</f>
        <v>115.4</v>
      </c>
      <c r="CZ4">
        <f>AF4</f>
        <v>115.4</v>
      </c>
      <c r="DA4">
        <f>AJ4</f>
        <v>1</v>
      </c>
      <c r="DB4">
        <f t="shared" si="1"/>
        <v>25.39</v>
      </c>
      <c r="DC4">
        <f t="shared" si="2"/>
        <v>2.97</v>
      </c>
      <c r="DD4" t="s">
        <v>6</v>
      </c>
      <c r="DE4" t="s">
        <v>6</v>
      </c>
      <c r="DF4">
        <f t="shared" si="3"/>
        <v>0</v>
      </c>
      <c r="DG4">
        <f t="shared" si="4"/>
        <v>102</v>
      </c>
      <c r="DH4">
        <f t="shared" si="5"/>
        <v>12</v>
      </c>
      <c r="DI4">
        <f t="shared" si="6"/>
        <v>0</v>
      </c>
      <c r="DJ4">
        <f>DG4</f>
        <v>102</v>
      </c>
      <c r="DK4">
        <v>0</v>
      </c>
    </row>
    <row r="5" spans="1:115" x14ac:dyDescent="0.2">
      <c r="A5">
        <f>ROW(Source!A30)</f>
        <v>30</v>
      </c>
      <c r="B5">
        <v>41556122</v>
      </c>
      <c r="C5">
        <v>41556300</v>
      </c>
      <c r="D5">
        <v>38594007</v>
      </c>
      <c r="E5">
        <v>1</v>
      </c>
      <c r="F5">
        <v>1</v>
      </c>
      <c r="G5">
        <v>1</v>
      </c>
      <c r="H5">
        <v>2</v>
      </c>
      <c r="I5" t="s">
        <v>426</v>
      </c>
      <c r="J5" t="s">
        <v>427</v>
      </c>
      <c r="K5" t="s">
        <v>428</v>
      </c>
      <c r="L5">
        <v>1367</v>
      </c>
      <c r="N5">
        <v>1011</v>
      </c>
      <c r="O5" t="s">
        <v>422</v>
      </c>
      <c r="P5" t="s">
        <v>422</v>
      </c>
      <c r="Q5">
        <v>1</v>
      </c>
      <c r="W5">
        <v>0</v>
      </c>
      <c r="X5">
        <v>509054691</v>
      </c>
      <c r="Y5">
        <f t="shared" si="0"/>
        <v>0.22</v>
      </c>
      <c r="AA5">
        <v>0</v>
      </c>
      <c r="AB5">
        <v>65.709999999999994</v>
      </c>
      <c r="AC5">
        <v>11.6</v>
      </c>
      <c r="AD5">
        <v>0</v>
      </c>
      <c r="AE5">
        <v>0</v>
      </c>
      <c r="AF5">
        <v>65.709999999999994</v>
      </c>
      <c r="AG5">
        <v>11.6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0.22</v>
      </c>
      <c r="AU5" t="s">
        <v>6</v>
      </c>
      <c r="AV5">
        <v>0</v>
      </c>
      <c r="AW5">
        <v>2</v>
      </c>
      <c r="AX5">
        <v>41556317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ROUND(Y5*Source!I30,9)</f>
        <v>0.88</v>
      </c>
      <c r="CY5">
        <f>AB5</f>
        <v>65.709999999999994</v>
      </c>
      <c r="CZ5">
        <f>AF5</f>
        <v>65.709999999999994</v>
      </c>
      <c r="DA5">
        <f>AJ5</f>
        <v>1</v>
      </c>
      <c r="DB5">
        <f t="shared" si="1"/>
        <v>14.46</v>
      </c>
      <c r="DC5">
        <f t="shared" si="2"/>
        <v>2.5499999999999998</v>
      </c>
      <c r="DD5" t="s">
        <v>6</v>
      </c>
      <c r="DE5" t="s">
        <v>6</v>
      </c>
      <c r="DF5">
        <f t="shared" si="3"/>
        <v>0</v>
      </c>
      <c r="DG5">
        <f t="shared" si="4"/>
        <v>58</v>
      </c>
      <c r="DH5">
        <f t="shared" si="5"/>
        <v>10</v>
      </c>
      <c r="DI5">
        <f t="shared" si="6"/>
        <v>0</v>
      </c>
      <c r="DJ5">
        <f>DG5</f>
        <v>58</v>
      </c>
      <c r="DK5">
        <v>0</v>
      </c>
    </row>
    <row r="6" spans="1:115" x14ac:dyDescent="0.2">
      <c r="A6">
        <f>ROW(Source!A30)</f>
        <v>30</v>
      </c>
      <c r="B6">
        <v>41556122</v>
      </c>
      <c r="C6">
        <v>41556300</v>
      </c>
      <c r="D6">
        <v>38594219</v>
      </c>
      <c r="E6">
        <v>1</v>
      </c>
      <c r="F6">
        <v>1</v>
      </c>
      <c r="G6">
        <v>1</v>
      </c>
      <c r="H6">
        <v>2</v>
      </c>
      <c r="I6" t="s">
        <v>429</v>
      </c>
      <c r="J6" t="s">
        <v>430</v>
      </c>
      <c r="K6" t="s">
        <v>431</v>
      </c>
      <c r="L6">
        <v>1367</v>
      </c>
      <c r="N6">
        <v>1011</v>
      </c>
      <c r="O6" t="s">
        <v>422</v>
      </c>
      <c r="P6" t="s">
        <v>422</v>
      </c>
      <c r="Q6">
        <v>1</v>
      </c>
      <c r="W6">
        <v>0</v>
      </c>
      <c r="X6">
        <v>829370094</v>
      </c>
      <c r="Y6">
        <f t="shared" si="0"/>
        <v>0.68</v>
      </c>
      <c r="AA6">
        <v>0</v>
      </c>
      <c r="AB6">
        <v>8.1</v>
      </c>
      <c r="AC6">
        <v>0</v>
      </c>
      <c r="AD6">
        <v>0</v>
      </c>
      <c r="AE6">
        <v>0</v>
      </c>
      <c r="AF6">
        <v>8.1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0.68</v>
      </c>
      <c r="AU6" t="s">
        <v>6</v>
      </c>
      <c r="AV6">
        <v>0</v>
      </c>
      <c r="AW6">
        <v>2</v>
      </c>
      <c r="AX6">
        <v>41556318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ROUND(Y6*Source!I30,9)</f>
        <v>2.72</v>
      </c>
      <c r="CY6">
        <f>AB6</f>
        <v>8.1</v>
      </c>
      <c r="CZ6">
        <f>AF6</f>
        <v>8.1</v>
      </c>
      <c r="DA6">
        <f>AJ6</f>
        <v>1</v>
      </c>
      <c r="DB6">
        <f t="shared" si="1"/>
        <v>5.51</v>
      </c>
      <c r="DC6">
        <f t="shared" si="2"/>
        <v>0</v>
      </c>
      <c r="DD6" t="s">
        <v>6</v>
      </c>
      <c r="DE6" t="s">
        <v>6</v>
      </c>
      <c r="DF6">
        <f t="shared" si="3"/>
        <v>0</v>
      </c>
      <c r="DG6">
        <f t="shared" si="4"/>
        <v>22</v>
      </c>
      <c r="DH6">
        <f t="shared" si="5"/>
        <v>0</v>
      </c>
      <c r="DI6">
        <f t="shared" si="6"/>
        <v>0</v>
      </c>
      <c r="DJ6">
        <f>DG6</f>
        <v>22</v>
      </c>
      <c r="DK6">
        <v>0</v>
      </c>
    </row>
    <row r="7" spans="1:115" x14ac:dyDescent="0.2">
      <c r="A7">
        <f>ROW(Source!A30)</f>
        <v>30</v>
      </c>
      <c r="B7">
        <v>41556122</v>
      </c>
      <c r="C7">
        <v>41556300</v>
      </c>
      <c r="D7">
        <v>38594233</v>
      </c>
      <c r="E7">
        <v>1</v>
      </c>
      <c r="F7">
        <v>1</v>
      </c>
      <c r="G7">
        <v>1</v>
      </c>
      <c r="H7">
        <v>2</v>
      </c>
      <c r="I7" t="s">
        <v>432</v>
      </c>
      <c r="J7" t="s">
        <v>433</v>
      </c>
      <c r="K7" t="s">
        <v>434</v>
      </c>
      <c r="L7">
        <v>1367</v>
      </c>
      <c r="N7">
        <v>1011</v>
      </c>
      <c r="O7" t="s">
        <v>422</v>
      </c>
      <c r="P7" t="s">
        <v>422</v>
      </c>
      <c r="Q7">
        <v>1</v>
      </c>
      <c r="W7">
        <v>0</v>
      </c>
      <c r="X7">
        <v>-1111507504</v>
      </c>
      <c r="Y7">
        <f t="shared" si="0"/>
        <v>0.3</v>
      </c>
      <c r="AA7">
        <v>0</v>
      </c>
      <c r="AB7">
        <v>90</v>
      </c>
      <c r="AC7">
        <v>10.06</v>
      </c>
      <c r="AD7">
        <v>0</v>
      </c>
      <c r="AE7">
        <v>0</v>
      </c>
      <c r="AF7">
        <v>90</v>
      </c>
      <c r="AG7">
        <v>10.06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0.3</v>
      </c>
      <c r="AU7" t="s">
        <v>6</v>
      </c>
      <c r="AV7">
        <v>0</v>
      </c>
      <c r="AW7">
        <v>2</v>
      </c>
      <c r="AX7">
        <v>41556319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ROUND(Y7*Source!I30,9)</f>
        <v>1.2</v>
      </c>
      <c r="CY7">
        <f>AB7</f>
        <v>90</v>
      </c>
      <c r="CZ7">
        <f>AF7</f>
        <v>90</v>
      </c>
      <c r="DA7">
        <f>AJ7</f>
        <v>1</v>
      </c>
      <c r="DB7">
        <f t="shared" si="1"/>
        <v>27</v>
      </c>
      <c r="DC7">
        <f t="shared" si="2"/>
        <v>3.02</v>
      </c>
      <c r="DD7" t="s">
        <v>6</v>
      </c>
      <c r="DE7" t="s">
        <v>6</v>
      </c>
      <c r="DF7">
        <f t="shared" si="3"/>
        <v>0</v>
      </c>
      <c r="DG7">
        <f t="shared" si="4"/>
        <v>108</v>
      </c>
      <c r="DH7">
        <f t="shared" si="5"/>
        <v>12</v>
      </c>
      <c r="DI7">
        <f t="shared" si="6"/>
        <v>0</v>
      </c>
      <c r="DJ7">
        <f>DG7</f>
        <v>108</v>
      </c>
      <c r="DK7">
        <v>0</v>
      </c>
    </row>
    <row r="8" spans="1:115" x14ac:dyDescent="0.2">
      <c r="A8">
        <f>ROW(Source!A30)</f>
        <v>30</v>
      </c>
      <c r="B8">
        <v>41556122</v>
      </c>
      <c r="C8">
        <v>41556300</v>
      </c>
      <c r="D8">
        <v>38444640</v>
      </c>
      <c r="E8">
        <v>1</v>
      </c>
      <c r="F8">
        <v>1</v>
      </c>
      <c r="G8">
        <v>1</v>
      </c>
      <c r="H8">
        <v>3</v>
      </c>
      <c r="I8" t="s">
        <v>435</v>
      </c>
      <c r="J8" t="s">
        <v>436</v>
      </c>
      <c r="K8" t="s">
        <v>437</v>
      </c>
      <c r="L8">
        <v>1346</v>
      </c>
      <c r="N8">
        <v>1009</v>
      </c>
      <c r="O8" t="s">
        <v>438</v>
      </c>
      <c r="P8" t="s">
        <v>438</v>
      </c>
      <c r="Q8">
        <v>1</v>
      </c>
      <c r="W8">
        <v>0</v>
      </c>
      <c r="X8">
        <v>397095127</v>
      </c>
      <c r="Y8">
        <f t="shared" si="0"/>
        <v>0.15</v>
      </c>
      <c r="AA8">
        <v>10.57</v>
      </c>
      <c r="AB8">
        <v>0</v>
      </c>
      <c r="AC8">
        <v>0</v>
      </c>
      <c r="AD8">
        <v>0</v>
      </c>
      <c r="AE8">
        <v>10.57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0.15</v>
      </c>
      <c r="AU8" t="s">
        <v>6</v>
      </c>
      <c r="AV8">
        <v>0</v>
      </c>
      <c r="AW8">
        <v>2</v>
      </c>
      <c r="AX8">
        <v>41556320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ROUND(Y8*Source!I30,9)</f>
        <v>0.6</v>
      </c>
      <c r="CY8">
        <f>AA8</f>
        <v>10.57</v>
      </c>
      <c r="CZ8">
        <f>AE8</f>
        <v>10.57</v>
      </c>
      <c r="DA8">
        <f>AI8</f>
        <v>1</v>
      </c>
      <c r="DB8">
        <f t="shared" si="1"/>
        <v>1.59</v>
      </c>
      <c r="DC8">
        <f t="shared" si="2"/>
        <v>0</v>
      </c>
      <c r="DD8" t="s">
        <v>6</v>
      </c>
      <c r="DE8" t="s">
        <v>6</v>
      </c>
      <c r="DF8">
        <f t="shared" si="3"/>
        <v>6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6</v>
      </c>
      <c r="DK8">
        <v>0</v>
      </c>
    </row>
    <row r="9" spans="1:115" x14ac:dyDescent="0.2">
      <c r="A9">
        <f>ROW(Source!A30)</f>
        <v>30</v>
      </c>
      <c r="B9">
        <v>41556122</v>
      </c>
      <c r="C9">
        <v>41556300</v>
      </c>
      <c r="D9">
        <v>38445876</v>
      </c>
      <c r="E9">
        <v>1</v>
      </c>
      <c r="F9">
        <v>1</v>
      </c>
      <c r="G9">
        <v>1</v>
      </c>
      <c r="H9">
        <v>3</v>
      </c>
      <c r="I9" t="s">
        <v>439</v>
      </c>
      <c r="J9" t="s">
        <v>440</v>
      </c>
      <c r="K9" t="s">
        <v>441</v>
      </c>
      <c r="L9">
        <v>1346</v>
      </c>
      <c r="N9">
        <v>1009</v>
      </c>
      <c r="O9" t="s">
        <v>438</v>
      </c>
      <c r="P9" t="s">
        <v>438</v>
      </c>
      <c r="Q9">
        <v>1</v>
      </c>
      <c r="W9">
        <v>0</v>
      </c>
      <c r="X9">
        <v>-1864341761</v>
      </c>
      <c r="Y9">
        <f t="shared" si="0"/>
        <v>0.1</v>
      </c>
      <c r="AA9">
        <v>9.0399999999999991</v>
      </c>
      <c r="AB9">
        <v>0</v>
      </c>
      <c r="AC9">
        <v>0</v>
      </c>
      <c r="AD9">
        <v>0</v>
      </c>
      <c r="AE9">
        <v>9.0399999999999991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0.1</v>
      </c>
      <c r="AU9" t="s">
        <v>6</v>
      </c>
      <c r="AV9">
        <v>0</v>
      </c>
      <c r="AW9">
        <v>2</v>
      </c>
      <c r="AX9">
        <v>41556321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ROUND(Y9*Source!I30,9)</f>
        <v>0.4</v>
      </c>
      <c r="CY9">
        <f>AA9</f>
        <v>9.0399999999999991</v>
      </c>
      <c r="CZ9">
        <f>AE9</f>
        <v>9.0399999999999991</v>
      </c>
      <c r="DA9">
        <f>AI9</f>
        <v>1</v>
      </c>
      <c r="DB9">
        <f t="shared" si="1"/>
        <v>0.9</v>
      </c>
      <c r="DC9">
        <f t="shared" si="2"/>
        <v>0</v>
      </c>
      <c r="DD9" t="s">
        <v>6</v>
      </c>
      <c r="DE9" t="s">
        <v>6</v>
      </c>
      <c r="DF9">
        <f t="shared" si="3"/>
        <v>4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4</v>
      </c>
      <c r="DK9">
        <v>0</v>
      </c>
    </row>
    <row r="10" spans="1:115" x14ac:dyDescent="0.2">
      <c r="A10">
        <f>ROW(Source!A30)</f>
        <v>30</v>
      </c>
      <c r="B10">
        <v>41556122</v>
      </c>
      <c r="C10">
        <v>41556300</v>
      </c>
      <c r="D10">
        <v>38463382</v>
      </c>
      <c r="E10">
        <v>1</v>
      </c>
      <c r="F10">
        <v>1</v>
      </c>
      <c r="G10">
        <v>1</v>
      </c>
      <c r="H10">
        <v>3</v>
      </c>
      <c r="I10" t="s">
        <v>442</v>
      </c>
      <c r="J10" t="s">
        <v>443</v>
      </c>
      <c r="K10" t="s">
        <v>444</v>
      </c>
      <c r="L10">
        <v>1348</v>
      </c>
      <c r="N10">
        <v>1009</v>
      </c>
      <c r="O10" t="s">
        <v>323</v>
      </c>
      <c r="P10" t="s">
        <v>323</v>
      </c>
      <c r="Q10">
        <v>1000</v>
      </c>
      <c r="W10">
        <v>0</v>
      </c>
      <c r="X10">
        <v>-958641064</v>
      </c>
      <c r="Y10">
        <f t="shared" si="0"/>
        <v>2.9999999999999997E-4</v>
      </c>
      <c r="AA10">
        <v>5000</v>
      </c>
      <c r="AB10">
        <v>0</v>
      </c>
      <c r="AC10">
        <v>0</v>
      </c>
      <c r="AD10">
        <v>0</v>
      </c>
      <c r="AE10">
        <v>5000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2.9999999999999997E-4</v>
      </c>
      <c r="AU10" t="s">
        <v>6</v>
      </c>
      <c r="AV10">
        <v>0</v>
      </c>
      <c r="AW10">
        <v>2</v>
      </c>
      <c r="AX10">
        <v>41556322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ROUND(Y10*Source!I30,9)</f>
        <v>1.1999999999999999E-3</v>
      </c>
      <c r="CY10">
        <f>AA10</f>
        <v>5000</v>
      </c>
      <c r="CZ10">
        <f>AE10</f>
        <v>5000</v>
      </c>
      <c r="DA10">
        <f>AI10</f>
        <v>1</v>
      </c>
      <c r="DB10">
        <f t="shared" si="1"/>
        <v>1.5</v>
      </c>
      <c r="DC10">
        <f t="shared" si="2"/>
        <v>0</v>
      </c>
      <c r="DD10" t="s">
        <v>6</v>
      </c>
      <c r="DE10" t="s">
        <v>6</v>
      </c>
      <c r="DF10">
        <f t="shared" si="3"/>
        <v>6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6</v>
      </c>
      <c r="DK10">
        <v>0</v>
      </c>
    </row>
    <row r="11" spans="1:115" x14ac:dyDescent="0.2">
      <c r="A11">
        <f>ROW(Source!A30)</f>
        <v>30</v>
      </c>
      <c r="B11">
        <v>41556122</v>
      </c>
      <c r="C11">
        <v>41556300</v>
      </c>
      <c r="D11">
        <v>38475009</v>
      </c>
      <c r="E11">
        <v>1</v>
      </c>
      <c r="F11">
        <v>1</v>
      </c>
      <c r="G11">
        <v>1</v>
      </c>
      <c r="H11">
        <v>3</v>
      </c>
      <c r="I11" t="s">
        <v>445</v>
      </c>
      <c r="J11" t="s">
        <v>446</v>
      </c>
      <c r="K11" t="s">
        <v>447</v>
      </c>
      <c r="L11">
        <v>1346</v>
      </c>
      <c r="N11">
        <v>1009</v>
      </c>
      <c r="O11" t="s">
        <v>438</v>
      </c>
      <c r="P11" t="s">
        <v>438</v>
      </c>
      <c r="Q11">
        <v>1</v>
      </c>
      <c r="W11">
        <v>0</v>
      </c>
      <c r="X11">
        <v>-211331552</v>
      </c>
      <c r="Y11">
        <f t="shared" si="0"/>
        <v>0.05</v>
      </c>
      <c r="AA11">
        <v>28.6</v>
      </c>
      <c r="AB11">
        <v>0</v>
      </c>
      <c r="AC11">
        <v>0</v>
      </c>
      <c r="AD11">
        <v>0</v>
      </c>
      <c r="AE11">
        <v>28.6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0.05</v>
      </c>
      <c r="AU11" t="s">
        <v>6</v>
      </c>
      <c r="AV11">
        <v>0</v>
      </c>
      <c r="AW11">
        <v>2</v>
      </c>
      <c r="AX11">
        <v>41556323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ROUND(Y11*Source!I30,9)</f>
        <v>0.2</v>
      </c>
      <c r="CY11">
        <f>AA11</f>
        <v>28.6</v>
      </c>
      <c r="CZ11">
        <f>AE11</f>
        <v>28.6</v>
      </c>
      <c r="DA11">
        <f>AI11</f>
        <v>1</v>
      </c>
      <c r="DB11">
        <f t="shared" si="1"/>
        <v>1.43</v>
      </c>
      <c r="DC11">
        <f t="shared" si="2"/>
        <v>0</v>
      </c>
      <c r="DD11" t="s">
        <v>6</v>
      </c>
      <c r="DE11" t="s">
        <v>6</v>
      </c>
      <c r="DF11">
        <f t="shared" si="3"/>
        <v>6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DF11</f>
        <v>6</v>
      </c>
      <c r="DK11">
        <v>0</v>
      </c>
    </row>
    <row r="12" spans="1:115" x14ac:dyDescent="0.2">
      <c r="A12">
        <f>ROW(Source!A30)</f>
        <v>30</v>
      </c>
      <c r="B12">
        <v>41556122</v>
      </c>
      <c r="C12">
        <v>41556300</v>
      </c>
      <c r="D12">
        <v>38435930</v>
      </c>
      <c r="E12">
        <v>70</v>
      </c>
      <c r="F12">
        <v>1</v>
      </c>
      <c r="G12">
        <v>1</v>
      </c>
      <c r="H12">
        <v>3</v>
      </c>
      <c r="I12" t="s">
        <v>448</v>
      </c>
      <c r="J12" t="s">
        <v>6</v>
      </c>
      <c r="K12" t="s">
        <v>449</v>
      </c>
      <c r="L12">
        <v>1374</v>
      </c>
      <c r="N12">
        <v>1013</v>
      </c>
      <c r="O12" t="s">
        <v>450</v>
      </c>
      <c r="P12" t="s">
        <v>450</v>
      </c>
      <c r="Q12">
        <v>1</v>
      </c>
      <c r="W12">
        <v>0</v>
      </c>
      <c r="X12">
        <v>-1731369543</v>
      </c>
      <c r="Y12">
        <f t="shared" si="0"/>
        <v>0.41</v>
      </c>
      <c r="AA12">
        <v>1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0.41</v>
      </c>
      <c r="AU12" t="s">
        <v>6</v>
      </c>
      <c r="AV12">
        <v>0</v>
      </c>
      <c r="AW12">
        <v>2</v>
      </c>
      <c r="AX12">
        <v>41556324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ROUND(Y12*Source!I30,9)</f>
        <v>1.64</v>
      </c>
      <c r="CY12">
        <f>AA12</f>
        <v>1</v>
      </c>
      <c r="CZ12">
        <f>AE12</f>
        <v>1</v>
      </c>
      <c r="DA12">
        <f>AI12</f>
        <v>1</v>
      </c>
      <c r="DB12">
        <f t="shared" si="1"/>
        <v>0.41</v>
      </c>
      <c r="DC12">
        <f t="shared" si="2"/>
        <v>0</v>
      </c>
      <c r="DD12" t="s">
        <v>6</v>
      </c>
      <c r="DE12" t="s">
        <v>6</v>
      </c>
      <c r="DF12">
        <f t="shared" si="3"/>
        <v>2</v>
      </c>
      <c r="DG12">
        <f t="shared" si="4"/>
        <v>0</v>
      </c>
      <c r="DH12">
        <f t="shared" si="5"/>
        <v>0</v>
      </c>
      <c r="DI12">
        <f t="shared" si="6"/>
        <v>0</v>
      </c>
      <c r="DJ12">
        <f>DF12</f>
        <v>2</v>
      </c>
      <c r="DK12">
        <v>0</v>
      </c>
    </row>
    <row r="13" spans="1:115" x14ac:dyDescent="0.2">
      <c r="A13">
        <f>ROW(Source!A31)</f>
        <v>31</v>
      </c>
      <c r="B13">
        <v>41556121</v>
      </c>
      <c r="C13">
        <v>41556300</v>
      </c>
      <c r="D13">
        <v>38431022</v>
      </c>
      <c r="E13">
        <v>70</v>
      </c>
      <c r="F13">
        <v>1</v>
      </c>
      <c r="G13">
        <v>1</v>
      </c>
      <c r="H13">
        <v>1</v>
      </c>
      <c r="I13" t="s">
        <v>414</v>
      </c>
      <c r="J13" t="s">
        <v>6</v>
      </c>
      <c r="K13" t="s">
        <v>415</v>
      </c>
      <c r="L13">
        <v>1191</v>
      </c>
      <c r="N13">
        <v>1013</v>
      </c>
      <c r="O13" t="s">
        <v>416</v>
      </c>
      <c r="P13" t="s">
        <v>416</v>
      </c>
      <c r="Q13">
        <v>1</v>
      </c>
      <c r="W13">
        <v>0</v>
      </c>
      <c r="X13">
        <v>-1936699058</v>
      </c>
      <c r="Y13">
        <f t="shared" si="0"/>
        <v>2.06</v>
      </c>
      <c r="AA13">
        <v>0</v>
      </c>
      <c r="AB13">
        <v>0</v>
      </c>
      <c r="AC13">
        <v>0</v>
      </c>
      <c r="AD13">
        <v>9.92</v>
      </c>
      <c r="AE13">
        <v>0</v>
      </c>
      <c r="AF13">
        <v>0</v>
      </c>
      <c r="AG13">
        <v>0</v>
      </c>
      <c r="AH13">
        <v>9.92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2.06</v>
      </c>
      <c r="AU13" t="s">
        <v>6</v>
      </c>
      <c r="AV13">
        <v>1</v>
      </c>
      <c r="AW13">
        <v>2</v>
      </c>
      <c r="AX13">
        <v>41556313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ROUND(Y13*Source!I31,9)</f>
        <v>8.24</v>
      </c>
      <c r="CY13">
        <f>AD13</f>
        <v>9.92</v>
      </c>
      <c r="CZ13">
        <f>AH13</f>
        <v>9.92</v>
      </c>
      <c r="DA13">
        <f>AL13</f>
        <v>1</v>
      </c>
      <c r="DB13">
        <f t="shared" si="1"/>
        <v>20.440000000000001</v>
      </c>
      <c r="DC13">
        <f t="shared" si="2"/>
        <v>0</v>
      </c>
      <c r="DD13" t="s">
        <v>6</v>
      </c>
      <c r="DE13" t="s">
        <v>6</v>
      </c>
      <c r="DF13">
        <f t="shared" si="3"/>
        <v>0</v>
      </c>
      <c r="DG13">
        <f t="shared" si="4"/>
        <v>0</v>
      </c>
      <c r="DH13">
        <f t="shared" si="5"/>
        <v>0</v>
      </c>
      <c r="DI13">
        <f t="shared" si="6"/>
        <v>82</v>
      </c>
      <c r="DJ13">
        <f>DI13</f>
        <v>82</v>
      </c>
      <c r="DK13">
        <v>0</v>
      </c>
    </row>
    <row r="14" spans="1:115" x14ac:dyDescent="0.2">
      <c r="A14">
        <f>ROW(Source!A31)</f>
        <v>31</v>
      </c>
      <c r="B14">
        <v>41556121</v>
      </c>
      <c r="C14">
        <v>41556300</v>
      </c>
      <c r="D14">
        <v>38431166</v>
      </c>
      <c r="E14">
        <v>70</v>
      </c>
      <c r="F14">
        <v>1</v>
      </c>
      <c r="G14">
        <v>1</v>
      </c>
      <c r="H14">
        <v>1</v>
      </c>
      <c r="I14" t="s">
        <v>417</v>
      </c>
      <c r="J14" t="s">
        <v>6</v>
      </c>
      <c r="K14" t="s">
        <v>418</v>
      </c>
      <c r="L14">
        <v>1191</v>
      </c>
      <c r="N14">
        <v>1013</v>
      </c>
      <c r="O14" t="s">
        <v>416</v>
      </c>
      <c r="P14" t="s">
        <v>416</v>
      </c>
      <c r="Q14">
        <v>1</v>
      </c>
      <c r="W14">
        <v>0</v>
      </c>
      <c r="X14">
        <v>-1417349443</v>
      </c>
      <c r="Y14">
        <f t="shared" si="0"/>
        <v>0.74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0.74</v>
      </c>
      <c r="AU14" t="s">
        <v>6</v>
      </c>
      <c r="AV14">
        <v>2</v>
      </c>
      <c r="AW14">
        <v>2</v>
      </c>
      <c r="AX14">
        <v>41556314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ROUND(Y14*Source!I31,9)</f>
        <v>2.96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6</v>
      </c>
      <c r="DE14" t="s">
        <v>6</v>
      </c>
      <c r="DF14">
        <f t="shared" si="3"/>
        <v>0</v>
      </c>
      <c r="DG14">
        <f t="shared" si="4"/>
        <v>0</v>
      </c>
      <c r="DH14">
        <f t="shared" si="5"/>
        <v>0</v>
      </c>
      <c r="DI14">
        <f t="shared" si="6"/>
        <v>0</v>
      </c>
      <c r="DJ14">
        <f>DI14</f>
        <v>0</v>
      </c>
      <c r="DK14">
        <v>0</v>
      </c>
    </row>
    <row r="15" spans="1:115" x14ac:dyDescent="0.2">
      <c r="A15">
        <f>ROW(Source!A31)</f>
        <v>31</v>
      </c>
      <c r="B15">
        <v>41556121</v>
      </c>
      <c r="C15">
        <v>41556300</v>
      </c>
      <c r="D15">
        <v>38592955</v>
      </c>
      <c r="E15">
        <v>1</v>
      </c>
      <c r="F15">
        <v>1</v>
      </c>
      <c r="G15">
        <v>1</v>
      </c>
      <c r="H15">
        <v>2</v>
      </c>
      <c r="I15" t="s">
        <v>419</v>
      </c>
      <c r="J15" t="s">
        <v>420</v>
      </c>
      <c r="K15" t="s">
        <v>421</v>
      </c>
      <c r="L15">
        <v>1367</v>
      </c>
      <c r="N15">
        <v>1011</v>
      </c>
      <c r="O15" t="s">
        <v>422</v>
      </c>
      <c r="P15" t="s">
        <v>422</v>
      </c>
      <c r="Q15">
        <v>1</v>
      </c>
      <c r="W15">
        <v>0</v>
      </c>
      <c r="X15">
        <v>333826566</v>
      </c>
      <c r="Y15">
        <f t="shared" si="0"/>
        <v>0.3</v>
      </c>
      <c r="AA15">
        <v>0</v>
      </c>
      <c r="AB15">
        <v>2.99</v>
      </c>
      <c r="AC15">
        <v>0</v>
      </c>
      <c r="AD15">
        <v>0</v>
      </c>
      <c r="AE15">
        <v>0</v>
      </c>
      <c r="AF15">
        <v>2.99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0.3</v>
      </c>
      <c r="AU15" t="s">
        <v>6</v>
      </c>
      <c r="AV15">
        <v>0</v>
      </c>
      <c r="AW15">
        <v>2</v>
      </c>
      <c r="AX15">
        <v>41556315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ROUND(Y15*Source!I31,9)</f>
        <v>1.2</v>
      </c>
      <c r="CY15">
        <f>AB15</f>
        <v>2.99</v>
      </c>
      <c r="CZ15">
        <f>AF15</f>
        <v>2.99</v>
      </c>
      <c r="DA15">
        <f>AJ15</f>
        <v>1</v>
      </c>
      <c r="DB15">
        <f t="shared" si="1"/>
        <v>0.9</v>
      </c>
      <c r="DC15">
        <f t="shared" si="2"/>
        <v>0</v>
      </c>
      <c r="DD15" t="s">
        <v>6</v>
      </c>
      <c r="DE15" t="s">
        <v>6</v>
      </c>
      <c r="DF15">
        <f t="shared" si="3"/>
        <v>0</v>
      </c>
      <c r="DG15">
        <f t="shared" si="4"/>
        <v>4</v>
      </c>
      <c r="DH15">
        <f t="shared" si="5"/>
        <v>0</v>
      </c>
      <c r="DI15">
        <f t="shared" si="6"/>
        <v>0</v>
      </c>
      <c r="DJ15">
        <f>DG15</f>
        <v>4</v>
      </c>
      <c r="DK15">
        <v>0</v>
      </c>
    </row>
    <row r="16" spans="1:115" x14ac:dyDescent="0.2">
      <c r="A16">
        <f>ROW(Source!A31)</f>
        <v>31</v>
      </c>
      <c r="B16">
        <v>41556121</v>
      </c>
      <c r="C16">
        <v>41556300</v>
      </c>
      <c r="D16">
        <v>38593077</v>
      </c>
      <c r="E16">
        <v>1</v>
      </c>
      <c r="F16">
        <v>1</v>
      </c>
      <c r="G16">
        <v>1</v>
      </c>
      <c r="H16">
        <v>2</v>
      </c>
      <c r="I16" t="s">
        <v>423</v>
      </c>
      <c r="J16" t="s">
        <v>424</v>
      </c>
      <c r="K16" t="s">
        <v>425</v>
      </c>
      <c r="L16">
        <v>1367</v>
      </c>
      <c r="N16">
        <v>1011</v>
      </c>
      <c r="O16" t="s">
        <v>422</v>
      </c>
      <c r="P16" t="s">
        <v>422</v>
      </c>
      <c r="Q16">
        <v>1</v>
      </c>
      <c r="W16">
        <v>0</v>
      </c>
      <c r="X16">
        <v>-430484415</v>
      </c>
      <c r="Y16">
        <f t="shared" si="0"/>
        <v>0.22</v>
      </c>
      <c r="AA16">
        <v>0</v>
      </c>
      <c r="AB16">
        <v>115.4</v>
      </c>
      <c r="AC16">
        <v>13.5</v>
      </c>
      <c r="AD16">
        <v>0</v>
      </c>
      <c r="AE16">
        <v>0</v>
      </c>
      <c r="AF16">
        <v>115.4</v>
      </c>
      <c r="AG16">
        <v>13.5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0.22</v>
      </c>
      <c r="AU16" t="s">
        <v>6</v>
      </c>
      <c r="AV16">
        <v>0</v>
      </c>
      <c r="AW16">
        <v>2</v>
      </c>
      <c r="AX16">
        <v>41556316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ROUND(Y16*Source!I31,9)</f>
        <v>0.88</v>
      </c>
      <c r="CY16">
        <f>AB16</f>
        <v>115.4</v>
      </c>
      <c r="CZ16">
        <f>AF16</f>
        <v>115.4</v>
      </c>
      <c r="DA16">
        <f>AJ16</f>
        <v>1</v>
      </c>
      <c r="DB16">
        <f t="shared" si="1"/>
        <v>25.39</v>
      </c>
      <c r="DC16">
        <f t="shared" si="2"/>
        <v>2.97</v>
      </c>
      <c r="DD16" t="s">
        <v>6</v>
      </c>
      <c r="DE16" t="s">
        <v>6</v>
      </c>
      <c r="DF16">
        <f t="shared" si="3"/>
        <v>0</v>
      </c>
      <c r="DG16">
        <f t="shared" si="4"/>
        <v>102</v>
      </c>
      <c r="DH16">
        <f t="shared" si="5"/>
        <v>12</v>
      </c>
      <c r="DI16">
        <f t="shared" si="6"/>
        <v>0</v>
      </c>
      <c r="DJ16">
        <f>DG16</f>
        <v>102</v>
      </c>
      <c r="DK16">
        <v>0</v>
      </c>
    </row>
    <row r="17" spans="1:115" x14ac:dyDescent="0.2">
      <c r="A17">
        <f>ROW(Source!A31)</f>
        <v>31</v>
      </c>
      <c r="B17">
        <v>41556121</v>
      </c>
      <c r="C17">
        <v>41556300</v>
      </c>
      <c r="D17">
        <v>38594007</v>
      </c>
      <c r="E17">
        <v>1</v>
      </c>
      <c r="F17">
        <v>1</v>
      </c>
      <c r="G17">
        <v>1</v>
      </c>
      <c r="H17">
        <v>2</v>
      </c>
      <c r="I17" t="s">
        <v>426</v>
      </c>
      <c r="J17" t="s">
        <v>427</v>
      </c>
      <c r="K17" t="s">
        <v>428</v>
      </c>
      <c r="L17">
        <v>1367</v>
      </c>
      <c r="N17">
        <v>1011</v>
      </c>
      <c r="O17" t="s">
        <v>422</v>
      </c>
      <c r="P17" t="s">
        <v>422</v>
      </c>
      <c r="Q17">
        <v>1</v>
      </c>
      <c r="W17">
        <v>0</v>
      </c>
      <c r="X17">
        <v>509054691</v>
      </c>
      <c r="Y17">
        <f t="shared" si="0"/>
        <v>0.22</v>
      </c>
      <c r="AA17">
        <v>0</v>
      </c>
      <c r="AB17">
        <v>65.709999999999994</v>
      </c>
      <c r="AC17">
        <v>11.6</v>
      </c>
      <c r="AD17">
        <v>0</v>
      </c>
      <c r="AE17">
        <v>0</v>
      </c>
      <c r="AF17">
        <v>65.709999999999994</v>
      </c>
      <c r="AG17">
        <v>11.6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0.22</v>
      </c>
      <c r="AU17" t="s">
        <v>6</v>
      </c>
      <c r="AV17">
        <v>0</v>
      </c>
      <c r="AW17">
        <v>2</v>
      </c>
      <c r="AX17">
        <v>41556317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ROUND(Y17*Source!I31,9)</f>
        <v>0.88</v>
      </c>
      <c r="CY17">
        <f>AB17</f>
        <v>65.709999999999994</v>
      </c>
      <c r="CZ17">
        <f>AF17</f>
        <v>65.709999999999994</v>
      </c>
      <c r="DA17">
        <f>AJ17</f>
        <v>1</v>
      </c>
      <c r="DB17">
        <f t="shared" si="1"/>
        <v>14.46</v>
      </c>
      <c r="DC17">
        <f t="shared" si="2"/>
        <v>2.5499999999999998</v>
      </c>
      <c r="DD17" t="s">
        <v>6</v>
      </c>
      <c r="DE17" t="s">
        <v>6</v>
      </c>
      <c r="DF17">
        <f t="shared" si="3"/>
        <v>0</v>
      </c>
      <c r="DG17">
        <f t="shared" si="4"/>
        <v>58</v>
      </c>
      <c r="DH17">
        <f t="shared" si="5"/>
        <v>10</v>
      </c>
      <c r="DI17">
        <f t="shared" si="6"/>
        <v>0</v>
      </c>
      <c r="DJ17">
        <f>DG17</f>
        <v>58</v>
      </c>
      <c r="DK17">
        <v>0</v>
      </c>
    </row>
    <row r="18" spans="1:115" x14ac:dyDescent="0.2">
      <c r="A18">
        <f>ROW(Source!A31)</f>
        <v>31</v>
      </c>
      <c r="B18">
        <v>41556121</v>
      </c>
      <c r="C18">
        <v>41556300</v>
      </c>
      <c r="D18">
        <v>38594219</v>
      </c>
      <c r="E18">
        <v>1</v>
      </c>
      <c r="F18">
        <v>1</v>
      </c>
      <c r="G18">
        <v>1</v>
      </c>
      <c r="H18">
        <v>2</v>
      </c>
      <c r="I18" t="s">
        <v>429</v>
      </c>
      <c r="J18" t="s">
        <v>430</v>
      </c>
      <c r="K18" t="s">
        <v>431</v>
      </c>
      <c r="L18">
        <v>1367</v>
      </c>
      <c r="N18">
        <v>1011</v>
      </c>
      <c r="O18" t="s">
        <v>422</v>
      </c>
      <c r="P18" t="s">
        <v>422</v>
      </c>
      <c r="Q18">
        <v>1</v>
      </c>
      <c r="W18">
        <v>0</v>
      </c>
      <c r="X18">
        <v>829370094</v>
      </c>
      <c r="Y18">
        <f t="shared" si="0"/>
        <v>0.68</v>
      </c>
      <c r="AA18">
        <v>0</v>
      </c>
      <c r="AB18">
        <v>8.1</v>
      </c>
      <c r="AC18">
        <v>0</v>
      </c>
      <c r="AD18">
        <v>0</v>
      </c>
      <c r="AE18">
        <v>0</v>
      </c>
      <c r="AF18">
        <v>8.1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0.68</v>
      </c>
      <c r="AU18" t="s">
        <v>6</v>
      </c>
      <c r="AV18">
        <v>0</v>
      </c>
      <c r="AW18">
        <v>2</v>
      </c>
      <c r="AX18">
        <v>41556318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ROUND(Y18*Source!I31,9)</f>
        <v>2.72</v>
      </c>
      <c r="CY18">
        <f>AB18</f>
        <v>8.1</v>
      </c>
      <c r="CZ18">
        <f>AF18</f>
        <v>8.1</v>
      </c>
      <c r="DA18">
        <f>AJ18</f>
        <v>1</v>
      </c>
      <c r="DB18">
        <f t="shared" si="1"/>
        <v>5.51</v>
      </c>
      <c r="DC18">
        <f t="shared" si="2"/>
        <v>0</v>
      </c>
      <c r="DD18" t="s">
        <v>6</v>
      </c>
      <c r="DE18" t="s">
        <v>6</v>
      </c>
      <c r="DF18">
        <f t="shared" si="3"/>
        <v>0</v>
      </c>
      <c r="DG18">
        <f t="shared" si="4"/>
        <v>22</v>
      </c>
      <c r="DH18">
        <f t="shared" si="5"/>
        <v>0</v>
      </c>
      <c r="DI18">
        <f t="shared" si="6"/>
        <v>0</v>
      </c>
      <c r="DJ18">
        <f>DG18</f>
        <v>22</v>
      </c>
      <c r="DK18">
        <v>0</v>
      </c>
    </row>
    <row r="19" spans="1:115" x14ac:dyDescent="0.2">
      <c r="A19">
        <f>ROW(Source!A31)</f>
        <v>31</v>
      </c>
      <c r="B19">
        <v>41556121</v>
      </c>
      <c r="C19">
        <v>41556300</v>
      </c>
      <c r="D19">
        <v>38594233</v>
      </c>
      <c r="E19">
        <v>1</v>
      </c>
      <c r="F19">
        <v>1</v>
      </c>
      <c r="G19">
        <v>1</v>
      </c>
      <c r="H19">
        <v>2</v>
      </c>
      <c r="I19" t="s">
        <v>432</v>
      </c>
      <c r="J19" t="s">
        <v>433</v>
      </c>
      <c r="K19" t="s">
        <v>434</v>
      </c>
      <c r="L19">
        <v>1367</v>
      </c>
      <c r="N19">
        <v>1011</v>
      </c>
      <c r="O19" t="s">
        <v>422</v>
      </c>
      <c r="P19" t="s">
        <v>422</v>
      </c>
      <c r="Q19">
        <v>1</v>
      </c>
      <c r="W19">
        <v>0</v>
      </c>
      <c r="X19">
        <v>-1111507504</v>
      </c>
      <c r="Y19">
        <f t="shared" si="0"/>
        <v>0.3</v>
      </c>
      <c r="AA19">
        <v>0</v>
      </c>
      <c r="AB19">
        <v>90</v>
      </c>
      <c r="AC19">
        <v>10.06</v>
      </c>
      <c r="AD19">
        <v>0</v>
      </c>
      <c r="AE19">
        <v>0</v>
      </c>
      <c r="AF19">
        <v>90</v>
      </c>
      <c r="AG19">
        <v>10.06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0.3</v>
      </c>
      <c r="AU19" t="s">
        <v>6</v>
      </c>
      <c r="AV19">
        <v>0</v>
      </c>
      <c r="AW19">
        <v>2</v>
      </c>
      <c r="AX19">
        <v>41556319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ROUND(Y19*Source!I31,9)</f>
        <v>1.2</v>
      </c>
      <c r="CY19">
        <f>AB19</f>
        <v>90</v>
      </c>
      <c r="CZ19">
        <f>AF19</f>
        <v>90</v>
      </c>
      <c r="DA19">
        <f>AJ19</f>
        <v>1</v>
      </c>
      <c r="DB19">
        <f t="shared" si="1"/>
        <v>27</v>
      </c>
      <c r="DC19">
        <f t="shared" si="2"/>
        <v>3.02</v>
      </c>
      <c r="DD19" t="s">
        <v>6</v>
      </c>
      <c r="DE19" t="s">
        <v>6</v>
      </c>
      <c r="DF19">
        <f t="shared" si="3"/>
        <v>0</v>
      </c>
      <c r="DG19">
        <f t="shared" si="4"/>
        <v>108</v>
      </c>
      <c r="DH19">
        <f t="shared" si="5"/>
        <v>12</v>
      </c>
      <c r="DI19">
        <f t="shared" si="6"/>
        <v>0</v>
      </c>
      <c r="DJ19">
        <f>DG19</f>
        <v>108</v>
      </c>
      <c r="DK19">
        <v>0</v>
      </c>
    </row>
    <row r="20" spans="1:115" x14ac:dyDescent="0.2">
      <c r="A20">
        <f>ROW(Source!A31)</f>
        <v>31</v>
      </c>
      <c r="B20">
        <v>41556121</v>
      </c>
      <c r="C20">
        <v>41556300</v>
      </c>
      <c r="D20">
        <v>38444640</v>
      </c>
      <c r="E20">
        <v>1</v>
      </c>
      <c r="F20">
        <v>1</v>
      </c>
      <c r="G20">
        <v>1</v>
      </c>
      <c r="H20">
        <v>3</v>
      </c>
      <c r="I20" t="s">
        <v>435</v>
      </c>
      <c r="J20" t="s">
        <v>436</v>
      </c>
      <c r="K20" t="s">
        <v>437</v>
      </c>
      <c r="L20">
        <v>1346</v>
      </c>
      <c r="N20">
        <v>1009</v>
      </c>
      <c r="O20" t="s">
        <v>438</v>
      </c>
      <c r="P20" t="s">
        <v>438</v>
      </c>
      <c r="Q20">
        <v>1</v>
      </c>
      <c r="W20">
        <v>0</v>
      </c>
      <c r="X20">
        <v>397095127</v>
      </c>
      <c r="Y20">
        <f t="shared" si="0"/>
        <v>0.15</v>
      </c>
      <c r="AA20">
        <v>10.57</v>
      </c>
      <c r="AB20">
        <v>0</v>
      </c>
      <c r="AC20">
        <v>0</v>
      </c>
      <c r="AD20">
        <v>0</v>
      </c>
      <c r="AE20">
        <v>10.57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0.15</v>
      </c>
      <c r="AU20" t="s">
        <v>6</v>
      </c>
      <c r="AV20">
        <v>0</v>
      </c>
      <c r="AW20">
        <v>2</v>
      </c>
      <c r="AX20">
        <v>41556320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ROUND(Y20*Source!I31,9)</f>
        <v>0.6</v>
      </c>
      <c r="CY20">
        <f>AA20</f>
        <v>10.57</v>
      </c>
      <c r="CZ20">
        <f>AE20</f>
        <v>10.57</v>
      </c>
      <c r="DA20">
        <f>AI20</f>
        <v>1</v>
      </c>
      <c r="DB20">
        <f t="shared" si="1"/>
        <v>1.59</v>
      </c>
      <c r="DC20">
        <f t="shared" si="2"/>
        <v>0</v>
      </c>
      <c r="DD20" t="s">
        <v>6</v>
      </c>
      <c r="DE20" t="s">
        <v>6</v>
      </c>
      <c r="DF20">
        <f t="shared" si="3"/>
        <v>6</v>
      </c>
      <c r="DG20">
        <f t="shared" si="4"/>
        <v>0</v>
      </c>
      <c r="DH20">
        <f t="shared" si="5"/>
        <v>0</v>
      </c>
      <c r="DI20">
        <f t="shared" si="6"/>
        <v>0</v>
      </c>
      <c r="DJ20">
        <f>DF20</f>
        <v>6</v>
      </c>
      <c r="DK20">
        <v>0</v>
      </c>
    </row>
    <row r="21" spans="1:115" x14ac:dyDescent="0.2">
      <c r="A21">
        <f>ROW(Source!A31)</f>
        <v>31</v>
      </c>
      <c r="B21">
        <v>41556121</v>
      </c>
      <c r="C21">
        <v>41556300</v>
      </c>
      <c r="D21">
        <v>38445876</v>
      </c>
      <c r="E21">
        <v>1</v>
      </c>
      <c r="F21">
        <v>1</v>
      </c>
      <c r="G21">
        <v>1</v>
      </c>
      <c r="H21">
        <v>3</v>
      </c>
      <c r="I21" t="s">
        <v>439</v>
      </c>
      <c r="J21" t="s">
        <v>440</v>
      </c>
      <c r="K21" t="s">
        <v>441</v>
      </c>
      <c r="L21">
        <v>1346</v>
      </c>
      <c r="N21">
        <v>1009</v>
      </c>
      <c r="O21" t="s">
        <v>438</v>
      </c>
      <c r="P21" t="s">
        <v>438</v>
      </c>
      <c r="Q21">
        <v>1</v>
      </c>
      <c r="W21">
        <v>0</v>
      </c>
      <c r="X21">
        <v>-1864341761</v>
      </c>
      <c r="Y21">
        <f t="shared" si="0"/>
        <v>0.1</v>
      </c>
      <c r="AA21">
        <v>9.0399999999999991</v>
      </c>
      <c r="AB21">
        <v>0</v>
      </c>
      <c r="AC21">
        <v>0</v>
      </c>
      <c r="AD21">
        <v>0</v>
      </c>
      <c r="AE21">
        <v>9.0399999999999991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0.1</v>
      </c>
      <c r="AU21" t="s">
        <v>6</v>
      </c>
      <c r="AV21">
        <v>0</v>
      </c>
      <c r="AW21">
        <v>2</v>
      </c>
      <c r="AX21">
        <v>41556321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ROUND(Y21*Source!I31,9)</f>
        <v>0.4</v>
      </c>
      <c r="CY21">
        <f>AA21</f>
        <v>9.0399999999999991</v>
      </c>
      <c r="CZ21">
        <f>AE21</f>
        <v>9.0399999999999991</v>
      </c>
      <c r="DA21">
        <f>AI21</f>
        <v>1</v>
      </c>
      <c r="DB21">
        <f t="shared" si="1"/>
        <v>0.9</v>
      </c>
      <c r="DC21">
        <f t="shared" si="2"/>
        <v>0</v>
      </c>
      <c r="DD21" t="s">
        <v>6</v>
      </c>
      <c r="DE21" t="s">
        <v>6</v>
      </c>
      <c r="DF21">
        <f t="shared" si="3"/>
        <v>4</v>
      </c>
      <c r="DG21">
        <f t="shared" si="4"/>
        <v>0</v>
      </c>
      <c r="DH21">
        <f t="shared" si="5"/>
        <v>0</v>
      </c>
      <c r="DI21">
        <f t="shared" si="6"/>
        <v>0</v>
      </c>
      <c r="DJ21">
        <f>DF21</f>
        <v>4</v>
      </c>
      <c r="DK21">
        <v>0</v>
      </c>
    </row>
    <row r="22" spans="1:115" x14ac:dyDescent="0.2">
      <c r="A22">
        <f>ROW(Source!A31)</f>
        <v>31</v>
      </c>
      <c r="B22">
        <v>41556121</v>
      </c>
      <c r="C22">
        <v>41556300</v>
      </c>
      <c r="D22">
        <v>38463382</v>
      </c>
      <c r="E22">
        <v>1</v>
      </c>
      <c r="F22">
        <v>1</v>
      </c>
      <c r="G22">
        <v>1</v>
      </c>
      <c r="H22">
        <v>3</v>
      </c>
      <c r="I22" t="s">
        <v>442</v>
      </c>
      <c r="J22" t="s">
        <v>443</v>
      </c>
      <c r="K22" t="s">
        <v>444</v>
      </c>
      <c r="L22">
        <v>1348</v>
      </c>
      <c r="N22">
        <v>1009</v>
      </c>
      <c r="O22" t="s">
        <v>323</v>
      </c>
      <c r="P22" t="s">
        <v>323</v>
      </c>
      <c r="Q22">
        <v>1000</v>
      </c>
      <c r="W22">
        <v>0</v>
      </c>
      <c r="X22">
        <v>-958641064</v>
      </c>
      <c r="Y22">
        <f t="shared" si="0"/>
        <v>2.9999999999999997E-4</v>
      </c>
      <c r="AA22">
        <v>5000</v>
      </c>
      <c r="AB22">
        <v>0</v>
      </c>
      <c r="AC22">
        <v>0</v>
      </c>
      <c r="AD22">
        <v>0</v>
      </c>
      <c r="AE22">
        <v>5000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2.9999999999999997E-4</v>
      </c>
      <c r="AU22" t="s">
        <v>6</v>
      </c>
      <c r="AV22">
        <v>0</v>
      </c>
      <c r="AW22">
        <v>2</v>
      </c>
      <c r="AX22">
        <v>41556322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ROUND(Y22*Source!I31,9)</f>
        <v>1.1999999999999999E-3</v>
      </c>
      <c r="CY22">
        <f>AA22</f>
        <v>5000</v>
      </c>
      <c r="CZ22">
        <f>AE22</f>
        <v>5000</v>
      </c>
      <c r="DA22">
        <f>AI22</f>
        <v>1</v>
      </c>
      <c r="DB22">
        <f t="shared" si="1"/>
        <v>1.5</v>
      </c>
      <c r="DC22">
        <f t="shared" si="2"/>
        <v>0</v>
      </c>
      <c r="DD22" t="s">
        <v>6</v>
      </c>
      <c r="DE22" t="s">
        <v>6</v>
      </c>
      <c r="DF22">
        <f t="shared" si="3"/>
        <v>6</v>
      </c>
      <c r="DG22">
        <f t="shared" si="4"/>
        <v>0</v>
      </c>
      <c r="DH22">
        <f t="shared" si="5"/>
        <v>0</v>
      </c>
      <c r="DI22">
        <f t="shared" si="6"/>
        <v>0</v>
      </c>
      <c r="DJ22">
        <f>DF22</f>
        <v>6</v>
      </c>
      <c r="DK22">
        <v>0</v>
      </c>
    </row>
    <row r="23" spans="1:115" x14ac:dyDescent="0.2">
      <c r="A23">
        <f>ROW(Source!A31)</f>
        <v>31</v>
      </c>
      <c r="B23">
        <v>41556121</v>
      </c>
      <c r="C23">
        <v>41556300</v>
      </c>
      <c r="D23">
        <v>38475009</v>
      </c>
      <c r="E23">
        <v>1</v>
      </c>
      <c r="F23">
        <v>1</v>
      </c>
      <c r="G23">
        <v>1</v>
      </c>
      <c r="H23">
        <v>3</v>
      </c>
      <c r="I23" t="s">
        <v>445</v>
      </c>
      <c r="J23" t="s">
        <v>446</v>
      </c>
      <c r="K23" t="s">
        <v>447</v>
      </c>
      <c r="L23">
        <v>1346</v>
      </c>
      <c r="N23">
        <v>1009</v>
      </c>
      <c r="O23" t="s">
        <v>438</v>
      </c>
      <c r="P23" t="s">
        <v>438</v>
      </c>
      <c r="Q23">
        <v>1</v>
      </c>
      <c r="W23">
        <v>0</v>
      </c>
      <c r="X23">
        <v>-211331552</v>
      </c>
      <c r="Y23">
        <f t="shared" si="0"/>
        <v>0.05</v>
      </c>
      <c r="AA23">
        <v>28.6</v>
      </c>
      <c r="AB23">
        <v>0</v>
      </c>
      <c r="AC23">
        <v>0</v>
      </c>
      <c r="AD23">
        <v>0</v>
      </c>
      <c r="AE23">
        <v>28.6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0.05</v>
      </c>
      <c r="AU23" t="s">
        <v>6</v>
      </c>
      <c r="AV23">
        <v>0</v>
      </c>
      <c r="AW23">
        <v>2</v>
      </c>
      <c r="AX23">
        <v>41556323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ROUND(Y23*Source!I31,9)</f>
        <v>0.2</v>
      </c>
      <c r="CY23">
        <f>AA23</f>
        <v>28.6</v>
      </c>
      <c r="CZ23">
        <f>AE23</f>
        <v>28.6</v>
      </c>
      <c r="DA23">
        <f>AI23</f>
        <v>1</v>
      </c>
      <c r="DB23">
        <f t="shared" si="1"/>
        <v>1.43</v>
      </c>
      <c r="DC23">
        <f t="shared" si="2"/>
        <v>0</v>
      </c>
      <c r="DD23" t="s">
        <v>6</v>
      </c>
      <c r="DE23" t="s">
        <v>6</v>
      </c>
      <c r="DF23">
        <f t="shared" si="3"/>
        <v>6</v>
      </c>
      <c r="DG23">
        <f t="shared" si="4"/>
        <v>0</v>
      </c>
      <c r="DH23">
        <f t="shared" si="5"/>
        <v>0</v>
      </c>
      <c r="DI23">
        <f t="shared" si="6"/>
        <v>0</v>
      </c>
      <c r="DJ23">
        <f>DF23</f>
        <v>6</v>
      </c>
      <c r="DK23">
        <v>0</v>
      </c>
    </row>
    <row r="24" spans="1:115" x14ac:dyDescent="0.2">
      <c r="A24">
        <f>ROW(Source!A31)</f>
        <v>31</v>
      </c>
      <c r="B24">
        <v>41556121</v>
      </c>
      <c r="C24">
        <v>41556300</v>
      </c>
      <c r="D24">
        <v>38435930</v>
      </c>
      <c r="E24">
        <v>70</v>
      </c>
      <c r="F24">
        <v>1</v>
      </c>
      <c r="G24">
        <v>1</v>
      </c>
      <c r="H24">
        <v>3</v>
      </c>
      <c r="I24" t="s">
        <v>448</v>
      </c>
      <c r="J24" t="s">
        <v>6</v>
      </c>
      <c r="K24" t="s">
        <v>449</v>
      </c>
      <c r="L24">
        <v>1374</v>
      </c>
      <c r="N24">
        <v>1013</v>
      </c>
      <c r="O24" t="s">
        <v>450</v>
      </c>
      <c r="P24" t="s">
        <v>450</v>
      </c>
      <c r="Q24">
        <v>1</v>
      </c>
      <c r="W24">
        <v>0</v>
      </c>
      <c r="X24">
        <v>-1731369543</v>
      </c>
      <c r="Y24">
        <f t="shared" si="0"/>
        <v>0.41</v>
      </c>
      <c r="AA24">
        <v>1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0.41</v>
      </c>
      <c r="AU24" t="s">
        <v>6</v>
      </c>
      <c r="AV24">
        <v>0</v>
      </c>
      <c r="AW24">
        <v>2</v>
      </c>
      <c r="AX24">
        <v>41556324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ROUND(Y24*Source!I31,9)</f>
        <v>1.64</v>
      </c>
      <c r="CY24">
        <f>AA24</f>
        <v>1</v>
      </c>
      <c r="CZ24">
        <f>AE24</f>
        <v>1</v>
      </c>
      <c r="DA24">
        <f>AI24</f>
        <v>1</v>
      </c>
      <c r="DB24">
        <f t="shared" si="1"/>
        <v>0.41</v>
      </c>
      <c r="DC24">
        <f t="shared" si="2"/>
        <v>0</v>
      </c>
      <c r="DD24" t="s">
        <v>6</v>
      </c>
      <c r="DE24" t="s">
        <v>6</v>
      </c>
      <c r="DF24">
        <f t="shared" si="3"/>
        <v>2</v>
      </c>
      <c r="DG24">
        <f t="shared" si="4"/>
        <v>0</v>
      </c>
      <c r="DH24">
        <f t="shared" si="5"/>
        <v>0</v>
      </c>
      <c r="DI24">
        <f t="shared" si="6"/>
        <v>0</v>
      </c>
      <c r="DJ24">
        <f>DF24</f>
        <v>2</v>
      </c>
      <c r="DK24">
        <v>0</v>
      </c>
    </row>
    <row r="25" spans="1:115" x14ac:dyDescent="0.2">
      <c r="A25">
        <f>ROW(Source!A32)</f>
        <v>32</v>
      </c>
      <c r="B25">
        <v>41556122</v>
      </c>
      <c r="C25">
        <v>41556325</v>
      </c>
      <c r="D25">
        <v>38430936</v>
      </c>
      <c r="E25">
        <v>70</v>
      </c>
      <c r="F25">
        <v>1</v>
      </c>
      <c r="G25">
        <v>1</v>
      </c>
      <c r="H25">
        <v>1</v>
      </c>
      <c r="I25" t="s">
        <v>451</v>
      </c>
      <c r="J25" t="s">
        <v>6</v>
      </c>
      <c r="K25" t="s">
        <v>452</v>
      </c>
      <c r="L25">
        <v>1191</v>
      </c>
      <c r="N25">
        <v>1013</v>
      </c>
      <c r="O25" t="s">
        <v>416</v>
      </c>
      <c r="P25" t="s">
        <v>416</v>
      </c>
      <c r="Q25">
        <v>1</v>
      </c>
      <c r="W25">
        <v>0</v>
      </c>
      <c r="X25">
        <v>2031828327</v>
      </c>
      <c r="Y25">
        <f t="shared" si="0"/>
        <v>9.64</v>
      </c>
      <c r="AA25">
        <v>0</v>
      </c>
      <c r="AB25">
        <v>0</v>
      </c>
      <c r="AC25">
        <v>0</v>
      </c>
      <c r="AD25">
        <v>7.8</v>
      </c>
      <c r="AE25">
        <v>0</v>
      </c>
      <c r="AF25">
        <v>0</v>
      </c>
      <c r="AG25">
        <v>0</v>
      </c>
      <c r="AH25">
        <v>7.8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6</v>
      </c>
      <c r="AT25">
        <v>9.64</v>
      </c>
      <c r="AU25" t="s">
        <v>6</v>
      </c>
      <c r="AV25">
        <v>1</v>
      </c>
      <c r="AW25">
        <v>2</v>
      </c>
      <c r="AX25">
        <v>41556329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ROUND(Y25*Source!I32,9)</f>
        <v>241</v>
      </c>
      <c r="CY25">
        <f>AD25</f>
        <v>7.8</v>
      </c>
      <c r="CZ25">
        <f>AH25</f>
        <v>7.8</v>
      </c>
      <c r="DA25">
        <f>AL25</f>
        <v>1</v>
      </c>
      <c r="DB25">
        <f t="shared" si="1"/>
        <v>75.19</v>
      </c>
      <c r="DC25">
        <f t="shared" si="2"/>
        <v>0</v>
      </c>
      <c r="DD25" t="s">
        <v>6</v>
      </c>
      <c r="DE25" t="s">
        <v>6</v>
      </c>
      <c r="DF25">
        <f t="shared" si="3"/>
        <v>0</v>
      </c>
      <c r="DG25">
        <f t="shared" si="4"/>
        <v>0</v>
      </c>
      <c r="DH25">
        <f t="shared" si="5"/>
        <v>0</v>
      </c>
      <c r="DI25">
        <f t="shared" si="6"/>
        <v>1880</v>
      </c>
      <c r="DJ25">
        <f>DI25</f>
        <v>1880</v>
      </c>
      <c r="DK25">
        <v>0</v>
      </c>
    </row>
    <row r="26" spans="1:115" x14ac:dyDescent="0.2">
      <c r="A26">
        <f>ROW(Source!A32)</f>
        <v>32</v>
      </c>
      <c r="B26">
        <v>41556122</v>
      </c>
      <c r="C26">
        <v>41556325</v>
      </c>
      <c r="D26">
        <v>38431166</v>
      </c>
      <c r="E26">
        <v>70</v>
      </c>
      <c r="F26">
        <v>1</v>
      </c>
      <c r="G26">
        <v>1</v>
      </c>
      <c r="H26">
        <v>1</v>
      </c>
      <c r="I26" t="s">
        <v>417</v>
      </c>
      <c r="J26" t="s">
        <v>6</v>
      </c>
      <c r="K26" t="s">
        <v>418</v>
      </c>
      <c r="L26">
        <v>1191</v>
      </c>
      <c r="N26">
        <v>1013</v>
      </c>
      <c r="O26" t="s">
        <v>416</v>
      </c>
      <c r="P26" t="s">
        <v>416</v>
      </c>
      <c r="Q26">
        <v>1</v>
      </c>
      <c r="W26">
        <v>0</v>
      </c>
      <c r="X26">
        <v>-1417349443</v>
      </c>
      <c r="Y26">
        <f t="shared" si="0"/>
        <v>0.01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0.01</v>
      </c>
      <c r="AU26" t="s">
        <v>6</v>
      </c>
      <c r="AV26">
        <v>2</v>
      </c>
      <c r="AW26">
        <v>2</v>
      </c>
      <c r="AX26">
        <v>41556330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ROUND(Y26*Source!I32,9)</f>
        <v>0.25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6</v>
      </c>
      <c r="DE26" t="s">
        <v>6</v>
      </c>
      <c r="DF26">
        <f t="shared" si="3"/>
        <v>0</v>
      </c>
      <c r="DG26">
        <f t="shared" si="4"/>
        <v>0</v>
      </c>
      <c r="DH26">
        <f t="shared" si="5"/>
        <v>0</v>
      </c>
      <c r="DI26">
        <f t="shared" si="6"/>
        <v>0</v>
      </c>
      <c r="DJ26">
        <f>DI26</f>
        <v>0</v>
      </c>
      <c r="DK26">
        <v>0</v>
      </c>
    </row>
    <row r="27" spans="1:115" x14ac:dyDescent="0.2">
      <c r="A27">
        <f>ROW(Source!A32)</f>
        <v>32</v>
      </c>
      <c r="B27">
        <v>41556122</v>
      </c>
      <c r="C27">
        <v>41556325</v>
      </c>
      <c r="D27">
        <v>38593271</v>
      </c>
      <c r="E27">
        <v>1</v>
      </c>
      <c r="F27">
        <v>1</v>
      </c>
      <c r="G27">
        <v>1</v>
      </c>
      <c r="H27">
        <v>2</v>
      </c>
      <c r="I27" t="s">
        <v>453</v>
      </c>
      <c r="J27" t="s">
        <v>454</v>
      </c>
      <c r="K27" t="s">
        <v>455</v>
      </c>
      <c r="L27">
        <v>1367</v>
      </c>
      <c r="N27">
        <v>1011</v>
      </c>
      <c r="O27" t="s">
        <v>422</v>
      </c>
      <c r="P27" t="s">
        <v>422</v>
      </c>
      <c r="Q27">
        <v>1</v>
      </c>
      <c r="W27">
        <v>0</v>
      </c>
      <c r="X27">
        <v>1232162608</v>
      </c>
      <c r="Y27">
        <f t="shared" si="0"/>
        <v>0.01</v>
      </c>
      <c r="AA27">
        <v>0</v>
      </c>
      <c r="AB27">
        <v>31.26</v>
      </c>
      <c r="AC27">
        <v>13.5</v>
      </c>
      <c r="AD27">
        <v>0</v>
      </c>
      <c r="AE27">
        <v>0</v>
      </c>
      <c r="AF27">
        <v>31.26</v>
      </c>
      <c r="AG27">
        <v>13.5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0.01</v>
      </c>
      <c r="AU27" t="s">
        <v>6</v>
      </c>
      <c r="AV27">
        <v>0</v>
      </c>
      <c r="AW27">
        <v>2</v>
      </c>
      <c r="AX27">
        <v>41556331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ROUND(Y27*Source!I32,9)</f>
        <v>0.25</v>
      </c>
      <c r="CY27">
        <f>AB27</f>
        <v>31.26</v>
      </c>
      <c r="CZ27">
        <f>AF27</f>
        <v>31.26</v>
      </c>
      <c r="DA27">
        <f>AJ27</f>
        <v>1</v>
      </c>
      <c r="DB27">
        <f t="shared" si="1"/>
        <v>0.31</v>
      </c>
      <c r="DC27">
        <f t="shared" si="2"/>
        <v>0.14000000000000001</v>
      </c>
      <c r="DD27" t="s">
        <v>6</v>
      </c>
      <c r="DE27" t="s">
        <v>6</v>
      </c>
      <c r="DF27">
        <f t="shared" si="3"/>
        <v>0</v>
      </c>
      <c r="DG27">
        <f t="shared" si="4"/>
        <v>8</v>
      </c>
      <c r="DH27">
        <f t="shared" si="5"/>
        <v>3</v>
      </c>
      <c r="DI27">
        <f t="shared" si="6"/>
        <v>0</v>
      </c>
      <c r="DJ27">
        <f>DG27</f>
        <v>8</v>
      </c>
      <c r="DK27">
        <v>0</v>
      </c>
    </row>
    <row r="28" spans="1:115" x14ac:dyDescent="0.2">
      <c r="A28">
        <f>ROW(Source!A33)</f>
        <v>33</v>
      </c>
      <c r="B28">
        <v>41556121</v>
      </c>
      <c r="C28">
        <v>41556325</v>
      </c>
      <c r="D28">
        <v>38430936</v>
      </c>
      <c r="E28">
        <v>70</v>
      </c>
      <c r="F28">
        <v>1</v>
      </c>
      <c r="G28">
        <v>1</v>
      </c>
      <c r="H28">
        <v>1</v>
      </c>
      <c r="I28" t="s">
        <v>451</v>
      </c>
      <c r="J28" t="s">
        <v>6</v>
      </c>
      <c r="K28" t="s">
        <v>452</v>
      </c>
      <c r="L28">
        <v>1191</v>
      </c>
      <c r="N28">
        <v>1013</v>
      </c>
      <c r="O28" t="s">
        <v>416</v>
      </c>
      <c r="P28" t="s">
        <v>416</v>
      </c>
      <c r="Q28">
        <v>1</v>
      </c>
      <c r="W28">
        <v>0</v>
      </c>
      <c r="X28">
        <v>2031828327</v>
      </c>
      <c r="Y28">
        <f t="shared" si="0"/>
        <v>9.64</v>
      </c>
      <c r="AA28">
        <v>0</v>
      </c>
      <c r="AB28">
        <v>0</v>
      </c>
      <c r="AC28">
        <v>0</v>
      </c>
      <c r="AD28">
        <v>7.8</v>
      </c>
      <c r="AE28">
        <v>0</v>
      </c>
      <c r="AF28">
        <v>0</v>
      </c>
      <c r="AG28">
        <v>0</v>
      </c>
      <c r="AH28">
        <v>7.8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9.64</v>
      </c>
      <c r="AU28" t="s">
        <v>6</v>
      </c>
      <c r="AV28">
        <v>1</v>
      </c>
      <c r="AW28">
        <v>2</v>
      </c>
      <c r="AX28">
        <v>41556329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ROUND(Y28*Source!I33,9)</f>
        <v>241</v>
      </c>
      <c r="CY28">
        <f>AD28</f>
        <v>7.8</v>
      </c>
      <c r="CZ28">
        <f>AH28</f>
        <v>7.8</v>
      </c>
      <c r="DA28">
        <f>AL28</f>
        <v>1</v>
      </c>
      <c r="DB28">
        <f t="shared" si="1"/>
        <v>75.19</v>
      </c>
      <c r="DC28">
        <f t="shared" si="2"/>
        <v>0</v>
      </c>
      <c r="DD28" t="s">
        <v>6</v>
      </c>
      <c r="DE28" t="s">
        <v>6</v>
      </c>
      <c r="DF28">
        <f t="shared" si="3"/>
        <v>0</v>
      </c>
      <c r="DG28">
        <f t="shared" si="4"/>
        <v>0</v>
      </c>
      <c r="DH28">
        <f t="shared" si="5"/>
        <v>0</v>
      </c>
      <c r="DI28">
        <f t="shared" si="6"/>
        <v>1880</v>
      </c>
      <c r="DJ28">
        <f>DI28</f>
        <v>1880</v>
      </c>
      <c r="DK28">
        <v>0</v>
      </c>
    </row>
    <row r="29" spans="1:115" x14ac:dyDescent="0.2">
      <c r="A29">
        <f>ROW(Source!A33)</f>
        <v>33</v>
      </c>
      <c r="B29">
        <v>41556121</v>
      </c>
      <c r="C29">
        <v>41556325</v>
      </c>
      <c r="D29">
        <v>38431166</v>
      </c>
      <c r="E29">
        <v>70</v>
      </c>
      <c r="F29">
        <v>1</v>
      </c>
      <c r="G29">
        <v>1</v>
      </c>
      <c r="H29">
        <v>1</v>
      </c>
      <c r="I29" t="s">
        <v>417</v>
      </c>
      <c r="J29" t="s">
        <v>6</v>
      </c>
      <c r="K29" t="s">
        <v>418</v>
      </c>
      <c r="L29">
        <v>1191</v>
      </c>
      <c r="N29">
        <v>1013</v>
      </c>
      <c r="O29" t="s">
        <v>416</v>
      </c>
      <c r="P29" t="s">
        <v>416</v>
      </c>
      <c r="Q29">
        <v>1</v>
      </c>
      <c r="W29">
        <v>0</v>
      </c>
      <c r="X29">
        <v>-1417349443</v>
      </c>
      <c r="Y29">
        <f t="shared" si="0"/>
        <v>0.01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0.01</v>
      </c>
      <c r="AU29" t="s">
        <v>6</v>
      </c>
      <c r="AV29">
        <v>2</v>
      </c>
      <c r="AW29">
        <v>2</v>
      </c>
      <c r="AX29">
        <v>41556330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ROUND(Y29*Source!I33,9)</f>
        <v>0.25</v>
      </c>
      <c r="CY29">
        <f>AD29</f>
        <v>0</v>
      </c>
      <c r="CZ29">
        <f>AH29</f>
        <v>0</v>
      </c>
      <c r="DA29">
        <f>AL29</f>
        <v>1</v>
      </c>
      <c r="DB29">
        <f t="shared" si="1"/>
        <v>0</v>
      </c>
      <c r="DC29">
        <f t="shared" si="2"/>
        <v>0</v>
      </c>
      <c r="DD29" t="s">
        <v>6</v>
      </c>
      <c r="DE29" t="s">
        <v>6</v>
      </c>
      <c r="DF29">
        <f t="shared" si="3"/>
        <v>0</v>
      </c>
      <c r="DG29">
        <f t="shared" si="4"/>
        <v>0</v>
      </c>
      <c r="DH29">
        <f t="shared" si="5"/>
        <v>0</v>
      </c>
      <c r="DI29">
        <f t="shared" si="6"/>
        <v>0</v>
      </c>
      <c r="DJ29">
        <f>DI29</f>
        <v>0</v>
      </c>
      <c r="DK29">
        <v>0</v>
      </c>
    </row>
    <row r="30" spans="1:115" x14ac:dyDescent="0.2">
      <c r="A30">
        <f>ROW(Source!A33)</f>
        <v>33</v>
      </c>
      <c r="B30">
        <v>41556121</v>
      </c>
      <c r="C30">
        <v>41556325</v>
      </c>
      <c r="D30">
        <v>38593271</v>
      </c>
      <c r="E30">
        <v>1</v>
      </c>
      <c r="F30">
        <v>1</v>
      </c>
      <c r="G30">
        <v>1</v>
      </c>
      <c r="H30">
        <v>2</v>
      </c>
      <c r="I30" t="s">
        <v>453</v>
      </c>
      <c r="J30" t="s">
        <v>454</v>
      </c>
      <c r="K30" t="s">
        <v>455</v>
      </c>
      <c r="L30">
        <v>1367</v>
      </c>
      <c r="N30">
        <v>1011</v>
      </c>
      <c r="O30" t="s">
        <v>422</v>
      </c>
      <c r="P30" t="s">
        <v>422</v>
      </c>
      <c r="Q30">
        <v>1</v>
      </c>
      <c r="W30">
        <v>0</v>
      </c>
      <c r="X30">
        <v>1232162608</v>
      </c>
      <c r="Y30">
        <f t="shared" si="0"/>
        <v>0.01</v>
      </c>
      <c r="AA30">
        <v>0</v>
      </c>
      <c r="AB30">
        <v>31.26</v>
      </c>
      <c r="AC30">
        <v>13.5</v>
      </c>
      <c r="AD30">
        <v>0</v>
      </c>
      <c r="AE30">
        <v>0</v>
      </c>
      <c r="AF30">
        <v>31.26</v>
      </c>
      <c r="AG30">
        <v>13.5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6</v>
      </c>
      <c r="AT30">
        <v>0.01</v>
      </c>
      <c r="AU30" t="s">
        <v>6</v>
      </c>
      <c r="AV30">
        <v>0</v>
      </c>
      <c r="AW30">
        <v>2</v>
      </c>
      <c r="AX30">
        <v>41556331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ROUND(Y30*Source!I33,9)</f>
        <v>0.25</v>
      </c>
      <c r="CY30">
        <f>AB30</f>
        <v>31.26</v>
      </c>
      <c r="CZ30">
        <f>AF30</f>
        <v>31.26</v>
      </c>
      <c r="DA30">
        <f>AJ30</f>
        <v>1</v>
      </c>
      <c r="DB30">
        <f t="shared" si="1"/>
        <v>0.31</v>
      </c>
      <c r="DC30">
        <f t="shared" si="2"/>
        <v>0.14000000000000001</v>
      </c>
      <c r="DD30" t="s">
        <v>6</v>
      </c>
      <c r="DE30" t="s">
        <v>6</v>
      </c>
      <c r="DF30">
        <f t="shared" si="3"/>
        <v>0</v>
      </c>
      <c r="DG30">
        <f t="shared" si="4"/>
        <v>8</v>
      </c>
      <c r="DH30">
        <f t="shared" si="5"/>
        <v>3</v>
      </c>
      <c r="DI30">
        <f t="shared" si="6"/>
        <v>0</v>
      </c>
      <c r="DJ30">
        <f>DG30</f>
        <v>8</v>
      </c>
      <c r="DK30">
        <v>0</v>
      </c>
    </row>
    <row r="31" spans="1:115" x14ac:dyDescent="0.2">
      <c r="A31">
        <f>ROW(Source!A34)</f>
        <v>34</v>
      </c>
      <c r="B31">
        <v>41556122</v>
      </c>
      <c r="C31">
        <v>41556332</v>
      </c>
      <c r="D31">
        <v>38431022</v>
      </c>
      <c r="E31">
        <v>70</v>
      </c>
      <c r="F31">
        <v>1</v>
      </c>
      <c r="G31">
        <v>1</v>
      </c>
      <c r="H31">
        <v>1</v>
      </c>
      <c r="I31" t="s">
        <v>414</v>
      </c>
      <c r="J31" t="s">
        <v>6</v>
      </c>
      <c r="K31" t="s">
        <v>415</v>
      </c>
      <c r="L31">
        <v>1191</v>
      </c>
      <c r="N31">
        <v>1013</v>
      </c>
      <c r="O31" t="s">
        <v>416</v>
      </c>
      <c r="P31" t="s">
        <v>416</v>
      </c>
      <c r="Q31">
        <v>1</v>
      </c>
      <c r="W31">
        <v>0</v>
      </c>
      <c r="X31">
        <v>-1936699058</v>
      </c>
      <c r="Y31">
        <f t="shared" si="0"/>
        <v>2.06</v>
      </c>
      <c r="AA31">
        <v>0</v>
      </c>
      <c r="AB31">
        <v>0</v>
      </c>
      <c r="AC31">
        <v>0</v>
      </c>
      <c r="AD31">
        <v>9.92</v>
      </c>
      <c r="AE31">
        <v>0</v>
      </c>
      <c r="AF31">
        <v>0</v>
      </c>
      <c r="AG31">
        <v>0</v>
      </c>
      <c r="AH31">
        <v>9.92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2.06</v>
      </c>
      <c r="AU31" t="s">
        <v>6</v>
      </c>
      <c r="AV31">
        <v>1</v>
      </c>
      <c r="AW31">
        <v>2</v>
      </c>
      <c r="AX31">
        <v>41556344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ROUND(Y31*Source!I34,9)</f>
        <v>6.18</v>
      </c>
      <c r="CY31">
        <f>AD31</f>
        <v>9.92</v>
      </c>
      <c r="CZ31">
        <f>AH31</f>
        <v>9.92</v>
      </c>
      <c r="DA31">
        <f>AL31</f>
        <v>1</v>
      </c>
      <c r="DB31">
        <f t="shared" si="1"/>
        <v>20.440000000000001</v>
      </c>
      <c r="DC31">
        <f t="shared" si="2"/>
        <v>0</v>
      </c>
      <c r="DD31" t="s">
        <v>6</v>
      </c>
      <c r="DE31" t="s">
        <v>6</v>
      </c>
      <c r="DF31">
        <f t="shared" si="3"/>
        <v>0</v>
      </c>
      <c r="DG31">
        <f t="shared" si="4"/>
        <v>0</v>
      </c>
      <c r="DH31">
        <f t="shared" si="5"/>
        <v>0</v>
      </c>
      <c r="DI31">
        <f t="shared" si="6"/>
        <v>61</v>
      </c>
      <c r="DJ31">
        <f>DI31</f>
        <v>61</v>
      </c>
      <c r="DK31">
        <v>0</v>
      </c>
    </row>
    <row r="32" spans="1:115" x14ac:dyDescent="0.2">
      <c r="A32">
        <f>ROW(Source!A34)</f>
        <v>34</v>
      </c>
      <c r="B32">
        <v>41556122</v>
      </c>
      <c r="C32">
        <v>41556332</v>
      </c>
      <c r="D32">
        <v>38431166</v>
      </c>
      <c r="E32">
        <v>70</v>
      </c>
      <c r="F32">
        <v>1</v>
      </c>
      <c r="G32">
        <v>1</v>
      </c>
      <c r="H32">
        <v>1</v>
      </c>
      <c r="I32" t="s">
        <v>417</v>
      </c>
      <c r="J32" t="s">
        <v>6</v>
      </c>
      <c r="K32" t="s">
        <v>418</v>
      </c>
      <c r="L32">
        <v>1191</v>
      </c>
      <c r="N32">
        <v>1013</v>
      </c>
      <c r="O32" t="s">
        <v>416</v>
      </c>
      <c r="P32" t="s">
        <v>416</v>
      </c>
      <c r="Q32">
        <v>1</v>
      </c>
      <c r="W32">
        <v>0</v>
      </c>
      <c r="X32">
        <v>-1417349443</v>
      </c>
      <c r="Y32">
        <f t="shared" si="0"/>
        <v>0.31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0.31</v>
      </c>
      <c r="AU32" t="s">
        <v>6</v>
      </c>
      <c r="AV32">
        <v>2</v>
      </c>
      <c r="AW32">
        <v>2</v>
      </c>
      <c r="AX32">
        <v>41556345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ROUND(Y32*Source!I34,9)</f>
        <v>0.93</v>
      </c>
      <c r="CY32">
        <f>AD32</f>
        <v>0</v>
      </c>
      <c r="CZ32">
        <f>AH32</f>
        <v>0</v>
      </c>
      <c r="DA32">
        <f>AL32</f>
        <v>1</v>
      </c>
      <c r="DB32">
        <f t="shared" si="1"/>
        <v>0</v>
      </c>
      <c r="DC32">
        <f t="shared" si="2"/>
        <v>0</v>
      </c>
      <c r="DD32" t="s">
        <v>6</v>
      </c>
      <c r="DE32" t="s">
        <v>6</v>
      </c>
      <c r="DF32">
        <f t="shared" si="3"/>
        <v>0</v>
      </c>
      <c r="DG32">
        <f t="shared" si="4"/>
        <v>0</v>
      </c>
      <c r="DH32">
        <f t="shared" si="5"/>
        <v>0</v>
      </c>
      <c r="DI32">
        <f t="shared" si="6"/>
        <v>0</v>
      </c>
      <c r="DJ32">
        <f>DI32</f>
        <v>0</v>
      </c>
      <c r="DK32">
        <v>0</v>
      </c>
    </row>
    <row r="33" spans="1:115" x14ac:dyDescent="0.2">
      <c r="A33">
        <f>ROW(Source!A34)</f>
        <v>34</v>
      </c>
      <c r="B33">
        <v>41556122</v>
      </c>
      <c r="C33">
        <v>41556332</v>
      </c>
      <c r="D33">
        <v>38592955</v>
      </c>
      <c r="E33">
        <v>1</v>
      </c>
      <c r="F33">
        <v>1</v>
      </c>
      <c r="G33">
        <v>1</v>
      </c>
      <c r="H33">
        <v>2</v>
      </c>
      <c r="I33" t="s">
        <v>419</v>
      </c>
      <c r="J33" t="s">
        <v>420</v>
      </c>
      <c r="K33" t="s">
        <v>421</v>
      </c>
      <c r="L33">
        <v>1367</v>
      </c>
      <c r="N33">
        <v>1011</v>
      </c>
      <c r="O33" t="s">
        <v>422</v>
      </c>
      <c r="P33" t="s">
        <v>422</v>
      </c>
      <c r="Q33">
        <v>1</v>
      </c>
      <c r="W33">
        <v>0</v>
      </c>
      <c r="X33">
        <v>333826566</v>
      </c>
      <c r="Y33">
        <f t="shared" si="0"/>
        <v>0.19</v>
      </c>
      <c r="AA33">
        <v>0</v>
      </c>
      <c r="AB33">
        <v>2.99</v>
      </c>
      <c r="AC33">
        <v>0</v>
      </c>
      <c r="AD33">
        <v>0</v>
      </c>
      <c r="AE33">
        <v>0</v>
      </c>
      <c r="AF33">
        <v>2.99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0.19</v>
      </c>
      <c r="AU33" t="s">
        <v>6</v>
      </c>
      <c r="AV33">
        <v>0</v>
      </c>
      <c r="AW33">
        <v>2</v>
      </c>
      <c r="AX33">
        <v>41556346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ROUND(Y33*Source!I34,9)</f>
        <v>0.56999999999999995</v>
      </c>
      <c r="CY33">
        <f>AB33</f>
        <v>2.99</v>
      </c>
      <c r="CZ33">
        <f>AF33</f>
        <v>2.99</v>
      </c>
      <c r="DA33">
        <f>AJ33</f>
        <v>1</v>
      </c>
      <c r="DB33">
        <f t="shared" si="1"/>
        <v>0.56999999999999995</v>
      </c>
      <c r="DC33">
        <f t="shared" si="2"/>
        <v>0</v>
      </c>
      <c r="DD33" t="s">
        <v>6</v>
      </c>
      <c r="DE33" t="s">
        <v>6</v>
      </c>
      <c r="DF33">
        <f t="shared" si="3"/>
        <v>0</v>
      </c>
      <c r="DG33">
        <f t="shared" si="4"/>
        <v>2</v>
      </c>
      <c r="DH33">
        <f t="shared" si="5"/>
        <v>0</v>
      </c>
      <c r="DI33">
        <f t="shared" si="6"/>
        <v>0</v>
      </c>
      <c r="DJ33">
        <f>DG33</f>
        <v>2</v>
      </c>
      <c r="DK33">
        <v>0</v>
      </c>
    </row>
    <row r="34" spans="1:115" x14ac:dyDescent="0.2">
      <c r="A34">
        <f>ROW(Source!A34)</f>
        <v>34</v>
      </c>
      <c r="B34">
        <v>41556122</v>
      </c>
      <c r="C34">
        <v>41556332</v>
      </c>
      <c r="D34">
        <v>38593077</v>
      </c>
      <c r="E34">
        <v>1</v>
      </c>
      <c r="F34">
        <v>1</v>
      </c>
      <c r="G34">
        <v>1</v>
      </c>
      <c r="H34">
        <v>2</v>
      </c>
      <c r="I34" t="s">
        <v>423</v>
      </c>
      <c r="J34" t="s">
        <v>424</v>
      </c>
      <c r="K34" t="s">
        <v>425</v>
      </c>
      <c r="L34">
        <v>1367</v>
      </c>
      <c r="N34">
        <v>1011</v>
      </c>
      <c r="O34" t="s">
        <v>422</v>
      </c>
      <c r="P34" t="s">
        <v>422</v>
      </c>
      <c r="Q34">
        <v>1</v>
      </c>
      <c r="W34">
        <v>0</v>
      </c>
      <c r="X34">
        <v>-430484415</v>
      </c>
      <c r="Y34">
        <f t="shared" si="0"/>
        <v>0.06</v>
      </c>
      <c r="AA34">
        <v>0</v>
      </c>
      <c r="AB34">
        <v>115.4</v>
      </c>
      <c r="AC34">
        <v>13.5</v>
      </c>
      <c r="AD34">
        <v>0</v>
      </c>
      <c r="AE34">
        <v>0</v>
      </c>
      <c r="AF34">
        <v>115.4</v>
      </c>
      <c r="AG34">
        <v>13.5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0.06</v>
      </c>
      <c r="AU34" t="s">
        <v>6</v>
      </c>
      <c r="AV34">
        <v>0</v>
      </c>
      <c r="AW34">
        <v>2</v>
      </c>
      <c r="AX34">
        <v>41556347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ROUND(Y34*Source!I34,9)</f>
        <v>0.18</v>
      </c>
      <c r="CY34">
        <f>AB34</f>
        <v>115.4</v>
      </c>
      <c r="CZ34">
        <f>AF34</f>
        <v>115.4</v>
      </c>
      <c r="DA34">
        <f>AJ34</f>
        <v>1</v>
      </c>
      <c r="DB34">
        <f t="shared" si="1"/>
        <v>6.92</v>
      </c>
      <c r="DC34">
        <f t="shared" si="2"/>
        <v>0.81</v>
      </c>
      <c r="DD34" t="s">
        <v>6</v>
      </c>
      <c r="DE34" t="s">
        <v>6</v>
      </c>
      <c r="DF34">
        <f t="shared" si="3"/>
        <v>0</v>
      </c>
      <c r="DG34">
        <f t="shared" si="4"/>
        <v>21</v>
      </c>
      <c r="DH34">
        <f t="shared" si="5"/>
        <v>2</v>
      </c>
      <c r="DI34">
        <f t="shared" si="6"/>
        <v>0</v>
      </c>
      <c r="DJ34">
        <f>DG34</f>
        <v>21</v>
      </c>
      <c r="DK34">
        <v>0</v>
      </c>
    </row>
    <row r="35" spans="1:115" x14ac:dyDescent="0.2">
      <c r="A35">
        <f>ROW(Source!A34)</f>
        <v>34</v>
      </c>
      <c r="B35">
        <v>41556122</v>
      </c>
      <c r="C35">
        <v>41556332</v>
      </c>
      <c r="D35">
        <v>38594007</v>
      </c>
      <c r="E35">
        <v>1</v>
      </c>
      <c r="F35">
        <v>1</v>
      </c>
      <c r="G35">
        <v>1</v>
      </c>
      <c r="H35">
        <v>2</v>
      </c>
      <c r="I35" t="s">
        <v>426</v>
      </c>
      <c r="J35" t="s">
        <v>427</v>
      </c>
      <c r="K35" t="s">
        <v>428</v>
      </c>
      <c r="L35">
        <v>1367</v>
      </c>
      <c r="N35">
        <v>1011</v>
      </c>
      <c r="O35" t="s">
        <v>422</v>
      </c>
      <c r="P35" t="s">
        <v>422</v>
      </c>
      <c r="Q35">
        <v>1</v>
      </c>
      <c r="W35">
        <v>0</v>
      </c>
      <c r="X35">
        <v>509054691</v>
      </c>
      <c r="Y35">
        <f t="shared" si="0"/>
        <v>0.06</v>
      </c>
      <c r="AA35">
        <v>0</v>
      </c>
      <c r="AB35">
        <v>65.709999999999994</v>
      </c>
      <c r="AC35">
        <v>11.6</v>
      </c>
      <c r="AD35">
        <v>0</v>
      </c>
      <c r="AE35">
        <v>0</v>
      </c>
      <c r="AF35">
        <v>65.709999999999994</v>
      </c>
      <c r="AG35">
        <v>11.6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0.06</v>
      </c>
      <c r="AU35" t="s">
        <v>6</v>
      </c>
      <c r="AV35">
        <v>0</v>
      </c>
      <c r="AW35">
        <v>2</v>
      </c>
      <c r="AX35">
        <v>41556348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ROUND(Y35*Source!I34,9)</f>
        <v>0.18</v>
      </c>
      <c r="CY35">
        <f>AB35</f>
        <v>65.709999999999994</v>
      </c>
      <c r="CZ35">
        <f>AF35</f>
        <v>65.709999999999994</v>
      </c>
      <c r="DA35">
        <f>AJ35</f>
        <v>1</v>
      </c>
      <c r="DB35">
        <f t="shared" si="1"/>
        <v>3.94</v>
      </c>
      <c r="DC35">
        <f t="shared" si="2"/>
        <v>0.7</v>
      </c>
      <c r="DD35" t="s">
        <v>6</v>
      </c>
      <c r="DE35" t="s">
        <v>6</v>
      </c>
      <c r="DF35">
        <f t="shared" si="3"/>
        <v>0</v>
      </c>
      <c r="DG35">
        <f t="shared" si="4"/>
        <v>12</v>
      </c>
      <c r="DH35">
        <f t="shared" si="5"/>
        <v>2</v>
      </c>
      <c r="DI35">
        <f t="shared" si="6"/>
        <v>0</v>
      </c>
      <c r="DJ35">
        <f>DG35</f>
        <v>12</v>
      </c>
      <c r="DK35">
        <v>0</v>
      </c>
    </row>
    <row r="36" spans="1:115" x14ac:dyDescent="0.2">
      <c r="A36">
        <f>ROW(Source!A34)</f>
        <v>34</v>
      </c>
      <c r="B36">
        <v>41556122</v>
      </c>
      <c r="C36">
        <v>41556332</v>
      </c>
      <c r="D36">
        <v>38594219</v>
      </c>
      <c r="E36">
        <v>1</v>
      </c>
      <c r="F36">
        <v>1</v>
      </c>
      <c r="G36">
        <v>1</v>
      </c>
      <c r="H36">
        <v>2</v>
      </c>
      <c r="I36" t="s">
        <v>429</v>
      </c>
      <c r="J36" t="s">
        <v>430</v>
      </c>
      <c r="K36" t="s">
        <v>431</v>
      </c>
      <c r="L36">
        <v>1367</v>
      </c>
      <c r="N36">
        <v>1011</v>
      </c>
      <c r="O36" t="s">
        <v>422</v>
      </c>
      <c r="P36" t="s">
        <v>422</v>
      </c>
      <c r="Q36">
        <v>1</v>
      </c>
      <c r="W36">
        <v>0</v>
      </c>
      <c r="X36">
        <v>829370094</v>
      </c>
      <c r="Y36">
        <f t="shared" si="0"/>
        <v>0.61</v>
      </c>
      <c r="AA36">
        <v>0</v>
      </c>
      <c r="AB36">
        <v>8.1</v>
      </c>
      <c r="AC36">
        <v>0</v>
      </c>
      <c r="AD36">
        <v>0</v>
      </c>
      <c r="AE36">
        <v>0</v>
      </c>
      <c r="AF36">
        <v>8.1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0.61</v>
      </c>
      <c r="AU36" t="s">
        <v>6</v>
      </c>
      <c r="AV36">
        <v>0</v>
      </c>
      <c r="AW36">
        <v>2</v>
      </c>
      <c r="AX36">
        <v>41556349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ROUND(Y36*Source!I34,9)</f>
        <v>1.83</v>
      </c>
      <c r="CY36">
        <f>AB36</f>
        <v>8.1</v>
      </c>
      <c r="CZ36">
        <f>AF36</f>
        <v>8.1</v>
      </c>
      <c r="DA36">
        <f>AJ36</f>
        <v>1</v>
      </c>
      <c r="DB36">
        <f t="shared" si="1"/>
        <v>4.9400000000000004</v>
      </c>
      <c r="DC36">
        <f t="shared" si="2"/>
        <v>0</v>
      </c>
      <c r="DD36" t="s">
        <v>6</v>
      </c>
      <c r="DE36" t="s">
        <v>6</v>
      </c>
      <c r="DF36">
        <f t="shared" si="3"/>
        <v>0</v>
      </c>
      <c r="DG36">
        <f t="shared" si="4"/>
        <v>15</v>
      </c>
      <c r="DH36">
        <f t="shared" si="5"/>
        <v>0</v>
      </c>
      <c r="DI36">
        <f t="shared" si="6"/>
        <v>0</v>
      </c>
      <c r="DJ36">
        <f>DG36</f>
        <v>15</v>
      </c>
      <c r="DK36">
        <v>0</v>
      </c>
    </row>
    <row r="37" spans="1:115" x14ac:dyDescent="0.2">
      <c r="A37">
        <f>ROW(Source!A34)</f>
        <v>34</v>
      </c>
      <c r="B37">
        <v>41556122</v>
      </c>
      <c r="C37">
        <v>41556332</v>
      </c>
      <c r="D37">
        <v>38594233</v>
      </c>
      <c r="E37">
        <v>1</v>
      </c>
      <c r="F37">
        <v>1</v>
      </c>
      <c r="G37">
        <v>1</v>
      </c>
      <c r="H37">
        <v>2</v>
      </c>
      <c r="I37" t="s">
        <v>432</v>
      </c>
      <c r="J37" t="s">
        <v>433</v>
      </c>
      <c r="K37" t="s">
        <v>434</v>
      </c>
      <c r="L37">
        <v>1367</v>
      </c>
      <c r="N37">
        <v>1011</v>
      </c>
      <c r="O37" t="s">
        <v>422</v>
      </c>
      <c r="P37" t="s">
        <v>422</v>
      </c>
      <c r="Q37">
        <v>1</v>
      </c>
      <c r="W37">
        <v>0</v>
      </c>
      <c r="X37">
        <v>-1111507504</v>
      </c>
      <c r="Y37">
        <f t="shared" si="0"/>
        <v>0.19</v>
      </c>
      <c r="AA37">
        <v>0</v>
      </c>
      <c r="AB37">
        <v>90</v>
      </c>
      <c r="AC37">
        <v>10.06</v>
      </c>
      <c r="AD37">
        <v>0</v>
      </c>
      <c r="AE37">
        <v>0</v>
      </c>
      <c r="AF37">
        <v>90</v>
      </c>
      <c r="AG37">
        <v>10.06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6</v>
      </c>
      <c r="AT37">
        <v>0.19</v>
      </c>
      <c r="AU37" t="s">
        <v>6</v>
      </c>
      <c r="AV37">
        <v>0</v>
      </c>
      <c r="AW37">
        <v>2</v>
      </c>
      <c r="AX37">
        <v>41556350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ROUND(Y37*Source!I34,9)</f>
        <v>0.56999999999999995</v>
      </c>
      <c r="CY37">
        <f>AB37</f>
        <v>90</v>
      </c>
      <c r="CZ37">
        <f>AF37</f>
        <v>90</v>
      </c>
      <c r="DA37">
        <f>AJ37</f>
        <v>1</v>
      </c>
      <c r="DB37">
        <f t="shared" si="1"/>
        <v>17.100000000000001</v>
      </c>
      <c r="DC37">
        <f t="shared" si="2"/>
        <v>1.91</v>
      </c>
      <c r="DD37" t="s">
        <v>6</v>
      </c>
      <c r="DE37" t="s">
        <v>6</v>
      </c>
      <c r="DF37">
        <f t="shared" si="3"/>
        <v>0</v>
      </c>
      <c r="DG37">
        <f t="shared" si="4"/>
        <v>51</v>
      </c>
      <c r="DH37">
        <f t="shared" si="5"/>
        <v>6</v>
      </c>
      <c r="DI37">
        <f t="shared" si="6"/>
        <v>0</v>
      </c>
      <c r="DJ37">
        <f>DG37</f>
        <v>51</v>
      </c>
      <c r="DK37">
        <v>0</v>
      </c>
    </row>
    <row r="38" spans="1:115" x14ac:dyDescent="0.2">
      <c r="A38">
        <f>ROW(Source!A34)</f>
        <v>34</v>
      </c>
      <c r="B38">
        <v>41556122</v>
      </c>
      <c r="C38">
        <v>41556332</v>
      </c>
      <c r="D38">
        <v>38444640</v>
      </c>
      <c r="E38">
        <v>1</v>
      </c>
      <c r="F38">
        <v>1</v>
      </c>
      <c r="G38">
        <v>1</v>
      </c>
      <c r="H38">
        <v>3</v>
      </c>
      <c r="I38" t="s">
        <v>435</v>
      </c>
      <c r="J38" t="s">
        <v>436</v>
      </c>
      <c r="K38" t="s">
        <v>437</v>
      </c>
      <c r="L38">
        <v>1346</v>
      </c>
      <c r="N38">
        <v>1009</v>
      </c>
      <c r="O38" t="s">
        <v>438</v>
      </c>
      <c r="P38" t="s">
        <v>438</v>
      </c>
      <c r="Q38">
        <v>1</v>
      </c>
      <c r="W38">
        <v>0</v>
      </c>
      <c r="X38">
        <v>397095127</v>
      </c>
      <c r="Y38">
        <f t="shared" si="0"/>
        <v>0.1</v>
      </c>
      <c r="AA38">
        <v>10.57</v>
      </c>
      <c r="AB38">
        <v>0</v>
      </c>
      <c r="AC38">
        <v>0</v>
      </c>
      <c r="AD38">
        <v>0</v>
      </c>
      <c r="AE38">
        <v>10.57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6</v>
      </c>
      <c r="AT38">
        <v>0.1</v>
      </c>
      <c r="AU38" t="s">
        <v>6</v>
      </c>
      <c r="AV38">
        <v>0</v>
      </c>
      <c r="AW38">
        <v>2</v>
      </c>
      <c r="AX38">
        <v>41556351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ROUND(Y38*Source!I34,9)</f>
        <v>0.3</v>
      </c>
      <c r="CY38">
        <f>AA38</f>
        <v>10.57</v>
      </c>
      <c r="CZ38">
        <f>AE38</f>
        <v>10.57</v>
      </c>
      <c r="DA38">
        <f>AI38</f>
        <v>1</v>
      </c>
      <c r="DB38">
        <f t="shared" si="1"/>
        <v>1.06</v>
      </c>
      <c r="DC38">
        <f t="shared" si="2"/>
        <v>0</v>
      </c>
      <c r="DD38" t="s">
        <v>6</v>
      </c>
      <c r="DE38" t="s">
        <v>6</v>
      </c>
      <c r="DF38">
        <f t="shared" si="3"/>
        <v>3</v>
      </c>
      <c r="DG38">
        <f t="shared" si="4"/>
        <v>0</v>
      </c>
      <c r="DH38">
        <f t="shared" si="5"/>
        <v>0</v>
      </c>
      <c r="DI38">
        <f t="shared" si="6"/>
        <v>0</v>
      </c>
      <c r="DJ38">
        <f>DF38</f>
        <v>3</v>
      </c>
      <c r="DK38">
        <v>0</v>
      </c>
    </row>
    <row r="39" spans="1:115" x14ac:dyDescent="0.2">
      <c r="A39">
        <f>ROW(Source!A34)</f>
        <v>34</v>
      </c>
      <c r="B39">
        <v>41556122</v>
      </c>
      <c r="C39">
        <v>41556332</v>
      </c>
      <c r="D39">
        <v>38445876</v>
      </c>
      <c r="E39">
        <v>1</v>
      </c>
      <c r="F39">
        <v>1</v>
      </c>
      <c r="G39">
        <v>1</v>
      </c>
      <c r="H39">
        <v>3</v>
      </c>
      <c r="I39" t="s">
        <v>439</v>
      </c>
      <c r="J39" t="s">
        <v>440</v>
      </c>
      <c r="K39" t="s">
        <v>441</v>
      </c>
      <c r="L39">
        <v>1346</v>
      </c>
      <c r="N39">
        <v>1009</v>
      </c>
      <c r="O39" t="s">
        <v>438</v>
      </c>
      <c r="P39" t="s">
        <v>438</v>
      </c>
      <c r="Q39">
        <v>1</v>
      </c>
      <c r="W39">
        <v>0</v>
      </c>
      <c r="X39">
        <v>-1864341761</v>
      </c>
      <c r="Y39">
        <f t="shared" si="0"/>
        <v>0.1</v>
      </c>
      <c r="AA39">
        <v>9.0399999999999991</v>
      </c>
      <c r="AB39">
        <v>0</v>
      </c>
      <c r="AC39">
        <v>0</v>
      </c>
      <c r="AD39">
        <v>0</v>
      </c>
      <c r="AE39">
        <v>9.0399999999999991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6</v>
      </c>
      <c r="AT39">
        <v>0.1</v>
      </c>
      <c r="AU39" t="s">
        <v>6</v>
      </c>
      <c r="AV39">
        <v>0</v>
      </c>
      <c r="AW39">
        <v>2</v>
      </c>
      <c r="AX39">
        <v>41556352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ROUND(Y39*Source!I34,9)</f>
        <v>0.3</v>
      </c>
      <c r="CY39">
        <f>AA39</f>
        <v>9.0399999999999991</v>
      </c>
      <c r="CZ39">
        <f>AE39</f>
        <v>9.0399999999999991</v>
      </c>
      <c r="DA39">
        <f>AI39</f>
        <v>1</v>
      </c>
      <c r="DB39">
        <f t="shared" si="1"/>
        <v>0.9</v>
      </c>
      <c r="DC39">
        <f t="shared" si="2"/>
        <v>0</v>
      </c>
      <c r="DD39" t="s">
        <v>6</v>
      </c>
      <c r="DE39" t="s">
        <v>6</v>
      </c>
      <c r="DF39">
        <f t="shared" si="3"/>
        <v>3</v>
      </c>
      <c r="DG39">
        <f t="shared" si="4"/>
        <v>0</v>
      </c>
      <c r="DH39">
        <f t="shared" si="5"/>
        <v>0</v>
      </c>
      <c r="DI39">
        <f t="shared" si="6"/>
        <v>0</v>
      </c>
      <c r="DJ39">
        <f>DF39</f>
        <v>3</v>
      </c>
      <c r="DK39">
        <v>0</v>
      </c>
    </row>
    <row r="40" spans="1:115" x14ac:dyDescent="0.2">
      <c r="A40">
        <f>ROW(Source!A34)</f>
        <v>34</v>
      </c>
      <c r="B40">
        <v>41556122</v>
      </c>
      <c r="C40">
        <v>41556332</v>
      </c>
      <c r="D40">
        <v>38475009</v>
      </c>
      <c r="E40">
        <v>1</v>
      </c>
      <c r="F40">
        <v>1</v>
      </c>
      <c r="G40">
        <v>1</v>
      </c>
      <c r="H40">
        <v>3</v>
      </c>
      <c r="I40" t="s">
        <v>445</v>
      </c>
      <c r="J40" t="s">
        <v>446</v>
      </c>
      <c r="K40" t="s">
        <v>447</v>
      </c>
      <c r="L40">
        <v>1346</v>
      </c>
      <c r="N40">
        <v>1009</v>
      </c>
      <c r="O40" t="s">
        <v>438</v>
      </c>
      <c r="P40" t="s">
        <v>438</v>
      </c>
      <c r="Q40">
        <v>1</v>
      </c>
      <c r="W40">
        <v>0</v>
      </c>
      <c r="X40">
        <v>-211331552</v>
      </c>
      <c r="Y40">
        <f t="shared" si="0"/>
        <v>0.02</v>
      </c>
      <c r="AA40">
        <v>28.6</v>
      </c>
      <c r="AB40">
        <v>0</v>
      </c>
      <c r="AC40">
        <v>0</v>
      </c>
      <c r="AD40">
        <v>0</v>
      </c>
      <c r="AE40">
        <v>28.6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6</v>
      </c>
      <c r="AT40">
        <v>0.02</v>
      </c>
      <c r="AU40" t="s">
        <v>6</v>
      </c>
      <c r="AV40">
        <v>0</v>
      </c>
      <c r="AW40">
        <v>2</v>
      </c>
      <c r="AX40">
        <v>41556353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ROUND(Y40*Source!I34,9)</f>
        <v>0.06</v>
      </c>
      <c r="CY40">
        <f>AA40</f>
        <v>28.6</v>
      </c>
      <c r="CZ40">
        <f>AE40</f>
        <v>28.6</v>
      </c>
      <c r="DA40">
        <f>AI40</f>
        <v>1</v>
      </c>
      <c r="DB40">
        <f t="shared" si="1"/>
        <v>0.56999999999999995</v>
      </c>
      <c r="DC40">
        <f t="shared" si="2"/>
        <v>0</v>
      </c>
      <c r="DD40" t="s">
        <v>6</v>
      </c>
      <c r="DE40" t="s">
        <v>6</v>
      </c>
      <c r="DF40">
        <f t="shared" si="3"/>
        <v>2</v>
      </c>
      <c r="DG40">
        <f t="shared" si="4"/>
        <v>0</v>
      </c>
      <c r="DH40">
        <f t="shared" si="5"/>
        <v>0</v>
      </c>
      <c r="DI40">
        <f t="shared" si="6"/>
        <v>0</v>
      </c>
      <c r="DJ40">
        <f>DF40</f>
        <v>2</v>
      </c>
      <c r="DK40">
        <v>0</v>
      </c>
    </row>
    <row r="41" spans="1:115" x14ac:dyDescent="0.2">
      <c r="A41">
        <f>ROW(Source!A34)</f>
        <v>34</v>
      </c>
      <c r="B41">
        <v>41556122</v>
      </c>
      <c r="C41">
        <v>41556332</v>
      </c>
      <c r="D41">
        <v>38435930</v>
      </c>
      <c r="E41">
        <v>70</v>
      </c>
      <c r="F41">
        <v>1</v>
      </c>
      <c r="G41">
        <v>1</v>
      </c>
      <c r="H41">
        <v>3</v>
      </c>
      <c r="I41" t="s">
        <v>448</v>
      </c>
      <c r="J41" t="s">
        <v>6</v>
      </c>
      <c r="K41" t="s">
        <v>449</v>
      </c>
      <c r="L41">
        <v>1374</v>
      </c>
      <c r="N41">
        <v>1013</v>
      </c>
      <c r="O41" t="s">
        <v>450</v>
      </c>
      <c r="P41" t="s">
        <v>450</v>
      </c>
      <c r="Q41">
        <v>1</v>
      </c>
      <c r="W41">
        <v>0</v>
      </c>
      <c r="X41">
        <v>-1731369543</v>
      </c>
      <c r="Y41">
        <f t="shared" si="0"/>
        <v>0.41</v>
      </c>
      <c r="AA41">
        <v>1</v>
      </c>
      <c r="AB41">
        <v>0</v>
      </c>
      <c r="AC41">
        <v>0</v>
      </c>
      <c r="AD41">
        <v>0</v>
      </c>
      <c r="AE41">
        <v>1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0.41</v>
      </c>
      <c r="AU41" t="s">
        <v>6</v>
      </c>
      <c r="AV41">
        <v>0</v>
      </c>
      <c r="AW41">
        <v>2</v>
      </c>
      <c r="AX41">
        <v>41556354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ROUND(Y41*Source!I34,9)</f>
        <v>1.23</v>
      </c>
      <c r="CY41">
        <f>AA41</f>
        <v>1</v>
      </c>
      <c r="CZ41">
        <f>AE41</f>
        <v>1</v>
      </c>
      <c r="DA41">
        <f>AI41</f>
        <v>1</v>
      </c>
      <c r="DB41">
        <f t="shared" si="1"/>
        <v>0.41</v>
      </c>
      <c r="DC41">
        <f t="shared" si="2"/>
        <v>0</v>
      </c>
      <c r="DD41" t="s">
        <v>6</v>
      </c>
      <c r="DE41" t="s">
        <v>6</v>
      </c>
      <c r="DF41">
        <f t="shared" si="3"/>
        <v>1</v>
      </c>
      <c r="DG41">
        <f t="shared" si="4"/>
        <v>0</v>
      </c>
      <c r="DH41">
        <f t="shared" si="5"/>
        <v>0</v>
      </c>
      <c r="DI41">
        <f t="shared" si="6"/>
        <v>0</v>
      </c>
      <c r="DJ41">
        <f>DF41</f>
        <v>1</v>
      </c>
      <c r="DK41">
        <v>0</v>
      </c>
    </row>
    <row r="42" spans="1:115" x14ac:dyDescent="0.2">
      <c r="A42">
        <f>ROW(Source!A35)</f>
        <v>35</v>
      </c>
      <c r="B42">
        <v>41556121</v>
      </c>
      <c r="C42">
        <v>41556332</v>
      </c>
      <c r="D42">
        <v>38431022</v>
      </c>
      <c r="E42">
        <v>70</v>
      </c>
      <c r="F42">
        <v>1</v>
      </c>
      <c r="G42">
        <v>1</v>
      </c>
      <c r="H42">
        <v>1</v>
      </c>
      <c r="I42" t="s">
        <v>414</v>
      </c>
      <c r="J42" t="s">
        <v>6</v>
      </c>
      <c r="K42" t="s">
        <v>415</v>
      </c>
      <c r="L42">
        <v>1191</v>
      </c>
      <c r="N42">
        <v>1013</v>
      </c>
      <c r="O42" t="s">
        <v>416</v>
      </c>
      <c r="P42" t="s">
        <v>416</v>
      </c>
      <c r="Q42">
        <v>1</v>
      </c>
      <c r="W42">
        <v>0</v>
      </c>
      <c r="X42">
        <v>-1936699058</v>
      </c>
      <c r="Y42">
        <f t="shared" si="0"/>
        <v>2.06</v>
      </c>
      <c r="AA42">
        <v>0</v>
      </c>
      <c r="AB42">
        <v>0</v>
      </c>
      <c r="AC42">
        <v>0</v>
      </c>
      <c r="AD42">
        <v>9.92</v>
      </c>
      <c r="AE42">
        <v>0</v>
      </c>
      <c r="AF42">
        <v>0</v>
      </c>
      <c r="AG42">
        <v>0</v>
      </c>
      <c r="AH42">
        <v>9.92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6</v>
      </c>
      <c r="AT42">
        <v>2.06</v>
      </c>
      <c r="AU42" t="s">
        <v>6</v>
      </c>
      <c r="AV42">
        <v>1</v>
      </c>
      <c r="AW42">
        <v>2</v>
      </c>
      <c r="AX42">
        <v>41556344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ROUND(Y42*Source!I35,9)</f>
        <v>6.18</v>
      </c>
      <c r="CY42">
        <f>AD42</f>
        <v>9.92</v>
      </c>
      <c r="CZ42">
        <f>AH42</f>
        <v>9.92</v>
      </c>
      <c r="DA42">
        <f>AL42</f>
        <v>1</v>
      </c>
      <c r="DB42">
        <f t="shared" si="1"/>
        <v>20.440000000000001</v>
      </c>
      <c r="DC42">
        <f t="shared" si="2"/>
        <v>0</v>
      </c>
      <c r="DD42" t="s">
        <v>6</v>
      </c>
      <c r="DE42" t="s">
        <v>6</v>
      </c>
      <c r="DF42">
        <f t="shared" si="3"/>
        <v>0</v>
      </c>
      <c r="DG42">
        <f t="shared" si="4"/>
        <v>0</v>
      </c>
      <c r="DH42">
        <f t="shared" si="5"/>
        <v>0</v>
      </c>
      <c r="DI42">
        <f t="shared" si="6"/>
        <v>61</v>
      </c>
      <c r="DJ42">
        <f>DI42</f>
        <v>61</v>
      </c>
      <c r="DK42">
        <v>0</v>
      </c>
    </row>
    <row r="43" spans="1:115" x14ac:dyDescent="0.2">
      <c r="A43">
        <f>ROW(Source!A35)</f>
        <v>35</v>
      </c>
      <c r="B43">
        <v>41556121</v>
      </c>
      <c r="C43">
        <v>41556332</v>
      </c>
      <c r="D43">
        <v>38431166</v>
      </c>
      <c r="E43">
        <v>70</v>
      </c>
      <c r="F43">
        <v>1</v>
      </c>
      <c r="G43">
        <v>1</v>
      </c>
      <c r="H43">
        <v>1</v>
      </c>
      <c r="I43" t="s">
        <v>417</v>
      </c>
      <c r="J43" t="s">
        <v>6</v>
      </c>
      <c r="K43" t="s">
        <v>418</v>
      </c>
      <c r="L43">
        <v>1191</v>
      </c>
      <c r="N43">
        <v>1013</v>
      </c>
      <c r="O43" t="s">
        <v>416</v>
      </c>
      <c r="P43" t="s">
        <v>416</v>
      </c>
      <c r="Q43">
        <v>1</v>
      </c>
      <c r="W43">
        <v>0</v>
      </c>
      <c r="X43">
        <v>-1417349443</v>
      </c>
      <c r="Y43">
        <f t="shared" si="0"/>
        <v>0.31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6</v>
      </c>
      <c r="AT43">
        <v>0.31</v>
      </c>
      <c r="AU43" t="s">
        <v>6</v>
      </c>
      <c r="AV43">
        <v>2</v>
      </c>
      <c r="AW43">
        <v>2</v>
      </c>
      <c r="AX43">
        <v>41556345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ROUND(Y43*Source!I35,9)</f>
        <v>0.93</v>
      </c>
      <c r="CY43">
        <f>AD43</f>
        <v>0</v>
      </c>
      <c r="CZ43">
        <f>AH43</f>
        <v>0</v>
      </c>
      <c r="DA43">
        <f>AL43</f>
        <v>1</v>
      </c>
      <c r="DB43">
        <f t="shared" si="1"/>
        <v>0</v>
      </c>
      <c r="DC43">
        <f t="shared" si="2"/>
        <v>0</v>
      </c>
      <c r="DD43" t="s">
        <v>6</v>
      </c>
      <c r="DE43" t="s">
        <v>6</v>
      </c>
      <c r="DF43">
        <f t="shared" si="3"/>
        <v>0</v>
      </c>
      <c r="DG43">
        <f t="shared" si="4"/>
        <v>0</v>
      </c>
      <c r="DH43">
        <f t="shared" si="5"/>
        <v>0</v>
      </c>
      <c r="DI43">
        <f t="shared" si="6"/>
        <v>0</v>
      </c>
      <c r="DJ43">
        <f>DI43</f>
        <v>0</v>
      </c>
      <c r="DK43">
        <v>0</v>
      </c>
    </row>
    <row r="44" spans="1:115" x14ac:dyDescent="0.2">
      <c r="A44">
        <f>ROW(Source!A35)</f>
        <v>35</v>
      </c>
      <c r="B44">
        <v>41556121</v>
      </c>
      <c r="C44">
        <v>41556332</v>
      </c>
      <c r="D44">
        <v>38592955</v>
      </c>
      <c r="E44">
        <v>1</v>
      </c>
      <c r="F44">
        <v>1</v>
      </c>
      <c r="G44">
        <v>1</v>
      </c>
      <c r="H44">
        <v>2</v>
      </c>
      <c r="I44" t="s">
        <v>419</v>
      </c>
      <c r="J44" t="s">
        <v>420</v>
      </c>
      <c r="K44" t="s">
        <v>421</v>
      </c>
      <c r="L44">
        <v>1367</v>
      </c>
      <c r="N44">
        <v>1011</v>
      </c>
      <c r="O44" t="s">
        <v>422</v>
      </c>
      <c r="P44" t="s">
        <v>422</v>
      </c>
      <c r="Q44">
        <v>1</v>
      </c>
      <c r="W44">
        <v>0</v>
      </c>
      <c r="X44">
        <v>333826566</v>
      </c>
      <c r="Y44">
        <f t="shared" si="0"/>
        <v>0.19</v>
      </c>
      <c r="AA44">
        <v>0</v>
      </c>
      <c r="AB44">
        <v>2.99</v>
      </c>
      <c r="AC44">
        <v>0</v>
      </c>
      <c r="AD44">
        <v>0</v>
      </c>
      <c r="AE44">
        <v>0</v>
      </c>
      <c r="AF44">
        <v>2.99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6</v>
      </c>
      <c r="AT44">
        <v>0.19</v>
      </c>
      <c r="AU44" t="s">
        <v>6</v>
      </c>
      <c r="AV44">
        <v>0</v>
      </c>
      <c r="AW44">
        <v>2</v>
      </c>
      <c r="AX44">
        <v>41556346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ROUND(Y44*Source!I35,9)</f>
        <v>0.56999999999999995</v>
      </c>
      <c r="CY44">
        <f>AB44</f>
        <v>2.99</v>
      </c>
      <c r="CZ44">
        <f>AF44</f>
        <v>2.99</v>
      </c>
      <c r="DA44">
        <f>AJ44</f>
        <v>1</v>
      </c>
      <c r="DB44">
        <f t="shared" si="1"/>
        <v>0.56999999999999995</v>
      </c>
      <c r="DC44">
        <f t="shared" si="2"/>
        <v>0</v>
      </c>
      <c r="DD44" t="s">
        <v>6</v>
      </c>
      <c r="DE44" t="s">
        <v>6</v>
      </c>
      <c r="DF44">
        <f t="shared" si="3"/>
        <v>0</v>
      </c>
      <c r="DG44">
        <f t="shared" si="4"/>
        <v>2</v>
      </c>
      <c r="DH44">
        <f t="shared" si="5"/>
        <v>0</v>
      </c>
      <c r="DI44">
        <f t="shared" si="6"/>
        <v>0</v>
      </c>
      <c r="DJ44">
        <f>DG44</f>
        <v>2</v>
      </c>
      <c r="DK44">
        <v>0</v>
      </c>
    </row>
    <row r="45" spans="1:115" x14ac:dyDescent="0.2">
      <c r="A45">
        <f>ROW(Source!A35)</f>
        <v>35</v>
      </c>
      <c r="B45">
        <v>41556121</v>
      </c>
      <c r="C45">
        <v>41556332</v>
      </c>
      <c r="D45">
        <v>38593077</v>
      </c>
      <c r="E45">
        <v>1</v>
      </c>
      <c r="F45">
        <v>1</v>
      </c>
      <c r="G45">
        <v>1</v>
      </c>
      <c r="H45">
        <v>2</v>
      </c>
      <c r="I45" t="s">
        <v>423</v>
      </c>
      <c r="J45" t="s">
        <v>424</v>
      </c>
      <c r="K45" t="s">
        <v>425</v>
      </c>
      <c r="L45">
        <v>1367</v>
      </c>
      <c r="N45">
        <v>1011</v>
      </c>
      <c r="O45" t="s">
        <v>422</v>
      </c>
      <c r="P45" t="s">
        <v>422</v>
      </c>
      <c r="Q45">
        <v>1</v>
      </c>
      <c r="W45">
        <v>0</v>
      </c>
      <c r="X45">
        <v>-430484415</v>
      </c>
      <c r="Y45">
        <f t="shared" si="0"/>
        <v>0.06</v>
      </c>
      <c r="AA45">
        <v>0</v>
      </c>
      <c r="AB45">
        <v>115.4</v>
      </c>
      <c r="AC45">
        <v>13.5</v>
      </c>
      <c r="AD45">
        <v>0</v>
      </c>
      <c r="AE45">
        <v>0</v>
      </c>
      <c r="AF45">
        <v>115.4</v>
      </c>
      <c r="AG45">
        <v>13.5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0.06</v>
      </c>
      <c r="AU45" t="s">
        <v>6</v>
      </c>
      <c r="AV45">
        <v>0</v>
      </c>
      <c r="AW45">
        <v>2</v>
      </c>
      <c r="AX45">
        <v>41556347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ROUND(Y45*Source!I35,9)</f>
        <v>0.18</v>
      </c>
      <c r="CY45">
        <f>AB45</f>
        <v>115.4</v>
      </c>
      <c r="CZ45">
        <f>AF45</f>
        <v>115.4</v>
      </c>
      <c r="DA45">
        <f>AJ45</f>
        <v>1</v>
      </c>
      <c r="DB45">
        <f t="shared" si="1"/>
        <v>6.92</v>
      </c>
      <c r="DC45">
        <f t="shared" si="2"/>
        <v>0.81</v>
      </c>
      <c r="DD45" t="s">
        <v>6</v>
      </c>
      <c r="DE45" t="s">
        <v>6</v>
      </c>
      <c r="DF45">
        <f t="shared" si="3"/>
        <v>0</v>
      </c>
      <c r="DG45">
        <f t="shared" si="4"/>
        <v>21</v>
      </c>
      <c r="DH45">
        <f t="shared" si="5"/>
        <v>2</v>
      </c>
      <c r="DI45">
        <f t="shared" si="6"/>
        <v>0</v>
      </c>
      <c r="DJ45">
        <f>DG45</f>
        <v>21</v>
      </c>
      <c r="DK45">
        <v>0</v>
      </c>
    </row>
    <row r="46" spans="1:115" x14ac:dyDescent="0.2">
      <c r="A46">
        <f>ROW(Source!A35)</f>
        <v>35</v>
      </c>
      <c r="B46">
        <v>41556121</v>
      </c>
      <c r="C46">
        <v>41556332</v>
      </c>
      <c r="D46">
        <v>38594007</v>
      </c>
      <c r="E46">
        <v>1</v>
      </c>
      <c r="F46">
        <v>1</v>
      </c>
      <c r="G46">
        <v>1</v>
      </c>
      <c r="H46">
        <v>2</v>
      </c>
      <c r="I46" t="s">
        <v>426</v>
      </c>
      <c r="J46" t="s">
        <v>427</v>
      </c>
      <c r="K46" t="s">
        <v>428</v>
      </c>
      <c r="L46">
        <v>1367</v>
      </c>
      <c r="N46">
        <v>1011</v>
      </c>
      <c r="O46" t="s">
        <v>422</v>
      </c>
      <c r="P46" t="s">
        <v>422</v>
      </c>
      <c r="Q46">
        <v>1</v>
      </c>
      <c r="W46">
        <v>0</v>
      </c>
      <c r="X46">
        <v>509054691</v>
      </c>
      <c r="Y46">
        <f t="shared" si="0"/>
        <v>0.06</v>
      </c>
      <c r="AA46">
        <v>0</v>
      </c>
      <c r="AB46">
        <v>65.709999999999994</v>
      </c>
      <c r="AC46">
        <v>11.6</v>
      </c>
      <c r="AD46">
        <v>0</v>
      </c>
      <c r="AE46">
        <v>0</v>
      </c>
      <c r="AF46">
        <v>65.709999999999994</v>
      </c>
      <c r="AG46">
        <v>11.6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0.06</v>
      </c>
      <c r="AU46" t="s">
        <v>6</v>
      </c>
      <c r="AV46">
        <v>0</v>
      </c>
      <c r="AW46">
        <v>2</v>
      </c>
      <c r="AX46">
        <v>41556348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ROUND(Y46*Source!I35,9)</f>
        <v>0.18</v>
      </c>
      <c r="CY46">
        <f>AB46</f>
        <v>65.709999999999994</v>
      </c>
      <c r="CZ46">
        <f>AF46</f>
        <v>65.709999999999994</v>
      </c>
      <c r="DA46">
        <f>AJ46</f>
        <v>1</v>
      </c>
      <c r="DB46">
        <f t="shared" si="1"/>
        <v>3.94</v>
      </c>
      <c r="DC46">
        <f t="shared" si="2"/>
        <v>0.7</v>
      </c>
      <c r="DD46" t="s">
        <v>6</v>
      </c>
      <c r="DE46" t="s">
        <v>6</v>
      </c>
      <c r="DF46">
        <f t="shared" si="3"/>
        <v>0</v>
      </c>
      <c r="DG46">
        <f t="shared" si="4"/>
        <v>12</v>
      </c>
      <c r="DH46">
        <f t="shared" si="5"/>
        <v>2</v>
      </c>
      <c r="DI46">
        <f t="shared" si="6"/>
        <v>0</v>
      </c>
      <c r="DJ46">
        <f>DG46</f>
        <v>12</v>
      </c>
      <c r="DK46">
        <v>0</v>
      </c>
    </row>
    <row r="47" spans="1:115" x14ac:dyDescent="0.2">
      <c r="A47">
        <f>ROW(Source!A35)</f>
        <v>35</v>
      </c>
      <c r="B47">
        <v>41556121</v>
      </c>
      <c r="C47">
        <v>41556332</v>
      </c>
      <c r="D47">
        <v>38594219</v>
      </c>
      <c r="E47">
        <v>1</v>
      </c>
      <c r="F47">
        <v>1</v>
      </c>
      <c r="G47">
        <v>1</v>
      </c>
      <c r="H47">
        <v>2</v>
      </c>
      <c r="I47" t="s">
        <v>429</v>
      </c>
      <c r="J47" t="s">
        <v>430</v>
      </c>
      <c r="K47" t="s">
        <v>431</v>
      </c>
      <c r="L47">
        <v>1367</v>
      </c>
      <c r="N47">
        <v>1011</v>
      </c>
      <c r="O47" t="s">
        <v>422</v>
      </c>
      <c r="P47" t="s">
        <v>422</v>
      </c>
      <c r="Q47">
        <v>1</v>
      </c>
      <c r="W47">
        <v>0</v>
      </c>
      <c r="X47">
        <v>829370094</v>
      </c>
      <c r="Y47">
        <f t="shared" si="0"/>
        <v>0.61</v>
      </c>
      <c r="AA47">
        <v>0</v>
      </c>
      <c r="AB47">
        <v>8.1</v>
      </c>
      <c r="AC47">
        <v>0</v>
      </c>
      <c r="AD47">
        <v>0</v>
      </c>
      <c r="AE47">
        <v>0</v>
      </c>
      <c r="AF47">
        <v>8.1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0.61</v>
      </c>
      <c r="AU47" t="s">
        <v>6</v>
      </c>
      <c r="AV47">
        <v>0</v>
      </c>
      <c r="AW47">
        <v>2</v>
      </c>
      <c r="AX47">
        <v>41556349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ROUND(Y47*Source!I35,9)</f>
        <v>1.83</v>
      </c>
      <c r="CY47">
        <f>AB47</f>
        <v>8.1</v>
      </c>
      <c r="CZ47">
        <f>AF47</f>
        <v>8.1</v>
      </c>
      <c r="DA47">
        <f>AJ47</f>
        <v>1</v>
      </c>
      <c r="DB47">
        <f t="shared" si="1"/>
        <v>4.9400000000000004</v>
      </c>
      <c r="DC47">
        <f t="shared" si="2"/>
        <v>0</v>
      </c>
      <c r="DD47" t="s">
        <v>6</v>
      </c>
      <c r="DE47" t="s">
        <v>6</v>
      </c>
      <c r="DF47">
        <f t="shared" si="3"/>
        <v>0</v>
      </c>
      <c r="DG47">
        <f t="shared" si="4"/>
        <v>15</v>
      </c>
      <c r="DH47">
        <f t="shared" si="5"/>
        <v>0</v>
      </c>
      <c r="DI47">
        <f t="shared" si="6"/>
        <v>0</v>
      </c>
      <c r="DJ47">
        <f>DG47</f>
        <v>15</v>
      </c>
      <c r="DK47">
        <v>0</v>
      </c>
    </row>
    <row r="48" spans="1:115" x14ac:dyDescent="0.2">
      <c r="A48">
        <f>ROW(Source!A35)</f>
        <v>35</v>
      </c>
      <c r="B48">
        <v>41556121</v>
      </c>
      <c r="C48">
        <v>41556332</v>
      </c>
      <c r="D48">
        <v>38594233</v>
      </c>
      <c r="E48">
        <v>1</v>
      </c>
      <c r="F48">
        <v>1</v>
      </c>
      <c r="G48">
        <v>1</v>
      </c>
      <c r="H48">
        <v>2</v>
      </c>
      <c r="I48" t="s">
        <v>432</v>
      </c>
      <c r="J48" t="s">
        <v>433</v>
      </c>
      <c r="K48" t="s">
        <v>434</v>
      </c>
      <c r="L48">
        <v>1367</v>
      </c>
      <c r="N48">
        <v>1011</v>
      </c>
      <c r="O48" t="s">
        <v>422</v>
      </c>
      <c r="P48" t="s">
        <v>422</v>
      </c>
      <c r="Q48">
        <v>1</v>
      </c>
      <c r="W48">
        <v>0</v>
      </c>
      <c r="X48">
        <v>-1111507504</v>
      </c>
      <c r="Y48">
        <f t="shared" si="0"/>
        <v>0.19</v>
      </c>
      <c r="AA48">
        <v>0</v>
      </c>
      <c r="AB48">
        <v>90</v>
      </c>
      <c r="AC48">
        <v>10.06</v>
      </c>
      <c r="AD48">
        <v>0</v>
      </c>
      <c r="AE48">
        <v>0</v>
      </c>
      <c r="AF48">
        <v>90</v>
      </c>
      <c r="AG48">
        <v>10.06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0.19</v>
      </c>
      <c r="AU48" t="s">
        <v>6</v>
      </c>
      <c r="AV48">
        <v>0</v>
      </c>
      <c r="AW48">
        <v>2</v>
      </c>
      <c r="AX48">
        <v>41556350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ROUND(Y48*Source!I35,9)</f>
        <v>0.56999999999999995</v>
      </c>
      <c r="CY48">
        <f>AB48</f>
        <v>90</v>
      </c>
      <c r="CZ48">
        <f>AF48</f>
        <v>90</v>
      </c>
      <c r="DA48">
        <f>AJ48</f>
        <v>1</v>
      </c>
      <c r="DB48">
        <f t="shared" si="1"/>
        <v>17.100000000000001</v>
      </c>
      <c r="DC48">
        <f t="shared" si="2"/>
        <v>1.91</v>
      </c>
      <c r="DD48" t="s">
        <v>6</v>
      </c>
      <c r="DE48" t="s">
        <v>6</v>
      </c>
      <c r="DF48">
        <f t="shared" si="3"/>
        <v>0</v>
      </c>
      <c r="DG48">
        <f t="shared" si="4"/>
        <v>51</v>
      </c>
      <c r="DH48">
        <f t="shared" si="5"/>
        <v>6</v>
      </c>
      <c r="DI48">
        <f t="shared" si="6"/>
        <v>0</v>
      </c>
      <c r="DJ48">
        <f>DG48</f>
        <v>51</v>
      </c>
      <c r="DK48">
        <v>0</v>
      </c>
    </row>
    <row r="49" spans="1:115" x14ac:dyDescent="0.2">
      <c r="A49">
        <f>ROW(Source!A35)</f>
        <v>35</v>
      </c>
      <c r="B49">
        <v>41556121</v>
      </c>
      <c r="C49">
        <v>41556332</v>
      </c>
      <c r="D49">
        <v>38444640</v>
      </c>
      <c r="E49">
        <v>1</v>
      </c>
      <c r="F49">
        <v>1</v>
      </c>
      <c r="G49">
        <v>1</v>
      </c>
      <c r="H49">
        <v>3</v>
      </c>
      <c r="I49" t="s">
        <v>435</v>
      </c>
      <c r="J49" t="s">
        <v>436</v>
      </c>
      <c r="K49" t="s">
        <v>437</v>
      </c>
      <c r="L49">
        <v>1346</v>
      </c>
      <c r="N49">
        <v>1009</v>
      </c>
      <c r="O49" t="s">
        <v>438</v>
      </c>
      <c r="P49" t="s">
        <v>438</v>
      </c>
      <c r="Q49">
        <v>1</v>
      </c>
      <c r="W49">
        <v>0</v>
      </c>
      <c r="X49">
        <v>397095127</v>
      </c>
      <c r="Y49">
        <f t="shared" si="0"/>
        <v>0.1</v>
      </c>
      <c r="AA49">
        <v>10.57</v>
      </c>
      <c r="AB49">
        <v>0</v>
      </c>
      <c r="AC49">
        <v>0</v>
      </c>
      <c r="AD49">
        <v>0</v>
      </c>
      <c r="AE49">
        <v>10.57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0.1</v>
      </c>
      <c r="AU49" t="s">
        <v>6</v>
      </c>
      <c r="AV49">
        <v>0</v>
      </c>
      <c r="AW49">
        <v>2</v>
      </c>
      <c r="AX49">
        <v>41556351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ROUND(Y49*Source!I35,9)</f>
        <v>0.3</v>
      </c>
      <c r="CY49">
        <f>AA49</f>
        <v>10.57</v>
      </c>
      <c r="CZ49">
        <f>AE49</f>
        <v>10.57</v>
      </c>
      <c r="DA49">
        <f>AI49</f>
        <v>1</v>
      </c>
      <c r="DB49">
        <f t="shared" si="1"/>
        <v>1.06</v>
      </c>
      <c r="DC49">
        <f t="shared" si="2"/>
        <v>0</v>
      </c>
      <c r="DD49" t="s">
        <v>6</v>
      </c>
      <c r="DE49" t="s">
        <v>6</v>
      </c>
      <c r="DF49">
        <f t="shared" si="3"/>
        <v>3</v>
      </c>
      <c r="DG49">
        <f t="shared" si="4"/>
        <v>0</v>
      </c>
      <c r="DH49">
        <f t="shared" si="5"/>
        <v>0</v>
      </c>
      <c r="DI49">
        <f t="shared" si="6"/>
        <v>0</v>
      </c>
      <c r="DJ49">
        <f>DF49</f>
        <v>3</v>
      </c>
      <c r="DK49">
        <v>0</v>
      </c>
    </row>
    <row r="50" spans="1:115" x14ac:dyDescent="0.2">
      <c r="A50">
        <f>ROW(Source!A35)</f>
        <v>35</v>
      </c>
      <c r="B50">
        <v>41556121</v>
      </c>
      <c r="C50">
        <v>41556332</v>
      </c>
      <c r="D50">
        <v>38445876</v>
      </c>
      <c r="E50">
        <v>1</v>
      </c>
      <c r="F50">
        <v>1</v>
      </c>
      <c r="G50">
        <v>1</v>
      </c>
      <c r="H50">
        <v>3</v>
      </c>
      <c r="I50" t="s">
        <v>439</v>
      </c>
      <c r="J50" t="s">
        <v>440</v>
      </c>
      <c r="K50" t="s">
        <v>441</v>
      </c>
      <c r="L50">
        <v>1346</v>
      </c>
      <c r="N50">
        <v>1009</v>
      </c>
      <c r="O50" t="s">
        <v>438</v>
      </c>
      <c r="P50" t="s">
        <v>438</v>
      </c>
      <c r="Q50">
        <v>1</v>
      </c>
      <c r="W50">
        <v>0</v>
      </c>
      <c r="X50">
        <v>-1864341761</v>
      </c>
      <c r="Y50">
        <f t="shared" si="0"/>
        <v>0.1</v>
      </c>
      <c r="AA50">
        <v>9.0399999999999991</v>
      </c>
      <c r="AB50">
        <v>0</v>
      </c>
      <c r="AC50">
        <v>0</v>
      </c>
      <c r="AD50">
        <v>0</v>
      </c>
      <c r="AE50">
        <v>9.0399999999999991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0.1</v>
      </c>
      <c r="AU50" t="s">
        <v>6</v>
      </c>
      <c r="AV50">
        <v>0</v>
      </c>
      <c r="AW50">
        <v>2</v>
      </c>
      <c r="AX50">
        <v>41556352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ROUND(Y50*Source!I35,9)</f>
        <v>0.3</v>
      </c>
      <c r="CY50">
        <f>AA50</f>
        <v>9.0399999999999991</v>
      </c>
      <c r="CZ50">
        <f>AE50</f>
        <v>9.0399999999999991</v>
      </c>
      <c r="DA50">
        <f>AI50</f>
        <v>1</v>
      </c>
      <c r="DB50">
        <f t="shared" si="1"/>
        <v>0.9</v>
      </c>
      <c r="DC50">
        <f t="shared" si="2"/>
        <v>0</v>
      </c>
      <c r="DD50" t="s">
        <v>6</v>
      </c>
      <c r="DE50" t="s">
        <v>6</v>
      </c>
      <c r="DF50">
        <f t="shared" si="3"/>
        <v>3</v>
      </c>
      <c r="DG50">
        <f t="shared" si="4"/>
        <v>0</v>
      </c>
      <c r="DH50">
        <f t="shared" si="5"/>
        <v>0</v>
      </c>
      <c r="DI50">
        <f t="shared" si="6"/>
        <v>0</v>
      </c>
      <c r="DJ50">
        <f>DF50</f>
        <v>3</v>
      </c>
      <c r="DK50">
        <v>0</v>
      </c>
    </row>
    <row r="51" spans="1:115" x14ac:dyDescent="0.2">
      <c r="A51">
        <f>ROW(Source!A35)</f>
        <v>35</v>
      </c>
      <c r="B51">
        <v>41556121</v>
      </c>
      <c r="C51">
        <v>41556332</v>
      </c>
      <c r="D51">
        <v>38475009</v>
      </c>
      <c r="E51">
        <v>1</v>
      </c>
      <c r="F51">
        <v>1</v>
      </c>
      <c r="G51">
        <v>1</v>
      </c>
      <c r="H51">
        <v>3</v>
      </c>
      <c r="I51" t="s">
        <v>445</v>
      </c>
      <c r="J51" t="s">
        <v>446</v>
      </c>
      <c r="K51" t="s">
        <v>447</v>
      </c>
      <c r="L51">
        <v>1346</v>
      </c>
      <c r="N51">
        <v>1009</v>
      </c>
      <c r="O51" t="s">
        <v>438</v>
      </c>
      <c r="P51" t="s">
        <v>438</v>
      </c>
      <c r="Q51">
        <v>1</v>
      </c>
      <c r="W51">
        <v>0</v>
      </c>
      <c r="X51">
        <v>-211331552</v>
      </c>
      <c r="Y51">
        <f t="shared" si="0"/>
        <v>0.02</v>
      </c>
      <c r="AA51">
        <v>28.6</v>
      </c>
      <c r="AB51">
        <v>0</v>
      </c>
      <c r="AC51">
        <v>0</v>
      </c>
      <c r="AD51">
        <v>0</v>
      </c>
      <c r="AE51">
        <v>28.6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0.02</v>
      </c>
      <c r="AU51" t="s">
        <v>6</v>
      </c>
      <c r="AV51">
        <v>0</v>
      </c>
      <c r="AW51">
        <v>2</v>
      </c>
      <c r="AX51">
        <v>41556353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ROUND(Y51*Source!I35,9)</f>
        <v>0.06</v>
      </c>
      <c r="CY51">
        <f>AA51</f>
        <v>28.6</v>
      </c>
      <c r="CZ51">
        <f>AE51</f>
        <v>28.6</v>
      </c>
      <c r="DA51">
        <f>AI51</f>
        <v>1</v>
      </c>
      <c r="DB51">
        <f t="shared" si="1"/>
        <v>0.56999999999999995</v>
      </c>
      <c r="DC51">
        <f t="shared" si="2"/>
        <v>0</v>
      </c>
      <c r="DD51" t="s">
        <v>6</v>
      </c>
      <c r="DE51" t="s">
        <v>6</v>
      </c>
      <c r="DF51">
        <f t="shared" si="3"/>
        <v>2</v>
      </c>
      <c r="DG51">
        <f t="shared" si="4"/>
        <v>0</v>
      </c>
      <c r="DH51">
        <f t="shared" si="5"/>
        <v>0</v>
      </c>
      <c r="DI51">
        <f t="shared" si="6"/>
        <v>0</v>
      </c>
      <c r="DJ51">
        <f>DF51</f>
        <v>2</v>
      </c>
      <c r="DK51">
        <v>0</v>
      </c>
    </row>
    <row r="52" spans="1:115" x14ac:dyDescent="0.2">
      <c r="A52">
        <f>ROW(Source!A35)</f>
        <v>35</v>
      </c>
      <c r="B52">
        <v>41556121</v>
      </c>
      <c r="C52">
        <v>41556332</v>
      </c>
      <c r="D52">
        <v>38435930</v>
      </c>
      <c r="E52">
        <v>70</v>
      </c>
      <c r="F52">
        <v>1</v>
      </c>
      <c r="G52">
        <v>1</v>
      </c>
      <c r="H52">
        <v>3</v>
      </c>
      <c r="I52" t="s">
        <v>448</v>
      </c>
      <c r="J52" t="s">
        <v>6</v>
      </c>
      <c r="K52" t="s">
        <v>449</v>
      </c>
      <c r="L52">
        <v>1374</v>
      </c>
      <c r="N52">
        <v>1013</v>
      </c>
      <c r="O52" t="s">
        <v>450</v>
      </c>
      <c r="P52" t="s">
        <v>450</v>
      </c>
      <c r="Q52">
        <v>1</v>
      </c>
      <c r="W52">
        <v>0</v>
      </c>
      <c r="X52">
        <v>-1731369543</v>
      </c>
      <c r="Y52">
        <f t="shared" si="0"/>
        <v>0.41</v>
      </c>
      <c r="AA52">
        <v>1</v>
      </c>
      <c r="AB52">
        <v>0</v>
      </c>
      <c r="AC52">
        <v>0</v>
      </c>
      <c r="AD52">
        <v>0</v>
      </c>
      <c r="AE52">
        <v>1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0.41</v>
      </c>
      <c r="AU52" t="s">
        <v>6</v>
      </c>
      <c r="AV52">
        <v>0</v>
      </c>
      <c r="AW52">
        <v>2</v>
      </c>
      <c r="AX52">
        <v>41556354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ROUND(Y52*Source!I35,9)</f>
        <v>1.23</v>
      </c>
      <c r="CY52">
        <f>AA52</f>
        <v>1</v>
      </c>
      <c r="CZ52">
        <f>AE52</f>
        <v>1</v>
      </c>
      <c r="DA52">
        <f>AI52</f>
        <v>1</v>
      </c>
      <c r="DB52">
        <f t="shared" si="1"/>
        <v>0.41</v>
      </c>
      <c r="DC52">
        <f t="shared" si="2"/>
        <v>0</v>
      </c>
      <c r="DD52" t="s">
        <v>6</v>
      </c>
      <c r="DE52" t="s">
        <v>6</v>
      </c>
      <c r="DF52">
        <f t="shared" si="3"/>
        <v>1</v>
      </c>
      <c r="DG52">
        <f t="shared" si="4"/>
        <v>0</v>
      </c>
      <c r="DH52">
        <f t="shared" si="5"/>
        <v>0</v>
      </c>
      <c r="DI52">
        <f t="shared" si="6"/>
        <v>0</v>
      </c>
      <c r="DJ52">
        <f>DF52</f>
        <v>1</v>
      </c>
      <c r="DK52">
        <v>0</v>
      </c>
    </row>
    <row r="53" spans="1:115" x14ac:dyDescent="0.2">
      <c r="A53">
        <f>ROW(Source!A42)</f>
        <v>42</v>
      </c>
      <c r="B53">
        <v>41556122</v>
      </c>
      <c r="C53">
        <v>41556358</v>
      </c>
      <c r="D53">
        <v>38431008</v>
      </c>
      <c r="E53">
        <v>70</v>
      </c>
      <c r="F53">
        <v>1</v>
      </c>
      <c r="G53">
        <v>1</v>
      </c>
      <c r="H53">
        <v>1</v>
      </c>
      <c r="I53" t="s">
        <v>456</v>
      </c>
      <c r="J53" t="s">
        <v>6</v>
      </c>
      <c r="K53" t="s">
        <v>457</v>
      </c>
      <c r="L53">
        <v>1191</v>
      </c>
      <c r="N53">
        <v>1013</v>
      </c>
      <c r="O53" t="s">
        <v>416</v>
      </c>
      <c r="P53" t="s">
        <v>416</v>
      </c>
      <c r="Q53">
        <v>1</v>
      </c>
      <c r="W53">
        <v>0</v>
      </c>
      <c r="X53">
        <v>1608048003</v>
      </c>
      <c r="Y53">
        <f t="shared" si="0"/>
        <v>1.34</v>
      </c>
      <c r="AA53">
        <v>0</v>
      </c>
      <c r="AB53">
        <v>0</v>
      </c>
      <c r="AC53">
        <v>0</v>
      </c>
      <c r="AD53">
        <v>9.51</v>
      </c>
      <c r="AE53">
        <v>0</v>
      </c>
      <c r="AF53">
        <v>0</v>
      </c>
      <c r="AG53">
        <v>0</v>
      </c>
      <c r="AH53">
        <v>9.51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1.34</v>
      </c>
      <c r="AU53" t="s">
        <v>6</v>
      </c>
      <c r="AV53">
        <v>1</v>
      </c>
      <c r="AW53">
        <v>2</v>
      </c>
      <c r="AX53">
        <v>41556373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ROUND(Y53*Source!I42,9)</f>
        <v>113.9</v>
      </c>
      <c r="CY53">
        <f>AD53</f>
        <v>9.51</v>
      </c>
      <c r="CZ53">
        <f>AH53</f>
        <v>9.51</v>
      </c>
      <c r="DA53">
        <f>AL53</f>
        <v>1</v>
      </c>
      <c r="DB53">
        <f t="shared" si="1"/>
        <v>12.74</v>
      </c>
      <c r="DC53">
        <f t="shared" si="2"/>
        <v>0</v>
      </c>
      <c r="DD53" t="s">
        <v>6</v>
      </c>
      <c r="DE53" t="s">
        <v>6</v>
      </c>
      <c r="DF53">
        <f t="shared" si="3"/>
        <v>0</v>
      </c>
      <c r="DG53">
        <f t="shared" si="4"/>
        <v>0</v>
      </c>
      <c r="DH53">
        <f t="shared" si="5"/>
        <v>0</v>
      </c>
      <c r="DI53">
        <f t="shared" si="6"/>
        <v>1083</v>
      </c>
      <c r="DJ53">
        <f>DI53</f>
        <v>1083</v>
      </c>
      <c r="DK53">
        <v>0</v>
      </c>
    </row>
    <row r="54" spans="1:115" x14ac:dyDescent="0.2">
      <c r="A54">
        <f>ROW(Source!A42)</f>
        <v>42</v>
      </c>
      <c r="B54">
        <v>41556122</v>
      </c>
      <c r="C54">
        <v>41556358</v>
      </c>
      <c r="D54">
        <v>38594219</v>
      </c>
      <c r="E54">
        <v>1</v>
      </c>
      <c r="F54">
        <v>1</v>
      </c>
      <c r="G54">
        <v>1</v>
      </c>
      <c r="H54">
        <v>2</v>
      </c>
      <c r="I54" t="s">
        <v>429</v>
      </c>
      <c r="J54" t="s">
        <v>430</v>
      </c>
      <c r="K54" t="s">
        <v>431</v>
      </c>
      <c r="L54">
        <v>1367</v>
      </c>
      <c r="N54">
        <v>1011</v>
      </c>
      <c r="O54" t="s">
        <v>422</v>
      </c>
      <c r="P54" t="s">
        <v>422</v>
      </c>
      <c r="Q54">
        <v>1</v>
      </c>
      <c r="W54">
        <v>0</v>
      </c>
      <c r="X54">
        <v>829370094</v>
      </c>
      <c r="Y54">
        <f t="shared" si="0"/>
        <v>0.108</v>
      </c>
      <c r="AA54">
        <v>0</v>
      </c>
      <c r="AB54">
        <v>8.1</v>
      </c>
      <c r="AC54">
        <v>0</v>
      </c>
      <c r="AD54">
        <v>0</v>
      </c>
      <c r="AE54">
        <v>0</v>
      </c>
      <c r="AF54">
        <v>8.1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0.108</v>
      </c>
      <c r="AU54" t="s">
        <v>6</v>
      </c>
      <c r="AV54">
        <v>0</v>
      </c>
      <c r="AW54">
        <v>2</v>
      </c>
      <c r="AX54">
        <v>41556374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ROUND(Y54*Source!I42,9)</f>
        <v>9.18</v>
      </c>
      <c r="CY54">
        <f>AB54</f>
        <v>8.1</v>
      </c>
      <c r="CZ54">
        <f>AF54</f>
        <v>8.1</v>
      </c>
      <c r="DA54">
        <f>AJ54</f>
        <v>1</v>
      </c>
      <c r="DB54">
        <f t="shared" si="1"/>
        <v>0.87</v>
      </c>
      <c r="DC54">
        <f t="shared" si="2"/>
        <v>0</v>
      </c>
      <c r="DD54" t="s">
        <v>6</v>
      </c>
      <c r="DE54" t="s">
        <v>6</v>
      </c>
      <c r="DF54">
        <f t="shared" si="3"/>
        <v>0</v>
      </c>
      <c r="DG54">
        <f t="shared" si="4"/>
        <v>74</v>
      </c>
      <c r="DH54">
        <f t="shared" si="5"/>
        <v>0</v>
      </c>
      <c r="DI54">
        <f t="shared" si="6"/>
        <v>0</v>
      </c>
      <c r="DJ54">
        <f>DG54</f>
        <v>74</v>
      </c>
      <c r="DK54">
        <v>0</v>
      </c>
    </row>
    <row r="55" spans="1:115" x14ac:dyDescent="0.2">
      <c r="A55">
        <f>ROW(Source!A42)</f>
        <v>42</v>
      </c>
      <c r="B55">
        <v>41556122</v>
      </c>
      <c r="C55">
        <v>41556358</v>
      </c>
      <c r="D55">
        <v>38441794</v>
      </c>
      <c r="E55">
        <v>1</v>
      </c>
      <c r="F55">
        <v>1</v>
      </c>
      <c r="G55">
        <v>1</v>
      </c>
      <c r="H55">
        <v>3</v>
      </c>
      <c r="I55" t="s">
        <v>458</v>
      </c>
      <c r="J55" t="s">
        <v>459</v>
      </c>
      <c r="K55" t="s">
        <v>460</v>
      </c>
      <c r="L55">
        <v>1346</v>
      </c>
      <c r="N55">
        <v>1009</v>
      </c>
      <c r="O55" t="s">
        <v>438</v>
      </c>
      <c r="P55" t="s">
        <v>438</v>
      </c>
      <c r="Q55">
        <v>1</v>
      </c>
      <c r="W55">
        <v>0</v>
      </c>
      <c r="X55">
        <v>-255907190</v>
      </c>
      <c r="Y55">
        <f t="shared" si="0"/>
        <v>6.0000000000000001E-3</v>
      </c>
      <c r="AA55">
        <v>44.97</v>
      </c>
      <c r="AB55">
        <v>0</v>
      </c>
      <c r="AC55">
        <v>0</v>
      </c>
      <c r="AD55">
        <v>0</v>
      </c>
      <c r="AE55">
        <v>44.97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6</v>
      </c>
      <c r="AT55">
        <v>6.0000000000000001E-3</v>
      </c>
      <c r="AU55" t="s">
        <v>6</v>
      </c>
      <c r="AV55">
        <v>0</v>
      </c>
      <c r="AW55">
        <v>2</v>
      </c>
      <c r="AX55">
        <v>41556375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ROUND(Y55*Source!I42,9)</f>
        <v>0.51</v>
      </c>
      <c r="CY55">
        <f t="shared" ref="CY55:CY66" si="7">AA55</f>
        <v>44.97</v>
      </c>
      <c r="CZ55">
        <f t="shared" ref="CZ55:CZ66" si="8">AE55</f>
        <v>44.97</v>
      </c>
      <c r="DA55">
        <f t="shared" ref="DA55:DA66" si="9">AI55</f>
        <v>1</v>
      </c>
      <c r="DB55">
        <f t="shared" si="1"/>
        <v>0.27</v>
      </c>
      <c r="DC55">
        <f t="shared" si="2"/>
        <v>0</v>
      </c>
      <c r="DD55" t="s">
        <v>6</v>
      </c>
      <c r="DE55" t="s">
        <v>6</v>
      </c>
      <c r="DF55">
        <f t="shared" si="3"/>
        <v>23</v>
      </c>
      <c r="DG55">
        <f t="shared" si="4"/>
        <v>0</v>
      </c>
      <c r="DH55">
        <f t="shared" si="5"/>
        <v>0</v>
      </c>
      <c r="DI55">
        <f t="shared" si="6"/>
        <v>0</v>
      </c>
      <c r="DJ55">
        <f t="shared" ref="DJ55:DJ66" si="10">DF55</f>
        <v>23</v>
      </c>
      <c r="DK55">
        <v>0</v>
      </c>
    </row>
    <row r="56" spans="1:115" x14ac:dyDescent="0.2">
      <c r="A56">
        <f>ROW(Source!A42)</f>
        <v>42</v>
      </c>
      <c r="B56">
        <v>41556122</v>
      </c>
      <c r="C56">
        <v>41556358</v>
      </c>
      <c r="D56">
        <v>38443531</v>
      </c>
      <c r="E56">
        <v>1</v>
      </c>
      <c r="F56">
        <v>1</v>
      </c>
      <c r="G56">
        <v>1</v>
      </c>
      <c r="H56">
        <v>3</v>
      </c>
      <c r="I56" t="s">
        <v>461</v>
      </c>
      <c r="J56" t="s">
        <v>462</v>
      </c>
      <c r="K56" t="s">
        <v>463</v>
      </c>
      <c r="L56">
        <v>1346</v>
      </c>
      <c r="N56">
        <v>1009</v>
      </c>
      <c r="O56" t="s">
        <v>438</v>
      </c>
      <c r="P56" t="s">
        <v>438</v>
      </c>
      <c r="Q56">
        <v>1</v>
      </c>
      <c r="W56">
        <v>0</v>
      </c>
      <c r="X56">
        <v>1124569974</v>
      </c>
      <c r="Y56">
        <f t="shared" si="0"/>
        <v>1E-3</v>
      </c>
      <c r="AA56">
        <v>11.5</v>
      </c>
      <c r="AB56">
        <v>0</v>
      </c>
      <c r="AC56">
        <v>0</v>
      </c>
      <c r="AD56">
        <v>0</v>
      </c>
      <c r="AE56">
        <v>11.5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1E-3</v>
      </c>
      <c r="AU56" t="s">
        <v>6</v>
      </c>
      <c r="AV56">
        <v>0</v>
      </c>
      <c r="AW56">
        <v>2</v>
      </c>
      <c r="AX56">
        <v>41556376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ROUND(Y56*Source!I42,9)</f>
        <v>8.5000000000000006E-2</v>
      </c>
      <c r="CY56">
        <f t="shared" si="7"/>
        <v>11.5</v>
      </c>
      <c r="CZ56">
        <f t="shared" si="8"/>
        <v>11.5</v>
      </c>
      <c r="DA56">
        <f t="shared" si="9"/>
        <v>1</v>
      </c>
      <c r="DB56">
        <f t="shared" si="1"/>
        <v>0.01</v>
      </c>
      <c r="DC56">
        <f t="shared" si="2"/>
        <v>0</v>
      </c>
      <c r="DD56" t="s">
        <v>6</v>
      </c>
      <c r="DE56" t="s">
        <v>6</v>
      </c>
      <c r="DF56">
        <f t="shared" si="3"/>
        <v>1</v>
      </c>
      <c r="DG56">
        <f t="shared" si="4"/>
        <v>0</v>
      </c>
      <c r="DH56">
        <f t="shared" si="5"/>
        <v>0</v>
      </c>
      <c r="DI56">
        <f t="shared" si="6"/>
        <v>0</v>
      </c>
      <c r="DJ56">
        <f t="shared" si="10"/>
        <v>1</v>
      </c>
      <c r="DK56">
        <v>0</v>
      </c>
    </row>
    <row r="57" spans="1:115" x14ac:dyDescent="0.2">
      <c r="A57">
        <f>ROW(Source!A42)</f>
        <v>42</v>
      </c>
      <c r="B57">
        <v>41556122</v>
      </c>
      <c r="C57">
        <v>41556358</v>
      </c>
      <c r="D57">
        <v>38443826</v>
      </c>
      <c r="E57">
        <v>1</v>
      </c>
      <c r="F57">
        <v>1</v>
      </c>
      <c r="G57">
        <v>1</v>
      </c>
      <c r="H57">
        <v>3</v>
      </c>
      <c r="I57" t="s">
        <v>464</v>
      </c>
      <c r="J57" t="s">
        <v>465</v>
      </c>
      <c r="K57" t="s">
        <v>466</v>
      </c>
      <c r="L57">
        <v>1346</v>
      </c>
      <c r="N57">
        <v>1009</v>
      </c>
      <c r="O57" t="s">
        <v>438</v>
      </c>
      <c r="P57" t="s">
        <v>438</v>
      </c>
      <c r="Q57">
        <v>1</v>
      </c>
      <c r="W57">
        <v>0</v>
      </c>
      <c r="X57">
        <v>1682799448</v>
      </c>
      <c r="Y57">
        <f t="shared" si="0"/>
        <v>1.2E-2</v>
      </c>
      <c r="AA57">
        <v>30.4</v>
      </c>
      <c r="AB57">
        <v>0</v>
      </c>
      <c r="AC57">
        <v>0</v>
      </c>
      <c r="AD57">
        <v>0</v>
      </c>
      <c r="AE57">
        <v>30.4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1.2E-2</v>
      </c>
      <c r="AU57" t="s">
        <v>6</v>
      </c>
      <c r="AV57">
        <v>0</v>
      </c>
      <c r="AW57">
        <v>2</v>
      </c>
      <c r="AX57">
        <v>41556377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ROUND(Y57*Source!I42,9)</f>
        <v>1.02</v>
      </c>
      <c r="CY57">
        <f t="shared" si="7"/>
        <v>30.4</v>
      </c>
      <c r="CZ57">
        <f t="shared" si="8"/>
        <v>30.4</v>
      </c>
      <c r="DA57">
        <f t="shared" si="9"/>
        <v>1</v>
      </c>
      <c r="DB57">
        <f t="shared" si="1"/>
        <v>0.36</v>
      </c>
      <c r="DC57">
        <f t="shared" si="2"/>
        <v>0</v>
      </c>
      <c r="DD57" t="s">
        <v>6</v>
      </c>
      <c r="DE57" t="s">
        <v>6</v>
      </c>
      <c r="DF57">
        <f t="shared" si="3"/>
        <v>31</v>
      </c>
      <c r="DG57">
        <f t="shared" si="4"/>
        <v>0</v>
      </c>
      <c r="DH57">
        <f t="shared" si="5"/>
        <v>0</v>
      </c>
      <c r="DI57">
        <f t="shared" si="6"/>
        <v>0</v>
      </c>
      <c r="DJ57">
        <f t="shared" si="10"/>
        <v>31</v>
      </c>
      <c r="DK57">
        <v>0</v>
      </c>
    </row>
    <row r="58" spans="1:115" x14ac:dyDescent="0.2">
      <c r="A58">
        <f>ROW(Source!A42)</f>
        <v>42</v>
      </c>
      <c r="B58">
        <v>41556122</v>
      </c>
      <c r="C58">
        <v>41556358</v>
      </c>
      <c r="D58">
        <v>38444640</v>
      </c>
      <c r="E58">
        <v>1</v>
      </c>
      <c r="F58">
        <v>1</v>
      </c>
      <c r="G58">
        <v>1</v>
      </c>
      <c r="H58">
        <v>3</v>
      </c>
      <c r="I58" t="s">
        <v>435</v>
      </c>
      <c r="J58" t="s">
        <v>436</v>
      </c>
      <c r="K58" t="s">
        <v>437</v>
      </c>
      <c r="L58">
        <v>1346</v>
      </c>
      <c r="N58">
        <v>1009</v>
      </c>
      <c r="O58" t="s">
        <v>438</v>
      </c>
      <c r="P58" t="s">
        <v>438</v>
      </c>
      <c r="Q58">
        <v>1</v>
      </c>
      <c r="W58">
        <v>0</v>
      </c>
      <c r="X58">
        <v>397095127</v>
      </c>
      <c r="Y58">
        <f t="shared" si="0"/>
        <v>7.0000000000000007E-2</v>
      </c>
      <c r="AA58">
        <v>10.57</v>
      </c>
      <c r="AB58">
        <v>0</v>
      </c>
      <c r="AC58">
        <v>0</v>
      </c>
      <c r="AD58">
        <v>0</v>
      </c>
      <c r="AE58">
        <v>10.57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6</v>
      </c>
      <c r="AT58">
        <v>7.0000000000000007E-2</v>
      </c>
      <c r="AU58" t="s">
        <v>6</v>
      </c>
      <c r="AV58">
        <v>0</v>
      </c>
      <c r="AW58">
        <v>2</v>
      </c>
      <c r="AX58">
        <v>41556378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ROUND(Y58*Source!I42,9)</f>
        <v>5.95</v>
      </c>
      <c r="CY58">
        <f t="shared" si="7"/>
        <v>10.57</v>
      </c>
      <c r="CZ58">
        <f t="shared" si="8"/>
        <v>10.57</v>
      </c>
      <c r="DA58">
        <f t="shared" si="9"/>
        <v>1</v>
      </c>
      <c r="DB58">
        <f t="shared" si="1"/>
        <v>0.74</v>
      </c>
      <c r="DC58">
        <f t="shared" si="2"/>
        <v>0</v>
      </c>
      <c r="DD58" t="s">
        <v>6</v>
      </c>
      <c r="DE58" t="s">
        <v>6</v>
      </c>
      <c r="DF58">
        <f t="shared" si="3"/>
        <v>63</v>
      </c>
      <c r="DG58">
        <f t="shared" si="4"/>
        <v>0</v>
      </c>
      <c r="DH58">
        <f t="shared" si="5"/>
        <v>0</v>
      </c>
      <c r="DI58">
        <f t="shared" si="6"/>
        <v>0</v>
      </c>
      <c r="DJ58">
        <f t="shared" si="10"/>
        <v>63</v>
      </c>
      <c r="DK58">
        <v>0</v>
      </c>
    </row>
    <row r="59" spans="1:115" x14ac:dyDescent="0.2">
      <c r="A59">
        <f>ROW(Source!A42)</f>
        <v>42</v>
      </c>
      <c r="B59">
        <v>41556122</v>
      </c>
      <c r="C59">
        <v>41556358</v>
      </c>
      <c r="D59">
        <v>38445876</v>
      </c>
      <c r="E59">
        <v>1</v>
      </c>
      <c r="F59">
        <v>1</v>
      </c>
      <c r="G59">
        <v>1</v>
      </c>
      <c r="H59">
        <v>3</v>
      </c>
      <c r="I59" t="s">
        <v>439</v>
      </c>
      <c r="J59" t="s">
        <v>440</v>
      </c>
      <c r="K59" t="s">
        <v>441</v>
      </c>
      <c r="L59">
        <v>1346</v>
      </c>
      <c r="N59">
        <v>1009</v>
      </c>
      <c r="O59" t="s">
        <v>438</v>
      </c>
      <c r="P59" t="s">
        <v>438</v>
      </c>
      <c r="Q59">
        <v>1</v>
      </c>
      <c r="W59">
        <v>0</v>
      </c>
      <c r="X59">
        <v>-1864341761</v>
      </c>
      <c r="Y59">
        <f t="shared" si="0"/>
        <v>4.9000000000000002E-2</v>
      </c>
      <c r="AA59">
        <v>9.0399999999999991</v>
      </c>
      <c r="AB59">
        <v>0</v>
      </c>
      <c r="AC59">
        <v>0</v>
      </c>
      <c r="AD59">
        <v>0</v>
      </c>
      <c r="AE59">
        <v>9.0399999999999991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6</v>
      </c>
      <c r="AT59">
        <v>4.9000000000000002E-2</v>
      </c>
      <c r="AU59" t="s">
        <v>6</v>
      </c>
      <c r="AV59">
        <v>0</v>
      </c>
      <c r="AW59">
        <v>2</v>
      </c>
      <c r="AX59">
        <v>41556379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ROUND(Y59*Source!I42,9)</f>
        <v>4.165</v>
      </c>
      <c r="CY59">
        <f t="shared" si="7"/>
        <v>9.0399999999999991</v>
      </c>
      <c r="CZ59">
        <f t="shared" si="8"/>
        <v>9.0399999999999991</v>
      </c>
      <c r="DA59">
        <f t="shared" si="9"/>
        <v>1</v>
      </c>
      <c r="DB59">
        <f t="shared" si="1"/>
        <v>0.44</v>
      </c>
      <c r="DC59">
        <f t="shared" si="2"/>
        <v>0</v>
      </c>
      <c r="DD59" t="s">
        <v>6</v>
      </c>
      <c r="DE59" t="s">
        <v>6</v>
      </c>
      <c r="DF59">
        <f t="shared" si="3"/>
        <v>38</v>
      </c>
      <c r="DG59">
        <f t="shared" si="4"/>
        <v>0</v>
      </c>
      <c r="DH59">
        <f t="shared" si="5"/>
        <v>0</v>
      </c>
      <c r="DI59">
        <f t="shared" si="6"/>
        <v>0</v>
      </c>
      <c r="DJ59">
        <f t="shared" si="10"/>
        <v>38</v>
      </c>
      <c r="DK59">
        <v>0</v>
      </c>
    </row>
    <row r="60" spans="1:115" x14ac:dyDescent="0.2">
      <c r="A60">
        <f>ROW(Source!A42)</f>
        <v>42</v>
      </c>
      <c r="B60">
        <v>41556122</v>
      </c>
      <c r="C60">
        <v>41556358</v>
      </c>
      <c r="D60">
        <v>38446010</v>
      </c>
      <c r="E60">
        <v>1</v>
      </c>
      <c r="F60">
        <v>1</v>
      </c>
      <c r="G60">
        <v>1</v>
      </c>
      <c r="H60">
        <v>3</v>
      </c>
      <c r="I60" t="s">
        <v>467</v>
      </c>
      <c r="J60" t="s">
        <v>468</v>
      </c>
      <c r="K60" t="s">
        <v>469</v>
      </c>
      <c r="L60">
        <v>1425</v>
      </c>
      <c r="N60">
        <v>1013</v>
      </c>
      <c r="O60" t="s">
        <v>107</v>
      </c>
      <c r="P60" t="s">
        <v>107</v>
      </c>
      <c r="Q60">
        <v>1</v>
      </c>
      <c r="W60">
        <v>0</v>
      </c>
      <c r="X60">
        <v>777401066</v>
      </c>
      <c r="Y60">
        <f t="shared" si="0"/>
        <v>1.4E-2</v>
      </c>
      <c r="AA60">
        <v>86</v>
      </c>
      <c r="AB60">
        <v>0</v>
      </c>
      <c r="AC60">
        <v>0</v>
      </c>
      <c r="AD60">
        <v>0</v>
      </c>
      <c r="AE60">
        <v>86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1.4E-2</v>
      </c>
      <c r="AU60" t="s">
        <v>6</v>
      </c>
      <c r="AV60">
        <v>0</v>
      </c>
      <c r="AW60">
        <v>2</v>
      </c>
      <c r="AX60">
        <v>41556380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ROUND(Y60*Source!I42,9)</f>
        <v>1.19</v>
      </c>
      <c r="CY60">
        <f t="shared" si="7"/>
        <v>86</v>
      </c>
      <c r="CZ60">
        <f t="shared" si="8"/>
        <v>86</v>
      </c>
      <c r="DA60">
        <f t="shared" si="9"/>
        <v>1</v>
      </c>
      <c r="DB60">
        <f t="shared" si="1"/>
        <v>1.2</v>
      </c>
      <c r="DC60">
        <f t="shared" si="2"/>
        <v>0</v>
      </c>
      <c r="DD60" t="s">
        <v>6</v>
      </c>
      <c r="DE60" t="s">
        <v>6</v>
      </c>
      <c r="DF60">
        <f t="shared" si="3"/>
        <v>102</v>
      </c>
      <c r="DG60">
        <f t="shared" si="4"/>
        <v>0</v>
      </c>
      <c r="DH60">
        <f t="shared" si="5"/>
        <v>0</v>
      </c>
      <c r="DI60">
        <f t="shared" si="6"/>
        <v>0</v>
      </c>
      <c r="DJ60">
        <f t="shared" si="10"/>
        <v>102</v>
      </c>
      <c r="DK60">
        <v>0</v>
      </c>
    </row>
    <row r="61" spans="1:115" x14ac:dyDescent="0.2">
      <c r="A61">
        <f>ROW(Source!A42)</f>
        <v>42</v>
      </c>
      <c r="B61">
        <v>41556122</v>
      </c>
      <c r="C61">
        <v>41556358</v>
      </c>
      <c r="D61">
        <v>38447048</v>
      </c>
      <c r="E61">
        <v>1</v>
      </c>
      <c r="F61">
        <v>1</v>
      </c>
      <c r="G61">
        <v>1</v>
      </c>
      <c r="H61">
        <v>3</v>
      </c>
      <c r="I61" t="s">
        <v>470</v>
      </c>
      <c r="J61" t="s">
        <v>471</v>
      </c>
      <c r="K61" t="s">
        <v>472</v>
      </c>
      <c r="L61">
        <v>1346</v>
      </c>
      <c r="N61">
        <v>1009</v>
      </c>
      <c r="O61" t="s">
        <v>438</v>
      </c>
      <c r="P61" t="s">
        <v>438</v>
      </c>
      <c r="Q61">
        <v>1</v>
      </c>
      <c r="W61">
        <v>0</v>
      </c>
      <c r="X61">
        <v>-1765249389</v>
      </c>
      <c r="Y61">
        <f t="shared" si="0"/>
        <v>1E-3</v>
      </c>
      <c r="AA61">
        <v>133.05000000000001</v>
      </c>
      <c r="AB61">
        <v>0</v>
      </c>
      <c r="AC61">
        <v>0</v>
      </c>
      <c r="AD61">
        <v>0</v>
      </c>
      <c r="AE61">
        <v>133.05000000000001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6</v>
      </c>
      <c r="AT61">
        <v>1E-3</v>
      </c>
      <c r="AU61" t="s">
        <v>6</v>
      </c>
      <c r="AV61">
        <v>0</v>
      </c>
      <c r="AW61">
        <v>2</v>
      </c>
      <c r="AX61">
        <v>41556381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ROUND(Y61*Source!I42,9)</f>
        <v>8.5000000000000006E-2</v>
      </c>
      <c r="CY61">
        <f t="shared" si="7"/>
        <v>133.05000000000001</v>
      </c>
      <c r="CZ61">
        <f t="shared" si="8"/>
        <v>133.05000000000001</v>
      </c>
      <c r="DA61">
        <f t="shared" si="9"/>
        <v>1</v>
      </c>
      <c r="DB61">
        <f t="shared" si="1"/>
        <v>0.13</v>
      </c>
      <c r="DC61">
        <f t="shared" si="2"/>
        <v>0</v>
      </c>
      <c r="DD61" t="s">
        <v>6</v>
      </c>
      <c r="DE61" t="s">
        <v>6</v>
      </c>
      <c r="DF61">
        <f t="shared" si="3"/>
        <v>11</v>
      </c>
      <c r="DG61">
        <f t="shared" si="4"/>
        <v>0</v>
      </c>
      <c r="DH61">
        <f t="shared" si="5"/>
        <v>0</v>
      </c>
      <c r="DI61">
        <f t="shared" si="6"/>
        <v>0</v>
      </c>
      <c r="DJ61">
        <f t="shared" si="10"/>
        <v>11</v>
      </c>
      <c r="DK61">
        <v>0</v>
      </c>
    </row>
    <row r="62" spans="1:115" x14ac:dyDescent="0.2">
      <c r="A62">
        <f>ROW(Source!A42)</f>
        <v>42</v>
      </c>
      <c r="B62">
        <v>41556122</v>
      </c>
      <c r="C62">
        <v>41556358</v>
      </c>
      <c r="D62">
        <v>38460539</v>
      </c>
      <c r="E62">
        <v>1</v>
      </c>
      <c r="F62">
        <v>1</v>
      </c>
      <c r="G62">
        <v>1</v>
      </c>
      <c r="H62">
        <v>3</v>
      </c>
      <c r="I62" t="s">
        <v>473</v>
      </c>
      <c r="J62" t="s">
        <v>474</v>
      </c>
      <c r="K62" t="s">
        <v>475</v>
      </c>
      <c r="L62">
        <v>1348</v>
      </c>
      <c r="N62">
        <v>1009</v>
      </c>
      <c r="O62" t="s">
        <v>323</v>
      </c>
      <c r="P62" t="s">
        <v>323</v>
      </c>
      <c r="Q62">
        <v>1000</v>
      </c>
      <c r="W62">
        <v>0</v>
      </c>
      <c r="X62">
        <v>931010954</v>
      </c>
      <c r="Y62">
        <f t="shared" si="0"/>
        <v>1E-3</v>
      </c>
      <c r="AA62">
        <v>11500</v>
      </c>
      <c r="AB62">
        <v>0</v>
      </c>
      <c r="AC62">
        <v>0</v>
      </c>
      <c r="AD62">
        <v>0</v>
      </c>
      <c r="AE62">
        <v>11500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6</v>
      </c>
      <c r="AT62">
        <v>1E-3</v>
      </c>
      <c r="AU62" t="s">
        <v>6</v>
      </c>
      <c r="AV62">
        <v>0</v>
      </c>
      <c r="AW62">
        <v>2</v>
      </c>
      <c r="AX62">
        <v>41556382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ROUND(Y62*Source!I42,9)</f>
        <v>8.5000000000000006E-2</v>
      </c>
      <c r="CY62">
        <f t="shared" si="7"/>
        <v>11500</v>
      </c>
      <c r="CZ62">
        <f t="shared" si="8"/>
        <v>11500</v>
      </c>
      <c r="DA62">
        <f t="shared" si="9"/>
        <v>1</v>
      </c>
      <c r="DB62">
        <f t="shared" si="1"/>
        <v>11.5</v>
      </c>
      <c r="DC62">
        <f t="shared" si="2"/>
        <v>0</v>
      </c>
      <c r="DD62" t="s">
        <v>6</v>
      </c>
      <c r="DE62" t="s">
        <v>6</v>
      </c>
      <c r="DF62">
        <f t="shared" si="3"/>
        <v>978</v>
      </c>
      <c r="DG62">
        <f t="shared" si="4"/>
        <v>0</v>
      </c>
      <c r="DH62">
        <f t="shared" si="5"/>
        <v>0</v>
      </c>
      <c r="DI62">
        <f t="shared" si="6"/>
        <v>0</v>
      </c>
      <c r="DJ62">
        <f t="shared" si="10"/>
        <v>978</v>
      </c>
      <c r="DK62">
        <v>0</v>
      </c>
    </row>
    <row r="63" spans="1:115" x14ac:dyDescent="0.2">
      <c r="A63">
        <f>ROW(Source!A42)</f>
        <v>42</v>
      </c>
      <c r="B63">
        <v>41556122</v>
      </c>
      <c r="C63">
        <v>41556358</v>
      </c>
      <c r="D63">
        <v>38475009</v>
      </c>
      <c r="E63">
        <v>1</v>
      </c>
      <c r="F63">
        <v>1</v>
      </c>
      <c r="G63">
        <v>1</v>
      </c>
      <c r="H63">
        <v>3</v>
      </c>
      <c r="I63" t="s">
        <v>445</v>
      </c>
      <c r="J63" t="s">
        <v>446</v>
      </c>
      <c r="K63" t="s">
        <v>447</v>
      </c>
      <c r="L63">
        <v>1346</v>
      </c>
      <c r="N63">
        <v>1009</v>
      </c>
      <c r="O63" t="s">
        <v>438</v>
      </c>
      <c r="P63" t="s">
        <v>438</v>
      </c>
      <c r="Q63">
        <v>1</v>
      </c>
      <c r="W63">
        <v>0</v>
      </c>
      <c r="X63">
        <v>-211331552</v>
      </c>
      <c r="Y63">
        <f t="shared" si="0"/>
        <v>3.5999999999999997E-2</v>
      </c>
      <c r="AA63">
        <v>28.6</v>
      </c>
      <c r="AB63">
        <v>0</v>
      </c>
      <c r="AC63">
        <v>0</v>
      </c>
      <c r="AD63">
        <v>0</v>
      </c>
      <c r="AE63">
        <v>28.6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6</v>
      </c>
      <c r="AT63">
        <v>3.5999999999999997E-2</v>
      </c>
      <c r="AU63" t="s">
        <v>6</v>
      </c>
      <c r="AV63">
        <v>0</v>
      </c>
      <c r="AW63">
        <v>2</v>
      </c>
      <c r="AX63">
        <v>41556383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ROUND(Y63*Source!I42,9)</f>
        <v>3.06</v>
      </c>
      <c r="CY63">
        <f t="shared" si="7"/>
        <v>28.6</v>
      </c>
      <c r="CZ63">
        <f t="shared" si="8"/>
        <v>28.6</v>
      </c>
      <c r="DA63">
        <f t="shared" si="9"/>
        <v>1</v>
      </c>
      <c r="DB63">
        <f t="shared" si="1"/>
        <v>1.03</v>
      </c>
      <c r="DC63">
        <f t="shared" si="2"/>
        <v>0</v>
      </c>
      <c r="DD63" t="s">
        <v>6</v>
      </c>
      <c r="DE63" t="s">
        <v>6</v>
      </c>
      <c r="DF63">
        <f t="shared" si="3"/>
        <v>88</v>
      </c>
      <c r="DG63">
        <f t="shared" si="4"/>
        <v>0</v>
      </c>
      <c r="DH63">
        <f t="shared" si="5"/>
        <v>0</v>
      </c>
      <c r="DI63">
        <f t="shared" si="6"/>
        <v>0</v>
      </c>
      <c r="DJ63">
        <f t="shared" si="10"/>
        <v>88</v>
      </c>
      <c r="DK63">
        <v>0</v>
      </c>
    </row>
    <row r="64" spans="1:115" x14ac:dyDescent="0.2">
      <c r="A64">
        <f>ROW(Source!A42)</f>
        <v>42</v>
      </c>
      <c r="B64">
        <v>41556122</v>
      </c>
      <c r="C64">
        <v>41556358</v>
      </c>
      <c r="D64">
        <v>38475150</v>
      </c>
      <c r="E64">
        <v>1</v>
      </c>
      <c r="F64">
        <v>1</v>
      </c>
      <c r="G64">
        <v>1</v>
      </c>
      <c r="H64">
        <v>3</v>
      </c>
      <c r="I64" t="s">
        <v>476</v>
      </c>
      <c r="J64" t="s">
        <v>477</v>
      </c>
      <c r="K64" t="s">
        <v>478</v>
      </c>
      <c r="L64">
        <v>1346</v>
      </c>
      <c r="N64">
        <v>1009</v>
      </c>
      <c r="O64" t="s">
        <v>438</v>
      </c>
      <c r="P64" t="s">
        <v>438</v>
      </c>
      <c r="Q64">
        <v>1</v>
      </c>
      <c r="W64">
        <v>0</v>
      </c>
      <c r="X64">
        <v>-1682942728</v>
      </c>
      <c r="Y64">
        <f t="shared" si="0"/>
        <v>6.0000000000000001E-3</v>
      </c>
      <c r="AA64">
        <v>35.630000000000003</v>
      </c>
      <c r="AB64">
        <v>0</v>
      </c>
      <c r="AC64">
        <v>0</v>
      </c>
      <c r="AD64">
        <v>0</v>
      </c>
      <c r="AE64">
        <v>35.630000000000003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6.0000000000000001E-3</v>
      </c>
      <c r="AU64" t="s">
        <v>6</v>
      </c>
      <c r="AV64">
        <v>0</v>
      </c>
      <c r="AW64">
        <v>2</v>
      </c>
      <c r="AX64">
        <v>41556384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ROUND(Y64*Source!I42,9)</f>
        <v>0.51</v>
      </c>
      <c r="CY64">
        <f t="shared" si="7"/>
        <v>35.630000000000003</v>
      </c>
      <c r="CZ64">
        <f t="shared" si="8"/>
        <v>35.630000000000003</v>
      </c>
      <c r="DA64">
        <f t="shared" si="9"/>
        <v>1</v>
      </c>
      <c r="DB64">
        <f t="shared" si="1"/>
        <v>0.21</v>
      </c>
      <c r="DC64">
        <f t="shared" si="2"/>
        <v>0</v>
      </c>
      <c r="DD64" t="s">
        <v>6</v>
      </c>
      <c r="DE64" t="s">
        <v>6</v>
      </c>
      <c r="DF64">
        <f t="shared" si="3"/>
        <v>18</v>
      </c>
      <c r="DG64">
        <f t="shared" si="4"/>
        <v>0</v>
      </c>
      <c r="DH64">
        <f t="shared" si="5"/>
        <v>0</v>
      </c>
      <c r="DI64">
        <f t="shared" si="6"/>
        <v>0</v>
      </c>
      <c r="DJ64">
        <f t="shared" si="10"/>
        <v>18</v>
      </c>
      <c r="DK64">
        <v>0</v>
      </c>
    </row>
    <row r="65" spans="1:115" x14ac:dyDescent="0.2">
      <c r="A65">
        <f>ROW(Source!A42)</f>
        <v>42</v>
      </c>
      <c r="B65">
        <v>41556122</v>
      </c>
      <c r="C65">
        <v>41556358</v>
      </c>
      <c r="D65">
        <v>38488358</v>
      </c>
      <c r="E65">
        <v>1</v>
      </c>
      <c r="F65">
        <v>1</v>
      </c>
      <c r="G65">
        <v>1</v>
      </c>
      <c r="H65">
        <v>3</v>
      </c>
      <c r="I65" t="s">
        <v>479</v>
      </c>
      <c r="J65" t="s">
        <v>480</v>
      </c>
      <c r="K65" t="s">
        <v>481</v>
      </c>
      <c r="L65">
        <v>1455</v>
      </c>
      <c r="N65">
        <v>1013</v>
      </c>
      <c r="O65" t="s">
        <v>482</v>
      </c>
      <c r="P65" t="s">
        <v>482</v>
      </c>
      <c r="Q65">
        <v>1</v>
      </c>
      <c r="W65">
        <v>0</v>
      </c>
      <c r="X65">
        <v>-979010618</v>
      </c>
      <c r="Y65">
        <f t="shared" ref="Y65:Y128" si="11">AT65</f>
        <v>0.1</v>
      </c>
      <c r="AA65">
        <v>39</v>
      </c>
      <c r="AB65">
        <v>0</v>
      </c>
      <c r="AC65">
        <v>0</v>
      </c>
      <c r="AD65">
        <v>0</v>
      </c>
      <c r="AE65">
        <v>39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0.1</v>
      </c>
      <c r="AU65" t="s">
        <v>6</v>
      </c>
      <c r="AV65">
        <v>0</v>
      </c>
      <c r="AW65">
        <v>2</v>
      </c>
      <c r="AX65">
        <v>41556385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ROUND(Y65*Source!I42,9)</f>
        <v>8.5</v>
      </c>
      <c r="CY65">
        <f t="shared" si="7"/>
        <v>39</v>
      </c>
      <c r="CZ65">
        <f t="shared" si="8"/>
        <v>39</v>
      </c>
      <c r="DA65">
        <f t="shared" si="9"/>
        <v>1</v>
      </c>
      <c r="DB65">
        <f t="shared" ref="DB65:DB128" si="12">ROUND(ROUND(AT65*CZ65,2),2)</f>
        <v>3.9</v>
      </c>
      <c r="DC65">
        <f t="shared" ref="DC65:DC128" si="13">ROUND(ROUND(AT65*AG65,2),2)</f>
        <v>0</v>
      </c>
      <c r="DD65" t="s">
        <v>6</v>
      </c>
      <c r="DE65" t="s">
        <v>6</v>
      </c>
      <c r="DF65">
        <f t="shared" ref="DF65:DF128" si="14">ROUND(AE65*CX65,0)</f>
        <v>332</v>
      </c>
      <c r="DG65">
        <f t="shared" ref="DG65:DG128" si="15">ROUND(AF65*CX65,0)</f>
        <v>0</v>
      </c>
      <c r="DH65">
        <f t="shared" ref="DH65:DH128" si="16">ROUND(AG65*CX65,0)</f>
        <v>0</v>
      </c>
      <c r="DI65">
        <f t="shared" ref="DI65:DI128" si="17">ROUND(AH65*CX65,0)</f>
        <v>0</v>
      </c>
      <c r="DJ65">
        <f t="shared" si="10"/>
        <v>332</v>
      </c>
      <c r="DK65">
        <v>0</v>
      </c>
    </row>
    <row r="66" spans="1:115" x14ac:dyDescent="0.2">
      <c r="A66">
        <f>ROW(Source!A42)</f>
        <v>42</v>
      </c>
      <c r="B66">
        <v>41556122</v>
      </c>
      <c r="C66">
        <v>41556358</v>
      </c>
      <c r="D66">
        <v>38435930</v>
      </c>
      <c r="E66">
        <v>70</v>
      </c>
      <c r="F66">
        <v>1</v>
      </c>
      <c r="G66">
        <v>1</v>
      </c>
      <c r="H66">
        <v>3</v>
      </c>
      <c r="I66" t="s">
        <v>448</v>
      </c>
      <c r="J66" t="s">
        <v>6</v>
      </c>
      <c r="K66" t="s">
        <v>449</v>
      </c>
      <c r="L66">
        <v>1374</v>
      </c>
      <c r="N66">
        <v>1013</v>
      </c>
      <c r="O66" t="s">
        <v>450</v>
      </c>
      <c r="P66" t="s">
        <v>450</v>
      </c>
      <c r="Q66">
        <v>1</v>
      </c>
      <c r="W66">
        <v>0</v>
      </c>
      <c r="X66">
        <v>-1731369543</v>
      </c>
      <c r="Y66">
        <f t="shared" si="11"/>
        <v>0.25</v>
      </c>
      <c r="AA66">
        <v>1</v>
      </c>
      <c r="AB66">
        <v>0</v>
      </c>
      <c r="AC66">
        <v>0</v>
      </c>
      <c r="AD66">
        <v>0</v>
      </c>
      <c r="AE66">
        <v>1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0.25</v>
      </c>
      <c r="AU66" t="s">
        <v>6</v>
      </c>
      <c r="AV66">
        <v>0</v>
      </c>
      <c r="AW66">
        <v>2</v>
      </c>
      <c r="AX66">
        <v>41556386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ROUND(Y66*Source!I42,9)</f>
        <v>21.25</v>
      </c>
      <c r="CY66">
        <f t="shared" si="7"/>
        <v>1</v>
      </c>
      <c r="CZ66">
        <f t="shared" si="8"/>
        <v>1</v>
      </c>
      <c r="DA66">
        <f t="shared" si="9"/>
        <v>1</v>
      </c>
      <c r="DB66">
        <f t="shared" si="12"/>
        <v>0.25</v>
      </c>
      <c r="DC66">
        <f t="shared" si="13"/>
        <v>0</v>
      </c>
      <c r="DD66" t="s">
        <v>6</v>
      </c>
      <c r="DE66" t="s">
        <v>6</v>
      </c>
      <c r="DF66">
        <f t="shared" si="14"/>
        <v>21</v>
      </c>
      <c r="DG66">
        <f t="shared" si="15"/>
        <v>0</v>
      </c>
      <c r="DH66">
        <f t="shared" si="16"/>
        <v>0</v>
      </c>
      <c r="DI66">
        <f t="shared" si="17"/>
        <v>0</v>
      </c>
      <c r="DJ66">
        <f t="shared" si="10"/>
        <v>21</v>
      </c>
      <c r="DK66">
        <v>0</v>
      </c>
    </row>
    <row r="67" spans="1:115" x14ac:dyDescent="0.2">
      <c r="A67">
        <f>ROW(Source!A43)</f>
        <v>43</v>
      </c>
      <c r="B67">
        <v>41556121</v>
      </c>
      <c r="C67">
        <v>41556358</v>
      </c>
      <c r="D67">
        <v>38431008</v>
      </c>
      <c r="E67">
        <v>70</v>
      </c>
      <c r="F67">
        <v>1</v>
      </c>
      <c r="G67">
        <v>1</v>
      </c>
      <c r="H67">
        <v>1</v>
      </c>
      <c r="I67" t="s">
        <v>456</v>
      </c>
      <c r="J67" t="s">
        <v>6</v>
      </c>
      <c r="K67" t="s">
        <v>457</v>
      </c>
      <c r="L67">
        <v>1191</v>
      </c>
      <c r="N67">
        <v>1013</v>
      </c>
      <c r="O67" t="s">
        <v>416</v>
      </c>
      <c r="P67" t="s">
        <v>416</v>
      </c>
      <c r="Q67">
        <v>1</v>
      </c>
      <c r="W67">
        <v>0</v>
      </c>
      <c r="X67">
        <v>1608048003</v>
      </c>
      <c r="Y67">
        <f t="shared" si="11"/>
        <v>1.34</v>
      </c>
      <c r="AA67">
        <v>0</v>
      </c>
      <c r="AB67">
        <v>0</v>
      </c>
      <c r="AC67">
        <v>0</v>
      </c>
      <c r="AD67">
        <v>9.51</v>
      </c>
      <c r="AE67">
        <v>0</v>
      </c>
      <c r="AF67">
        <v>0</v>
      </c>
      <c r="AG67">
        <v>0</v>
      </c>
      <c r="AH67">
        <v>9.51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1.34</v>
      </c>
      <c r="AU67" t="s">
        <v>6</v>
      </c>
      <c r="AV67">
        <v>1</v>
      </c>
      <c r="AW67">
        <v>2</v>
      </c>
      <c r="AX67">
        <v>41556373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ROUND(Y67*Source!I43,9)</f>
        <v>113.9</v>
      </c>
      <c r="CY67">
        <f>AD67</f>
        <v>9.51</v>
      </c>
      <c r="CZ67">
        <f>AH67</f>
        <v>9.51</v>
      </c>
      <c r="DA67">
        <f>AL67</f>
        <v>1</v>
      </c>
      <c r="DB67">
        <f t="shared" si="12"/>
        <v>12.74</v>
      </c>
      <c r="DC67">
        <f t="shared" si="13"/>
        <v>0</v>
      </c>
      <c r="DD67" t="s">
        <v>6</v>
      </c>
      <c r="DE67" t="s">
        <v>6</v>
      </c>
      <c r="DF67">
        <f t="shared" si="14"/>
        <v>0</v>
      </c>
      <c r="DG67">
        <f t="shared" si="15"/>
        <v>0</v>
      </c>
      <c r="DH67">
        <f t="shared" si="16"/>
        <v>0</v>
      </c>
      <c r="DI67">
        <f t="shared" si="17"/>
        <v>1083</v>
      </c>
      <c r="DJ67">
        <f>DI67</f>
        <v>1083</v>
      </c>
      <c r="DK67">
        <v>0</v>
      </c>
    </row>
    <row r="68" spans="1:115" x14ac:dyDescent="0.2">
      <c r="A68">
        <f>ROW(Source!A43)</f>
        <v>43</v>
      </c>
      <c r="B68">
        <v>41556121</v>
      </c>
      <c r="C68">
        <v>41556358</v>
      </c>
      <c r="D68">
        <v>38594219</v>
      </c>
      <c r="E68">
        <v>1</v>
      </c>
      <c r="F68">
        <v>1</v>
      </c>
      <c r="G68">
        <v>1</v>
      </c>
      <c r="H68">
        <v>2</v>
      </c>
      <c r="I68" t="s">
        <v>429</v>
      </c>
      <c r="J68" t="s">
        <v>430</v>
      </c>
      <c r="K68" t="s">
        <v>431</v>
      </c>
      <c r="L68">
        <v>1367</v>
      </c>
      <c r="N68">
        <v>1011</v>
      </c>
      <c r="O68" t="s">
        <v>422</v>
      </c>
      <c r="P68" t="s">
        <v>422</v>
      </c>
      <c r="Q68">
        <v>1</v>
      </c>
      <c r="W68">
        <v>0</v>
      </c>
      <c r="X68">
        <v>829370094</v>
      </c>
      <c r="Y68">
        <f t="shared" si="11"/>
        <v>0.108</v>
      </c>
      <c r="AA68">
        <v>0</v>
      </c>
      <c r="AB68">
        <v>8.1</v>
      </c>
      <c r="AC68">
        <v>0</v>
      </c>
      <c r="AD68">
        <v>0</v>
      </c>
      <c r="AE68">
        <v>0</v>
      </c>
      <c r="AF68">
        <v>8.1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6</v>
      </c>
      <c r="AT68">
        <v>0.108</v>
      </c>
      <c r="AU68" t="s">
        <v>6</v>
      </c>
      <c r="AV68">
        <v>0</v>
      </c>
      <c r="AW68">
        <v>2</v>
      </c>
      <c r="AX68">
        <v>41556374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ROUND(Y68*Source!I43,9)</f>
        <v>9.18</v>
      </c>
      <c r="CY68">
        <f>AB68</f>
        <v>8.1</v>
      </c>
      <c r="CZ68">
        <f>AF68</f>
        <v>8.1</v>
      </c>
      <c r="DA68">
        <f>AJ68</f>
        <v>1</v>
      </c>
      <c r="DB68">
        <f t="shared" si="12"/>
        <v>0.87</v>
      </c>
      <c r="DC68">
        <f t="shared" si="13"/>
        <v>0</v>
      </c>
      <c r="DD68" t="s">
        <v>6</v>
      </c>
      <c r="DE68" t="s">
        <v>6</v>
      </c>
      <c r="DF68">
        <f t="shared" si="14"/>
        <v>0</v>
      </c>
      <c r="DG68">
        <f t="shared" si="15"/>
        <v>74</v>
      </c>
      <c r="DH68">
        <f t="shared" si="16"/>
        <v>0</v>
      </c>
      <c r="DI68">
        <f t="shared" si="17"/>
        <v>0</v>
      </c>
      <c r="DJ68">
        <f>DG68</f>
        <v>74</v>
      </c>
      <c r="DK68">
        <v>0</v>
      </c>
    </row>
    <row r="69" spans="1:115" x14ac:dyDescent="0.2">
      <c r="A69">
        <f>ROW(Source!A43)</f>
        <v>43</v>
      </c>
      <c r="B69">
        <v>41556121</v>
      </c>
      <c r="C69">
        <v>41556358</v>
      </c>
      <c r="D69">
        <v>38441794</v>
      </c>
      <c r="E69">
        <v>1</v>
      </c>
      <c r="F69">
        <v>1</v>
      </c>
      <c r="G69">
        <v>1</v>
      </c>
      <c r="H69">
        <v>3</v>
      </c>
      <c r="I69" t="s">
        <v>458</v>
      </c>
      <c r="J69" t="s">
        <v>459</v>
      </c>
      <c r="K69" t="s">
        <v>460</v>
      </c>
      <c r="L69">
        <v>1346</v>
      </c>
      <c r="N69">
        <v>1009</v>
      </c>
      <c r="O69" t="s">
        <v>438</v>
      </c>
      <c r="P69" t="s">
        <v>438</v>
      </c>
      <c r="Q69">
        <v>1</v>
      </c>
      <c r="W69">
        <v>0</v>
      </c>
      <c r="X69">
        <v>-255907190</v>
      </c>
      <c r="Y69">
        <f t="shared" si="11"/>
        <v>6.0000000000000001E-3</v>
      </c>
      <c r="AA69">
        <v>44.97</v>
      </c>
      <c r="AB69">
        <v>0</v>
      </c>
      <c r="AC69">
        <v>0</v>
      </c>
      <c r="AD69">
        <v>0</v>
      </c>
      <c r="AE69">
        <v>44.97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6.0000000000000001E-3</v>
      </c>
      <c r="AU69" t="s">
        <v>6</v>
      </c>
      <c r="AV69">
        <v>0</v>
      </c>
      <c r="AW69">
        <v>2</v>
      </c>
      <c r="AX69">
        <v>41556375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ROUND(Y69*Source!I43,9)</f>
        <v>0.51</v>
      </c>
      <c r="CY69">
        <f t="shared" ref="CY69:CY80" si="18">AA69</f>
        <v>44.97</v>
      </c>
      <c r="CZ69">
        <f t="shared" ref="CZ69:CZ80" si="19">AE69</f>
        <v>44.97</v>
      </c>
      <c r="DA69">
        <f t="shared" ref="DA69:DA80" si="20">AI69</f>
        <v>1</v>
      </c>
      <c r="DB69">
        <f t="shared" si="12"/>
        <v>0.27</v>
      </c>
      <c r="DC69">
        <f t="shared" si="13"/>
        <v>0</v>
      </c>
      <c r="DD69" t="s">
        <v>6</v>
      </c>
      <c r="DE69" t="s">
        <v>6</v>
      </c>
      <c r="DF69">
        <f t="shared" si="14"/>
        <v>23</v>
      </c>
      <c r="DG69">
        <f t="shared" si="15"/>
        <v>0</v>
      </c>
      <c r="DH69">
        <f t="shared" si="16"/>
        <v>0</v>
      </c>
      <c r="DI69">
        <f t="shared" si="17"/>
        <v>0</v>
      </c>
      <c r="DJ69">
        <f t="shared" ref="DJ69:DJ80" si="21">DF69</f>
        <v>23</v>
      </c>
      <c r="DK69">
        <v>0</v>
      </c>
    </row>
    <row r="70" spans="1:115" x14ac:dyDescent="0.2">
      <c r="A70">
        <f>ROW(Source!A43)</f>
        <v>43</v>
      </c>
      <c r="B70">
        <v>41556121</v>
      </c>
      <c r="C70">
        <v>41556358</v>
      </c>
      <c r="D70">
        <v>38443531</v>
      </c>
      <c r="E70">
        <v>1</v>
      </c>
      <c r="F70">
        <v>1</v>
      </c>
      <c r="G70">
        <v>1</v>
      </c>
      <c r="H70">
        <v>3</v>
      </c>
      <c r="I70" t="s">
        <v>461</v>
      </c>
      <c r="J70" t="s">
        <v>462</v>
      </c>
      <c r="K70" t="s">
        <v>463</v>
      </c>
      <c r="L70">
        <v>1346</v>
      </c>
      <c r="N70">
        <v>1009</v>
      </c>
      <c r="O70" t="s">
        <v>438</v>
      </c>
      <c r="P70" t="s">
        <v>438</v>
      </c>
      <c r="Q70">
        <v>1</v>
      </c>
      <c r="W70">
        <v>0</v>
      </c>
      <c r="X70">
        <v>1124569974</v>
      </c>
      <c r="Y70">
        <f t="shared" si="11"/>
        <v>1E-3</v>
      </c>
      <c r="AA70">
        <v>11.5</v>
      </c>
      <c r="AB70">
        <v>0</v>
      </c>
      <c r="AC70">
        <v>0</v>
      </c>
      <c r="AD70">
        <v>0</v>
      </c>
      <c r="AE70">
        <v>11.5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6</v>
      </c>
      <c r="AT70">
        <v>1E-3</v>
      </c>
      <c r="AU70" t="s">
        <v>6</v>
      </c>
      <c r="AV70">
        <v>0</v>
      </c>
      <c r="AW70">
        <v>2</v>
      </c>
      <c r="AX70">
        <v>41556376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ROUND(Y70*Source!I43,9)</f>
        <v>8.5000000000000006E-2</v>
      </c>
      <c r="CY70">
        <f t="shared" si="18"/>
        <v>11.5</v>
      </c>
      <c r="CZ70">
        <f t="shared" si="19"/>
        <v>11.5</v>
      </c>
      <c r="DA70">
        <f t="shared" si="20"/>
        <v>1</v>
      </c>
      <c r="DB70">
        <f t="shared" si="12"/>
        <v>0.01</v>
      </c>
      <c r="DC70">
        <f t="shared" si="13"/>
        <v>0</v>
      </c>
      <c r="DD70" t="s">
        <v>6</v>
      </c>
      <c r="DE70" t="s">
        <v>6</v>
      </c>
      <c r="DF70">
        <f t="shared" si="14"/>
        <v>1</v>
      </c>
      <c r="DG70">
        <f t="shared" si="15"/>
        <v>0</v>
      </c>
      <c r="DH70">
        <f t="shared" si="16"/>
        <v>0</v>
      </c>
      <c r="DI70">
        <f t="shared" si="17"/>
        <v>0</v>
      </c>
      <c r="DJ70">
        <f t="shared" si="21"/>
        <v>1</v>
      </c>
      <c r="DK70">
        <v>0</v>
      </c>
    </row>
    <row r="71" spans="1:115" x14ac:dyDescent="0.2">
      <c r="A71">
        <f>ROW(Source!A43)</f>
        <v>43</v>
      </c>
      <c r="B71">
        <v>41556121</v>
      </c>
      <c r="C71">
        <v>41556358</v>
      </c>
      <c r="D71">
        <v>38443826</v>
      </c>
      <c r="E71">
        <v>1</v>
      </c>
      <c r="F71">
        <v>1</v>
      </c>
      <c r="G71">
        <v>1</v>
      </c>
      <c r="H71">
        <v>3</v>
      </c>
      <c r="I71" t="s">
        <v>464</v>
      </c>
      <c r="J71" t="s">
        <v>465</v>
      </c>
      <c r="K71" t="s">
        <v>466</v>
      </c>
      <c r="L71">
        <v>1346</v>
      </c>
      <c r="N71">
        <v>1009</v>
      </c>
      <c r="O71" t="s">
        <v>438</v>
      </c>
      <c r="P71" t="s">
        <v>438</v>
      </c>
      <c r="Q71">
        <v>1</v>
      </c>
      <c r="W71">
        <v>0</v>
      </c>
      <c r="X71">
        <v>1682799448</v>
      </c>
      <c r="Y71">
        <f t="shared" si="11"/>
        <v>1.2E-2</v>
      </c>
      <c r="AA71">
        <v>30.4</v>
      </c>
      <c r="AB71">
        <v>0</v>
      </c>
      <c r="AC71">
        <v>0</v>
      </c>
      <c r="AD71">
        <v>0</v>
      </c>
      <c r="AE71">
        <v>30.4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1.2E-2</v>
      </c>
      <c r="AU71" t="s">
        <v>6</v>
      </c>
      <c r="AV71">
        <v>0</v>
      </c>
      <c r="AW71">
        <v>2</v>
      </c>
      <c r="AX71">
        <v>41556377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ROUND(Y71*Source!I43,9)</f>
        <v>1.02</v>
      </c>
      <c r="CY71">
        <f t="shared" si="18"/>
        <v>30.4</v>
      </c>
      <c r="CZ71">
        <f t="shared" si="19"/>
        <v>30.4</v>
      </c>
      <c r="DA71">
        <f t="shared" si="20"/>
        <v>1</v>
      </c>
      <c r="DB71">
        <f t="shared" si="12"/>
        <v>0.36</v>
      </c>
      <c r="DC71">
        <f t="shared" si="13"/>
        <v>0</v>
      </c>
      <c r="DD71" t="s">
        <v>6</v>
      </c>
      <c r="DE71" t="s">
        <v>6</v>
      </c>
      <c r="DF71">
        <f t="shared" si="14"/>
        <v>31</v>
      </c>
      <c r="DG71">
        <f t="shared" si="15"/>
        <v>0</v>
      </c>
      <c r="DH71">
        <f t="shared" si="16"/>
        <v>0</v>
      </c>
      <c r="DI71">
        <f t="shared" si="17"/>
        <v>0</v>
      </c>
      <c r="DJ71">
        <f t="shared" si="21"/>
        <v>31</v>
      </c>
      <c r="DK71">
        <v>0</v>
      </c>
    </row>
    <row r="72" spans="1:115" x14ac:dyDescent="0.2">
      <c r="A72">
        <f>ROW(Source!A43)</f>
        <v>43</v>
      </c>
      <c r="B72">
        <v>41556121</v>
      </c>
      <c r="C72">
        <v>41556358</v>
      </c>
      <c r="D72">
        <v>38444640</v>
      </c>
      <c r="E72">
        <v>1</v>
      </c>
      <c r="F72">
        <v>1</v>
      </c>
      <c r="G72">
        <v>1</v>
      </c>
      <c r="H72">
        <v>3</v>
      </c>
      <c r="I72" t="s">
        <v>435</v>
      </c>
      <c r="J72" t="s">
        <v>436</v>
      </c>
      <c r="K72" t="s">
        <v>437</v>
      </c>
      <c r="L72">
        <v>1346</v>
      </c>
      <c r="N72">
        <v>1009</v>
      </c>
      <c r="O72" t="s">
        <v>438</v>
      </c>
      <c r="P72" t="s">
        <v>438</v>
      </c>
      <c r="Q72">
        <v>1</v>
      </c>
      <c r="W72">
        <v>0</v>
      </c>
      <c r="X72">
        <v>397095127</v>
      </c>
      <c r="Y72">
        <f t="shared" si="11"/>
        <v>7.0000000000000007E-2</v>
      </c>
      <c r="AA72">
        <v>10.57</v>
      </c>
      <c r="AB72">
        <v>0</v>
      </c>
      <c r="AC72">
        <v>0</v>
      </c>
      <c r="AD72">
        <v>0</v>
      </c>
      <c r="AE72">
        <v>10.57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6</v>
      </c>
      <c r="AT72">
        <v>7.0000000000000007E-2</v>
      </c>
      <c r="AU72" t="s">
        <v>6</v>
      </c>
      <c r="AV72">
        <v>0</v>
      </c>
      <c r="AW72">
        <v>2</v>
      </c>
      <c r="AX72">
        <v>41556378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ROUND(Y72*Source!I43,9)</f>
        <v>5.95</v>
      </c>
      <c r="CY72">
        <f t="shared" si="18"/>
        <v>10.57</v>
      </c>
      <c r="CZ72">
        <f t="shared" si="19"/>
        <v>10.57</v>
      </c>
      <c r="DA72">
        <f t="shared" si="20"/>
        <v>1</v>
      </c>
      <c r="DB72">
        <f t="shared" si="12"/>
        <v>0.74</v>
      </c>
      <c r="DC72">
        <f t="shared" si="13"/>
        <v>0</v>
      </c>
      <c r="DD72" t="s">
        <v>6</v>
      </c>
      <c r="DE72" t="s">
        <v>6</v>
      </c>
      <c r="DF72">
        <f t="shared" si="14"/>
        <v>63</v>
      </c>
      <c r="DG72">
        <f t="shared" si="15"/>
        <v>0</v>
      </c>
      <c r="DH72">
        <f t="shared" si="16"/>
        <v>0</v>
      </c>
      <c r="DI72">
        <f t="shared" si="17"/>
        <v>0</v>
      </c>
      <c r="DJ72">
        <f t="shared" si="21"/>
        <v>63</v>
      </c>
      <c r="DK72">
        <v>0</v>
      </c>
    </row>
    <row r="73" spans="1:115" x14ac:dyDescent="0.2">
      <c r="A73">
        <f>ROW(Source!A43)</f>
        <v>43</v>
      </c>
      <c r="B73">
        <v>41556121</v>
      </c>
      <c r="C73">
        <v>41556358</v>
      </c>
      <c r="D73">
        <v>38445876</v>
      </c>
      <c r="E73">
        <v>1</v>
      </c>
      <c r="F73">
        <v>1</v>
      </c>
      <c r="G73">
        <v>1</v>
      </c>
      <c r="H73">
        <v>3</v>
      </c>
      <c r="I73" t="s">
        <v>439</v>
      </c>
      <c r="J73" t="s">
        <v>440</v>
      </c>
      <c r="K73" t="s">
        <v>441</v>
      </c>
      <c r="L73">
        <v>1346</v>
      </c>
      <c r="N73">
        <v>1009</v>
      </c>
      <c r="O73" t="s">
        <v>438</v>
      </c>
      <c r="P73" t="s">
        <v>438</v>
      </c>
      <c r="Q73">
        <v>1</v>
      </c>
      <c r="W73">
        <v>0</v>
      </c>
      <c r="X73">
        <v>-1864341761</v>
      </c>
      <c r="Y73">
        <f t="shared" si="11"/>
        <v>4.9000000000000002E-2</v>
      </c>
      <c r="AA73">
        <v>9.0399999999999991</v>
      </c>
      <c r="AB73">
        <v>0</v>
      </c>
      <c r="AC73">
        <v>0</v>
      </c>
      <c r="AD73">
        <v>0</v>
      </c>
      <c r="AE73">
        <v>9.0399999999999991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6</v>
      </c>
      <c r="AT73">
        <v>4.9000000000000002E-2</v>
      </c>
      <c r="AU73" t="s">
        <v>6</v>
      </c>
      <c r="AV73">
        <v>0</v>
      </c>
      <c r="AW73">
        <v>2</v>
      </c>
      <c r="AX73">
        <v>41556379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ROUND(Y73*Source!I43,9)</f>
        <v>4.165</v>
      </c>
      <c r="CY73">
        <f t="shared" si="18"/>
        <v>9.0399999999999991</v>
      </c>
      <c r="CZ73">
        <f t="shared" si="19"/>
        <v>9.0399999999999991</v>
      </c>
      <c r="DA73">
        <f t="shared" si="20"/>
        <v>1</v>
      </c>
      <c r="DB73">
        <f t="shared" si="12"/>
        <v>0.44</v>
      </c>
      <c r="DC73">
        <f t="shared" si="13"/>
        <v>0</v>
      </c>
      <c r="DD73" t="s">
        <v>6</v>
      </c>
      <c r="DE73" t="s">
        <v>6</v>
      </c>
      <c r="DF73">
        <f t="shared" si="14"/>
        <v>38</v>
      </c>
      <c r="DG73">
        <f t="shared" si="15"/>
        <v>0</v>
      </c>
      <c r="DH73">
        <f t="shared" si="16"/>
        <v>0</v>
      </c>
      <c r="DI73">
        <f t="shared" si="17"/>
        <v>0</v>
      </c>
      <c r="DJ73">
        <f t="shared" si="21"/>
        <v>38</v>
      </c>
      <c r="DK73">
        <v>0</v>
      </c>
    </row>
    <row r="74" spans="1:115" x14ac:dyDescent="0.2">
      <c r="A74">
        <f>ROW(Source!A43)</f>
        <v>43</v>
      </c>
      <c r="B74">
        <v>41556121</v>
      </c>
      <c r="C74">
        <v>41556358</v>
      </c>
      <c r="D74">
        <v>38446010</v>
      </c>
      <c r="E74">
        <v>1</v>
      </c>
      <c r="F74">
        <v>1</v>
      </c>
      <c r="G74">
        <v>1</v>
      </c>
      <c r="H74">
        <v>3</v>
      </c>
      <c r="I74" t="s">
        <v>467</v>
      </c>
      <c r="J74" t="s">
        <v>468</v>
      </c>
      <c r="K74" t="s">
        <v>469</v>
      </c>
      <c r="L74">
        <v>1425</v>
      </c>
      <c r="N74">
        <v>1013</v>
      </c>
      <c r="O74" t="s">
        <v>107</v>
      </c>
      <c r="P74" t="s">
        <v>107</v>
      </c>
      <c r="Q74">
        <v>1</v>
      </c>
      <c r="W74">
        <v>0</v>
      </c>
      <c r="X74">
        <v>777401066</v>
      </c>
      <c r="Y74">
        <f t="shared" si="11"/>
        <v>1.4E-2</v>
      </c>
      <c r="AA74">
        <v>86</v>
      </c>
      <c r="AB74">
        <v>0</v>
      </c>
      <c r="AC74">
        <v>0</v>
      </c>
      <c r="AD74">
        <v>0</v>
      </c>
      <c r="AE74">
        <v>86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6</v>
      </c>
      <c r="AT74">
        <v>1.4E-2</v>
      </c>
      <c r="AU74" t="s">
        <v>6</v>
      </c>
      <c r="AV74">
        <v>0</v>
      </c>
      <c r="AW74">
        <v>2</v>
      </c>
      <c r="AX74">
        <v>41556380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ROUND(Y74*Source!I43,9)</f>
        <v>1.19</v>
      </c>
      <c r="CY74">
        <f t="shared" si="18"/>
        <v>86</v>
      </c>
      <c r="CZ74">
        <f t="shared" si="19"/>
        <v>86</v>
      </c>
      <c r="DA74">
        <f t="shared" si="20"/>
        <v>1</v>
      </c>
      <c r="DB74">
        <f t="shared" si="12"/>
        <v>1.2</v>
      </c>
      <c r="DC74">
        <f t="shared" si="13"/>
        <v>0</v>
      </c>
      <c r="DD74" t="s">
        <v>6</v>
      </c>
      <c r="DE74" t="s">
        <v>6</v>
      </c>
      <c r="DF74">
        <f t="shared" si="14"/>
        <v>102</v>
      </c>
      <c r="DG74">
        <f t="shared" si="15"/>
        <v>0</v>
      </c>
      <c r="DH74">
        <f t="shared" si="16"/>
        <v>0</v>
      </c>
      <c r="DI74">
        <f t="shared" si="17"/>
        <v>0</v>
      </c>
      <c r="DJ74">
        <f t="shared" si="21"/>
        <v>102</v>
      </c>
      <c r="DK74">
        <v>0</v>
      </c>
    </row>
    <row r="75" spans="1:115" x14ac:dyDescent="0.2">
      <c r="A75">
        <f>ROW(Source!A43)</f>
        <v>43</v>
      </c>
      <c r="B75">
        <v>41556121</v>
      </c>
      <c r="C75">
        <v>41556358</v>
      </c>
      <c r="D75">
        <v>38447048</v>
      </c>
      <c r="E75">
        <v>1</v>
      </c>
      <c r="F75">
        <v>1</v>
      </c>
      <c r="G75">
        <v>1</v>
      </c>
      <c r="H75">
        <v>3</v>
      </c>
      <c r="I75" t="s">
        <v>470</v>
      </c>
      <c r="J75" t="s">
        <v>471</v>
      </c>
      <c r="K75" t="s">
        <v>472</v>
      </c>
      <c r="L75">
        <v>1346</v>
      </c>
      <c r="N75">
        <v>1009</v>
      </c>
      <c r="O75" t="s">
        <v>438</v>
      </c>
      <c r="P75" t="s">
        <v>438</v>
      </c>
      <c r="Q75">
        <v>1</v>
      </c>
      <c r="W75">
        <v>0</v>
      </c>
      <c r="X75">
        <v>-1765249389</v>
      </c>
      <c r="Y75">
        <f t="shared" si="11"/>
        <v>1E-3</v>
      </c>
      <c r="AA75">
        <v>133.05000000000001</v>
      </c>
      <c r="AB75">
        <v>0</v>
      </c>
      <c r="AC75">
        <v>0</v>
      </c>
      <c r="AD75">
        <v>0</v>
      </c>
      <c r="AE75">
        <v>133.05000000000001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1E-3</v>
      </c>
      <c r="AU75" t="s">
        <v>6</v>
      </c>
      <c r="AV75">
        <v>0</v>
      </c>
      <c r="AW75">
        <v>2</v>
      </c>
      <c r="AX75">
        <v>41556381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ROUND(Y75*Source!I43,9)</f>
        <v>8.5000000000000006E-2</v>
      </c>
      <c r="CY75">
        <f t="shared" si="18"/>
        <v>133.05000000000001</v>
      </c>
      <c r="CZ75">
        <f t="shared" si="19"/>
        <v>133.05000000000001</v>
      </c>
      <c r="DA75">
        <f t="shared" si="20"/>
        <v>1</v>
      </c>
      <c r="DB75">
        <f t="shared" si="12"/>
        <v>0.13</v>
      </c>
      <c r="DC75">
        <f t="shared" si="13"/>
        <v>0</v>
      </c>
      <c r="DD75" t="s">
        <v>6</v>
      </c>
      <c r="DE75" t="s">
        <v>6</v>
      </c>
      <c r="DF75">
        <f t="shared" si="14"/>
        <v>11</v>
      </c>
      <c r="DG75">
        <f t="shared" si="15"/>
        <v>0</v>
      </c>
      <c r="DH75">
        <f t="shared" si="16"/>
        <v>0</v>
      </c>
      <c r="DI75">
        <f t="shared" si="17"/>
        <v>0</v>
      </c>
      <c r="DJ75">
        <f t="shared" si="21"/>
        <v>11</v>
      </c>
      <c r="DK75">
        <v>0</v>
      </c>
    </row>
    <row r="76" spans="1:115" x14ac:dyDescent="0.2">
      <c r="A76">
        <f>ROW(Source!A43)</f>
        <v>43</v>
      </c>
      <c r="B76">
        <v>41556121</v>
      </c>
      <c r="C76">
        <v>41556358</v>
      </c>
      <c r="D76">
        <v>38460539</v>
      </c>
      <c r="E76">
        <v>1</v>
      </c>
      <c r="F76">
        <v>1</v>
      </c>
      <c r="G76">
        <v>1</v>
      </c>
      <c r="H76">
        <v>3</v>
      </c>
      <c r="I76" t="s">
        <v>473</v>
      </c>
      <c r="J76" t="s">
        <v>474</v>
      </c>
      <c r="K76" t="s">
        <v>475</v>
      </c>
      <c r="L76">
        <v>1348</v>
      </c>
      <c r="N76">
        <v>1009</v>
      </c>
      <c r="O76" t="s">
        <v>323</v>
      </c>
      <c r="P76" t="s">
        <v>323</v>
      </c>
      <c r="Q76">
        <v>1000</v>
      </c>
      <c r="W76">
        <v>0</v>
      </c>
      <c r="X76">
        <v>931010954</v>
      </c>
      <c r="Y76">
        <f t="shared" si="11"/>
        <v>1E-3</v>
      </c>
      <c r="AA76">
        <v>11500</v>
      </c>
      <c r="AB76">
        <v>0</v>
      </c>
      <c r="AC76">
        <v>0</v>
      </c>
      <c r="AD76">
        <v>0</v>
      </c>
      <c r="AE76">
        <v>11500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1E-3</v>
      </c>
      <c r="AU76" t="s">
        <v>6</v>
      </c>
      <c r="AV76">
        <v>0</v>
      </c>
      <c r="AW76">
        <v>2</v>
      </c>
      <c r="AX76">
        <v>41556382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ROUND(Y76*Source!I43,9)</f>
        <v>8.5000000000000006E-2</v>
      </c>
      <c r="CY76">
        <f t="shared" si="18"/>
        <v>11500</v>
      </c>
      <c r="CZ76">
        <f t="shared" si="19"/>
        <v>11500</v>
      </c>
      <c r="DA76">
        <f t="shared" si="20"/>
        <v>1</v>
      </c>
      <c r="DB76">
        <f t="shared" si="12"/>
        <v>11.5</v>
      </c>
      <c r="DC76">
        <f t="shared" si="13"/>
        <v>0</v>
      </c>
      <c r="DD76" t="s">
        <v>6</v>
      </c>
      <c r="DE76" t="s">
        <v>6</v>
      </c>
      <c r="DF76">
        <f t="shared" si="14"/>
        <v>978</v>
      </c>
      <c r="DG76">
        <f t="shared" si="15"/>
        <v>0</v>
      </c>
      <c r="DH76">
        <f t="shared" si="16"/>
        <v>0</v>
      </c>
      <c r="DI76">
        <f t="shared" si="17"/>
        <v>0</v>
      </c>
      <c r="DJ76">
        <f t="shared" si="21"/>
        <v>978</v>
      </c>
      <c r="DK76">
        <v>0</v>
      </c>
    </row>
    <row r="77" spans="1:115" x14ac:dyDescent="0.2">
      <c r="A77">
        <f>ROW(Source!A43)</f>
        <v>43</v>
      </c>
      <c r="B77">
        <v>41556121</v>
      </c>
      <c r="C77">
        <v>41556358</v>
      </c>
      <c r="D77">
        <v>38475009</v>
      </c>
      <c r="E77">
        <v>1</v>
      </c>
      <c r="F77">
        <v>1</v>
      </c>
      <c r="G77">
        <v>1</v>
      </c>
      <c r="H77">
        <v>3</v>
      </c>
      <c r="I77" t="s">
        <v>445</v>
      </c>
      <c r="J77" t="s">
        <v>446</v>
      </c>
      <c r="K77" t="s">
        <v>447</v>
      </c>
      <c r="L77">
        <v>1346</v>
      </c>
      <c r="N77">
        <v>1009</v>
      </c>
      <c r="O77" t="s">
        <v>438</v>
      </c>
      <c r="P77" t="s">
        <v>438</v>
      </c>
      <c r="Q77">
        <v>1</v>
      </c>
      <c r="W77">
        <v>0</v>
      </c>
      <c r="X77">
        <v>-211331552</v>
      </c>
      <c r="Y77">
        <f t="shared" si="11"/>
        <v>3.5999999999999997E-2</v>
      </c>
      <c r="AA77">
        <v>28.6</v>
      </c>
      <c r="AB77">
        <v>0</v>
      </c>
      <c r="AC77">
        <v>0</v>
      </c>
      <c r="AD77">
        <v>0</v>
      </c>
      <c r="AE77">
        <v>28.6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3.5999999999999997E-2</v>
      </c>
      <c r="AU77" t="s">
        <v>6</v>
      </c>
      <c r="AV77">
        <v>0</v>
      </c>
      <c r="AW77">
        <v>2</v>
      </c>
      <c r="AX77">
        <v>41556383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ROUND(Y77*Source!I43,9)</f>
        <v>3.06</v>
      </c>
      <c r="CY77">
        <f t="shared" si="18"/>
        <v>28.6</v>
      </c>
      <c r="CZ77">
        <f t="shared" si="19"/>
        <v>28.6</v>
      </c>
      <c r="DA77">
        <f t="shared" si="20"/>
        <v>1</v>
      </c>
      <c r="DB77">
        <f t="shared" si="12"/>
        <v>1.03</v>
      </c>
      <c r="DC77">
        <f t="shared" si="13"/>
        <v>0</v>
      </c>
      <c r="DD77" t="s">
        <v>6</v>
      </c>
      <c r="DE77" t="s">
        <v>6</v>
      </c>
      <c r="DF77">
        <f t="shared" si="14"/>
        <v>88</v>
      </c>
      <c r="DG77">
        <f t="shared" si="15"/>
        <v>0</v>
      </c>
      <c r="DH77">
        <f t="shared" si="16"/>
        <v>0</v>
      </c>
      <c r="DI77">
        <f t="shared" si="17"/>
        <v>0</v>
      </c>
      <c r="DJ77">
        <f t="shared" si="21"/>
        <v>88</v>
      </c>
      <c r="DK77">
        <v>0</v>
      </c>
    </row>
    <row r="78" spans="1:115" x14ac:dyDescent="0.2">
      <c r="A78">
        <f>ROW(Source!A43)</f>
        <v>43</v>
      </c>
      <c r="B78">
        <v>41556121</v>
      </c>
      <c r="C78">
        <v>41556358</v>
      </c>
      <c r="D78">
        <v>38475150</v>
      </c>
      <c r="E78">
        <v>1</v>
      </c>
      <c r="F78">
        <v>1</v>
      </c>
      <c r="G78">
        <v>1</v>
      </c>
      <c r="H78">
        <v>3</v>
      </c>
      <c r="I78" t="s">
        <v>476</v>
      </c>
      <c r="J78" t="s">
        <v>477</v>
      </c>
      <c r="K78" t="s">
        <v>478</v>
      </c>
      <c r="L78">
        <v>1346</v>
      </c>
      <c r="N78">
        <v>1009</v>
      </c>
      <c r="O78" t="s">
        <v>438</v>
      </c>
      <c r="P78" t="s">
        <v>438</v>
      </c>
      <c r="Q78">
        <v>1</v>
      </c>
      <c r="W78">
        <v>0</v>
      </c>
      <c r="X78">
        <v>-1682942728</v>
      </c>
      <c r="Y78">
        <f t="shared" si="11"/>
        <v>6.0000000000000001E-3</v>
      </c>
      <c r="AA78">
        <v>35.630000000000003</v>
      </c>
      <c r="AB78">
        <v>0</v>
      </c>
      <c r="AC78">
        <v>0</v>
      </c>
      <c r="AD78">
        <v>0</v>
      </c>
      <c r="AE78">
        <v>35.630000000000003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6.0000000000000001E-3</v>
      </c>
      <c r="AU78" t="s">
        <v>6</v>
      </c>
      <c r="AV78">
        <v>0</v>
      </c>
      <c r="AW78">
        <v>2</v>
      </c>
      <c r="AX78">
        <v>41556384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ROUND(Y78*Source!I43,9)</f>
        <v>0.51</v>
      </c>
      <c r="CY78">
        <f t="shared" si="18"/>
        <v>35.630000000000003</v>
      </c>
      <c r="CZ78">
        <f t="shared" si="19"/>
        <v>35.630000000000003</v>
      </c>
      <c r="DA78">
        <f t="shared" si="20"/>
        <v>1</v>
      </c>
      <c r="DB78">
        <f t="shared" si="12"/>
        <v>0.21</v>
      </c>
      <c r="DC78">
        <f t="shared" si="13"/>
        <v>0</v>
      </c>
      <c r="DD78" t="s">
        <v>6</v>
      </c>
      <c r="DE78" t="s">
        <v>6</v>
      </c>
      <c r="DF78">
        <f t="shared" si="14"/>
        <v>18</v>
      </c>
      <c r="DG78">
        <f t="shared" si="15"/>
        <v>0</v>
      </c>
      <c r="DH78">
        <f t="shared" si="16"/>
        <v>0</v>
      </c>
      <c r="DI78">
        <f t="shared" si="17"/>
        <v>0</v>
      </c>
      <c r="DJ78">
        <f t="shared" si="21"/>
        <v>18</v>
      </c>
      <c r="DK78">
        <v>0</v>
      </c>
    </row>
    <row r="79" spans="1:115" x14ac:dyDescent="0.2">
      <c r="A79">
        <f>ROW(Source!A43)</f>
        <v>43</v>
      </c>
      <c r="B79">
        <v>41556121</v>
      </c>
      <c r="C79">
        <v>41556358</v>
      </c>
      <c r="D79">
        <v>38488358</v>
      </c>
      <c r="E79">
        <v>1</v>
      </c>
      <c r="F79">
        <v>1</v>
      </c>
      <c r="G79">
        <v>1</v>
      </c>
      <c r="H79">
        <v>3</v>
      </c>
      <c r="I79" t="s">
        <v>479</v>
      </c>
      <c r="J79" t="s">
        <v>480</v>
      </c>
      <c r="K79" t="s">
        <v>481</v>
      </c>
      <c r="L79">
        <v>1455</v>
      </c>
      <c r="N79">
        <v>1013</v>
      </c>
      <c r="O79" t="s">
        <v>482</v>
      </c>
      <c r="P79" t="s">
        <v>482</v>
      </c>
      <c r="Q79">
        <v>1</v>
      </c>
      <c r="W79">
        <v>0</v>
      </c>
      <c r="X79">
        <v>-979010618</v>
      </c>
      <c r="Y79">
        <f t="shared" si="11"/>
        <v>0.1</v>
      </c>
      <c r="AA79">
        <v>39</v>
      </c>
      <c r="AB79">
        <v>0</v>
      </c>
      <c r="AC79">
        <v>0</v>
      </c>
      <c r="AD79">
        <v>0</v>
      </c>
      <c r="AE79">
        <v>39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0.1</v>
      </c>
      <c r="AU79" t="s">
        <v>6</v>
      </c>
      <c r="AV79">
        <v>0</v>
      </c>
      <c r="AW79">
        <v>2</v>
      </c>
      <c r="AX79">
        <v>41556385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ROUND(Y79*Source!I43,9)</f>
        <v>8.5</v>
      </c>
      <c r="CY79">
        <f t="shared" si="18"/>
        <v>39</v>
      </c>
      <c r="CZ79">
        <f t="shared" si="19"/>
        <v>39</v>
      </c>
      <c r="DA79">
        <f t="shared" si="20"/>
        <v>1</v>
      </c>
      <c r="DB79">
        <f t="shared" si="12"/>
        <v>3.9</v>
      </c>
      <c r="DC79">
        <f t="shared" si="13"/>
        <v>0</v>
      </c>
      <c r="DD79" t="s">
        <v>6</v>
      </c>
      <c r="DE79" t="s">
        <v>6</v>
      </c>
      <c r="DF79">
        <f t="shared" si="14"/>
        <v>332</v>
      </c>
      <c r="DG79">
        <f t="shared" si="15"/>
        <v>0</v>
      </c>
      <c r="DH79">
        <f t="shared" si="16"/>
        <v>0</v>
      </c>
      <c r="DI79">
        <f t="shared" si="17"/>
        <v>0</v>
      </c>
      <c r="DJ79">
        <f t="shared" si="21"/>
        <v>332</v>
      </c>
      <c r="DK79">
        <v>0</v>
      </c>
    </row>
    <row r="80" spans="1:115" x14ac:dyDescent="0.2">
      <c r="A80">
        <f>ROW(Source!A43)</f>
        <v>43</v>
      </c>
      <c r="B80">
        <v>41556121</v>
      </c>
      <c r="C80">
        <v>41556358</v>
      </c>
      <c r="D80">
        <v>38435930</v>
      </c>
      <c r="E80">
        <v>70</v>
      </c>
      <c r="F80">
        <v>1</v>
      </c>
      <c r="G80">
        <v>1</v>
      </c>
      <c r="H80">
        <v>3</v>
      </c>
      <c r="I80" t="s">
        <v>448</v>
      </c>
      <c r="J80" t="s">
        <v>6</v>
      </c>
      <c r="K80" t="s">
        <v>449</v>
      </c>
      <c r="L80">
        <v>1374</v>
      </c>
      <c r="N80">
        <v>1013</v>
      </c>
      <c r="O80" t="s">
        <v>450</v>
      </c>
      <c r="P80" t="s">
        <v>450</v>
      </c>
      <c r="Q80">
        <v>1</v>
      </c>
      <c r="W80">
        <v>0</v>
      </c>
      <c r="X80">
        <v>-1731369543</v>
      </c>
      <c r="Y80">
        <f t="shared" si="11"/>
        <v>0.25</v>
      </c>
      <c r="AA80">
        <v>1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6</v>
      </c>
      <c r="AT80">
        <v>0.25</v>
      </c>
      <c r="AU80" t="s">
        <v>6</v>
      </c>
      <c r="AV80">
        <v>0</v>
      </c>
      <c r="AW80">
        <v>2</v>
      </c>
      <c r="AX80">
        <v>41556386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ROUND(Y80*Source!I43,9)</f>
        <v>21.25</v>
      </c>
      <c r="CY80">
        <f t="shared" si="18"/>
        <v>1</v>
      </c>
      <c r="CZ80">
        <f t="shared" si="19"/>
        <v>1</v>
      </c>
      <c r="DA80">
        <f t="shared" si="20"/>
        <v>1</v>
      </c>
      <c r="DB80">
        <f t="shared" si="12"/>
        <v>0.25</v>
      </c>
      <c r="DC80">
        <f t="shared" si="13"/>
        <v>0</v>
      </c>
      <c r="DD80" t="s">
        <v>6</v>
      </c>
      <c r="DE80" t="s">
        <v>6</v>
      </c>
      <c r="DF80">
        <f t="shared" si="14"/>
        <v>21</v>
      </c>
      <c r="DG80">
        <f t="shared" si="15"/>
        <v>0</v>
      </c>
      <c r="DH80">
        <f t="shared" si="16"/>
        <v>0</v>
      </c>
      <c r="DI80">
        <f t="shared" si="17"/>
        <v>0</v>
      </c>
      <c r="DJ80">
        <f t="shared" si="21"/>
        <v>21</v>
      </c>
      <c r="DK80">
        <v>0</v>
      </c>
    </row>
    <row r="81" spans="1:115" x14ac:dyDescent="0.2">
      <c r="A81">
        <f>ROW(Source!A50)</f>
        <v>50</v>
      </c>
      <c r="B81">
        <v>41556122</v>
      </c>
      <c r="C81">
        <v>41556390</v>
      </c>
      <c r="D81">
        <v>38431008</v>
      </c>
      <c r="E81">
        <v>70</v>
      </c>
      <c r="F81">
        <v>1</v>
      </c>
      <c r="G81">
        <v>1</v>
      </c>
      <c r="H81">
        <v>1</v>
      </c>
      <c r="I81" t="s">
        <v>456</v>
      </c>
      <c r="J81" t="s">
        <v>6</v>
      </c>
      <c r="K81" t="s">
        <v>457</v>
      </c>
      <c r="L81">
        <v>1191</v>
      </c>
      <c r="N81">
        <v>1013</v>
      </c>
      <c r="O81" t="s">
        <v>416</v>
      </c>
      <c r="P81" t="s">
        <v>416</v>
      </c>
      <c r="Q81">
        <v>1</v>
      </c>
      <c r="W81">
        <v>0</v>
      </c>
      <c r="X81">
        <v>1608048003</v>
      </c>
      <c r="Y81">
        <f t="shared" si="11"/>
        <v>2</v>
      </c>
      <c r="AA81">
        <v>0</v>
      </c>
      <c r="AB81">
        <v>0</v>
      </c>
      <c r="AC81">
        <v>0</v>
      </c>
      <c r="AD81">
        <v>9.51</v>
      </c>
      <c r="AE81">
        <v>0</v>
      </c>
      <c r="AF81">
        <v>0</v>
      </c>
      <c r="AG81">
        <v>0</v>
      </c>
      <c r="AH81">
        <v>9.51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2</v>
      </c>
      <c r="AU81" t="s">
        <v>6</v>
      </c>
      <c r="AV81">
        <v>1</v>
      </c>
      <c r="AW81">
        <v>2</v>
      </c>
      <c r="AX81">
        <v>41556409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ROUND(Y81*Source!I50,9)</f>
        <v>8</v>
      </c>
      <c r="CY81">
        <f>AD81</f>
        <v>9.51</v>
      </c>
      <c r="CZ81">
        <f>AH81</f>
        <v>9.51</v>
      </c>
      <c r="DA81">
        <f>AL81</f>
        <v>1</v>
      </c>
      <c r="DB81">
        <f t="shared" si="12"/>
        <v>19.02</v>
      </c>
      <c r="DC81">
        <f t="shared" si="13"/>
        <v>0</v>
      </c>
      <c r="DD81" t="s">
        <v>6</v>
      </c>
      <c r="DE81" t="s">
        <v>6</v>
      </c>
      <c r="DF81">
        <f t="shared" si="14"/>
        <v>0</v>
      </c>
      <c r="DG81">
        <f t="shared" si="15"/>
        <v>0</v>
      </c>
      <c r="DH81">
        <f t="shared" si="16"/>
        <v>0</v>
      </c>
      <c r="DI81">
        <f t="shared" si="17"/>
        <v>76</v>
      </c>
      <c r="DJ81">
        <f>DI81</f>
        <v>76</v>
      </c>
      <c r="DK81">
        <v>0</v>
      </c>
    </row>
    <row r="82" spans="1:115" x14ac:dyDescent="0.2">
      <c r="A82">
        <f>ROW(Source!A50)</f>
        <v>50</v>
      </c>
      <c r="B82">
        <v>41556122</v>
      </c>
      <c r="C82">
        <v>41556390</v>
      </c>
      <c r="D82">
        <v>38431166</v>
      </c>
      <c r="E82">
        <v>70</v>
      </c>
      <c r="F82">
        <v>1</v>
      </c>
      <c r="G82">
        <v>1</v>
      </c>
      <c r="H82">
        <v>1</v>
      </c>
      <c r="I82" t="s">
        <v>417</v>
      </c>
      <c r="J82" t="s">
        <v>6</v>
      </c>
      <c r="K82" t="s">
        <v>418</v>
      </c>
      <c r="L82">
        <v>1191</v>
      </c>
      <c r="N82">
        <v>1013</v>
      </c>
      <c r="O82" t="s">
        <v>416</v>
      </c>
      <c r="P82" t="s">
        <v>416</v>
      </c>
      <c r="Q82">
        <v>1</v>
      </c>
      <c r="W82">
        <v>0</v>
      </c>
      <c r="X82">
        <v>-1417349443</v>
      </c>
      <c r="Y82">
        <f t="shared" si="11"/>
        <v>0.02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0.02</v>
      </c>
      <c r="AU82" t="s">
        <v>6</v>
      </c>
      <c r="AV82">
        <v>2</v>
      </c>
      <c r="AW82">
        <v>2</v>
      </c>
      <c r="AX82">
        <v>41556410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ROUND(Y82*Source!I50,9)</f>
        <v>0.08</v>
      </c>
      <c r="CY82">
        <f>AD82</f>
        <v>0</v>
      </c>
      <c r="CZ82">
        <f>AH82</f>
        <v>0</v>
      </c>
      <c r="DA82">
        <f>AL82</f>
        <v>1</v>
      </c>
      <c r="DB82">
        <f t="shared" si="12"/>
        <v>0</v>
      </c>
      <c r="DC82">
        <f t="shared" si="13"/>
        <v>0</v>
      </c>
      <c r="DD82" t="s">
        <v>6</v>
      </c>
      <c r="DE82" t="s">
        <v>6</v>
      </c>
      <c r="DF82">
        <f t="shared" si="14"/>
        <v>0</v>
      </c>
      <c r="DG82">
        <f t="shared" si="15"/>
        <v>0</v>
      </c>
      <c r="DH82">
        <f t="shared" si="16"/>
        <v>0</v>
      </c>
      <c r="DI82">
        <f t="shared" si="17"/>
        <v>0</v>
      </c>
      <c r="DJ82">
        <f>DI82</f>
        <v>0</v>
      </c>
      <c r="DK82">
        <v>0</v>
      </c>
    </row>
    <row r="83" spans="1:115" x14ac:dyDescent="0.2">
      <c r="A83">
        <f>ROW(Source!A50)</f>
        <v>50</v>
      </c>
      <c r="B83">
        <v>41556122</v>
      </c>
      <c r="C83">
        <v>41556390</v>
      </c>
      <c r="D83">
        <v>38593077</v>
      </c>
      <c r="E83">
        <v>1</v>
      </c>
      <c r="F83">
        <v>1</v>
      </c>
      <c r="G83">
        <v>1</v>
      </c>
      <c r="H83">
        <v>2</v>
      </c>
      <c r="I83" t="s">
        <v>423</v>
      </c>
      <c r="J83" t="s">
        <v>424</v>
      </c>
      <c r="K83" t="s">
        <v>425</v>
      </c>
      <c r="L83">
        <v>1367</v>
      </c>
      <c r="N83">
        <v>1011</v>
      </c>
      <c r="O83" t="s">
        <v>422</v>
      </c>
      <c r="P83" t="s">
        <v>422</v>
      </c>
      <c r="Q83">
        <v>1</v>
      </c>
      <c r="W83">
        <v>0</v>
      </c>
      <c r="X83">
        <v>-430484415</v>
      </c>
      <c r="Y83">
        <f t="shared" si="11"/>
        <v>0.01</v>
      </c>
      <c r="AA83">
        <v>0</v>
      </c>
      <c r="AB83">
        <v>115.4</v>
      </c>
      <c r="AC83">
        <v>13.5</v>
      </c>
      <c r="AD83">
        <v>0</v>
      </c>
      <c r="AE83">
        <v>0</v>
      </c>
      <c r="AF83">
        <v>115.4</v>
      </c>
      <c r="AG83">
        <v>13.5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0.01</v>
      </c>
      <c r="AU83" t="s">
        <v>6</v>
      </c>
      <c r="AV83">
        <v>0</v>
      </c>
      <c r="AW83">
        <v>2</v>
      </c>
      <c r="AX83">
        <v>41556411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ROUND(Y83*Source!I50,9)</f>
        <v>0.04</v>
      </c>
      <c r="CY83">
        <f>AB83</f>
        <v>115.4</v>
      </c>
      <c r="CZ83">
        <f>AF83</f>
        <v>115.4</v>
      </c>
      <c r="DA83">
        <f>AJ83</f>
        <v>1</v>
      </c>
      <c r="DB83">
        <f t="shared" si="12"/>
        <v>1.1499999999999999</v>
      </c>
      <c r="DC83">
        <f t="shared" si="13"/>
        <v>0.14000000000000001</v>
      </c>
      <c r="DD83" t="s">
        <v>6</v>
      </c>
      <c r="DE83" t="s">
        <v>6</v>
      </c>
      <c r="DF83">
        <f t="shared" si="14"/>
        <v>0</v>
      </c>
      <c r="DG83">
        <f t="shared" si="15"/>
        <v>5</v>
      </c>
      <c r="DH83">
        <f t="shared" si="16"/>
        <v>1</v>
      </c>
      <c r="DI83">
        <f t="shared" si="17"/>
        <v>0</v>
      </c>
      <c r="DJ83">
        <f>DG83</f>
        <v>5</v>
      </c>
      <c r="DK83">
        <v>0</v>
      </c>
    </row>
    <row r="84" spans="1:115" x14ac:dyDescent="0.2">
      <c r="A84">
        <f>ROW(Source!A50)</f>
        <v>50</v>
      </c>
      <c r="B84">
        <v>41556122</v>
      </c>
      <c r="C84">
        <v>41556390</v>
      </c>
      <c r="D84">
        <v>38594007</v>
      </c>
      <c r="E84">
        <v>1</v>
      </c>
      <c r="F84">
        <v>1</v>
      </c>
      <c r="G84">
        <v>1</v>
      </c>
      <c r="H84">
        <v>2</v>
      </c>
      <c r="I84" t="s">
        <v>426</v>
      </c>
      <c r="J84" t="s">
        <v>427</v>
      </c>
      <c r="K84" t="s">
        <v>428</v>
      </c>
      <c r="L84">
        <v>1367</v>
      </c>
      <c r="N84">
        <v>1011</v>
      </c>
      <c r="O84" t="s">
        <v>422</v>
      </c>
      <c r="P84" t="s">
        <v>422</v>
      </c>
      <c r="Q84">
        <v>1</v>
      </c>
      <c r="W84">
        <v>0</v>
      </c>
      <c r="X84">
        <v>509054691</v>
      </c>
      <c r="Y84">
        <f t="shared" si="11"/>
        <v>0.01</v>
      </c>
      <c r="AA84">
        <v>0</v>
      </c>
      <c r="AB84">
        <v>65.709999999999994</v>
      </c>
      <c r="AC84">
        <v>11.6</v>
      </c>
      <c r="AD84">
        <v>0</v>
      </c>
      <c r="AE84">
        <v>0</v>
      </c>
      <c r="AF84">
        <v>65.709999999999994</v>
      </c>
      <c r="AG84">
        <v>11.6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0.01</v>
      </c>
      <c r="AU84" t="s">
        <v>6</v>
      </c>
      <c r="AV84">
        <v>0</v>
      </c>
      <c r="AW84">
        <v>2</v>
      </c>
      <c r="AX84">
        <v>41556412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ROUND(Y84*Source!I50,9)</f>
        <v>0.04</v>
      </c>
      <c r="CY84">
        <f>AB84</f>
        <v>65.709999999999994</v>
      </c>
      <c r="CZ84">
        <f>AF84</f>
        <v>65.709999999999994</v>
      </c>
      <c r="DA84">
        <f>AJ84</f>
        <v>1</v>
      </c>
      <c r="DB84">
        <f t="shared" si="12"/>
        <v>0.66</v>
      </c>
      <c r="DC84">
        <f t="shared" si="13"/>
        <v>0.12</v>
      </c>
      <c r="DD84" t="s">
        <v>6</v>
      </c>
      <c r="DE84" t="s">
        <v>6</v>
      </c>
      <c r="DF84">
        <f t="shared" si="14"/>
        <v>0</v>
      </c>
      <c r="DG84">
        <f t="shared" si="15"/>
        <v>3</v>
      </c>
      <c r="DH84">
        <f t="shared" si="16"/>
        <v>0</v>
      </c>
      <c r="DI84">
        <f t="shared" si="17"/>
        <v>0</v>
      </c>
      <c r="DJ84">
        <f>DG84</f>
        <v>3</v>
      </c>
      <c r="DK84">
        <v>0</v>
      </c>
    </row>
    <row r="85" spans="1:115" x14ac:dyDescent="0.2">
      <c r="A85">
        <f>ROW(Source!A50)</f>
        <v>50</v>
      </c>
      <c r="B85">
        <v>41556122</v>
      </c>
      <c r="C85">
        <v>41556390</v>
      </c>
      <c r="D85">
        <v>38594219</v>
      </c>
      <c r="E85">
        <v>1</v>
      </c>
      <c r="F85">
        <v>1</v>
      </c>
      <c r="G85">
        <v>1</v>
      </c>
      <c r="H85">
        <v>2</v>
      </c>
      <c r="I85" t="s">
        <v>429</v>
      </c>
      <c r="J85" t="s">
        <v>430</v>
      </c>
      <c r="K85" t="s">
        <v>431</v>
      </c>
      <c r="L85">
        <v>1367</v>
      </c>
      <c r="N85">
        <v>1011</v>
      </c>
      <c r="O85" t="s">
        <v>422</v>
      </c>
      <c r="P85" t="s">
        <v>422</v>
      </c>
      <c r="Q85">
        <v>1</v>
      </c>
      <c r="W85">
        <v>0</v>
      </c>
      <c r="X85">
        <v>829370094</v>
      </c>
      <c r="Y85">
        <f t="shared" si="11"/>
        <v>0.108</v>
      </c>
      <c r="AA85">
        <v>0</v>
      </c>
      <c r="AB85">
        <v>8.1</v>
      </c>
      <c r="AC85">
        <v>0</v>
      </c>
      <c r="AD85">
        <v>0</v>
      </c>
      <c r="AE85">
        <v>0</v>
      </c>
      <c r="AF85">
        <v>8.1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6</v>
      </c>
      <c r="AT85">
        <v>0.108</v>
      </c>
      <c r="AU85" t="s">
        <v>6</v>
      </c>
      <c r="AV85">
        <v>0</v>
      </c>
      <c r="AW85">
        <v>2</v>
      </c>
      <c r="AX85">
        <v>41556413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ROUND(Y85*Source!I50,9)</f>
        <v>0.432</v>
      </c>
      <c r="CY85">
        <f>AB85</f>
        <v>8.1</v>
      </c>
      <c r="CZ85">
        <f>AF85</f>
        <v>8.1</v>
      </c>
      <c r="DA85">
        <f>AJ85</f>
        <v>1</v>
      </c>
      <c r="DB85">
        <f t="shared" si="12"/>
        <v>0.87</v>
      </c>
      <c r="DC85">
        <f t="shared" si="13"/>
        <v>0</v>
      </c>
      <c r="DD85" t="s">
        <v>6</v>
      </c>
      <c r="DE85" t="s">
        <v>6</v>
      </c>
      <c r="DF85">
        <f t="shared" si="14"/>
        <v>0</v>
      </c>
      <c r="DG85">
        <f t="shared" si="15"/>
        <v>3</v>
      </c>
      <c r="DH85">
        <f t="shared" si="16"/>
        <v>0</v>
      </c>
      <c r="DI85">
        <f t="shared" si="17"/>
        <v>0</v>
      </c>
      <c r="DJ85">
        <f>DG85</f>
        <v>3</v>
      </c>
      <c r="DK85">
        <v>0</v>
      </c>
    </row>
    <row r="86" spans="1:115" x14ac:dyDescent="0.2">
      <c r="A86">
        <f>ROW(Source!A50)</f>
        <v>50</v>
      </c>
      <c r="B86">
        <v>41556122</v>
      </c>
      <c r="C86">
        <v>41556390</v>
      </c>
      <c r="D86">
        <v>38594730</v>
      </c>
      <c r="E86">
        <v>1</v>
      </c>
      <c r="F86">
        <v>1</v>
      </c>
      <c r="G86">
        <v>1</v>
      </c>
      <c r="H86">
        <v>2</v>
      </c>
      <c r="I86" t="s">
        <v>483</v>
      </c>
      <c r="J86" t="s">
        <v>484</v>
      </c>
      <c r="K86" t="s">
        <v>485</v>
      </c>
      <c r="L86">
        <v>1367</v>
      </c>
      <c r="N86">
        <v>1011</v>
      </c>
      <c r="O86" t="s">
        <v>422</v>
      </c>
      <c r="P86" t="s">
        <v>422</v>
      </c>
      <c r="Q86">
        <v>1</v>
      </c>
      <c r="W86">
        <v>0</v>
      </c>
      <c r="X86">
        <v>512384869</v>
      </c>
      <c r="Y86">
        <f t="shared" si="11"/>
        <v>0.17499999999999999</v>
      </c>
      <c r="AA86">
        <v>0</v>
      </c>
      <c r="AB86">
        <v>1.1100000000000001</v>
      </c>
      <c r="AC86">
        <v>0</v>
      </c>
      <c r="AD86">
        <v>0</v>
      </c>
      <c r="AE86">
        <v>0</v>
      </c>
      <c r="AF86">
        <v>1.1100000000000001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0.17499999999999999</v>
      </c>
      <c r="AU86" t="s">
        <v>6</v>
      </c>
      <c r="AV86">
        <v>0</v>
      </c>
      <c r="AW86">
        <v>2</v>
      </c>
      <c r="AX86">
        <v>41556414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ROUND(Y86*Source!I50,9)</f>
        <v>0.7</v>
      </c>
      <c r="CY86">
        <f>AB86</f>
        <v>1.1100000000000001</v>
      </c>
      <c r="CZ86">
        <f>AF86</f>
        <v>1.1100000000000001</v>
      </c>
      <c r="DA86">
        <f>AJ86</f>
        <v>1</v>
      </c>
      <c r="DB86">
        <f t="shared" si="12"/>
        <v>0.19</v>
      </c>
      <c r="DC86">
        <f t="shared" si="13"/>
        <v>0</v>
      </c>
      <c r="DD86" t="s">
        <v>6</v>
      </c>
      <c r="DE86" t="s">
        <v>6</v>
      </c>
      <c r="DF86">
        <f t="shared" si="14"/>
        <v>0</v>
      </c>
      <c r="DG86">
        <f t="shared" si="15"/>
        <v>1</v>
      </c>
      <c r="DH86">
        <f t="shared" si="16"/>
        <v>0</v>
      </c>
      <c r="DI86">
        <f t="shared" si="17"/>
        <v>0</v>
      </c>
      <c r="DJ86">
        <f>DG86</f>
        <v>1</v>
      </c>
      <c r="DK86">
        <v>0</v>
      </c>
    </row>
    <row r="87" spans="1:115" x14ac:dyDescent="0.2">
      <c r="A87">
        <f>ROW(Source!A50)</f>
        <v>50</v>
      </c>
      <c r="B87">
        <v>41556122</v>
      </c>
      <c r="C87">
        <v>41556390</v>
      </c>
      <c r="D87">
        <v>38441794</v>
      </c>
      <c r="E87">
        <v>1</v>
      </c>
      <c r="F87">
        <v>1</v>
      </c>
      <c r="G87">
        <v>1</v>
      </c>
      <c r="H87">
        <v>3</v>
      </c>
      <c r="I87" t="s">
        <v>458</v>
      </c>
      <c r="J87" t="s">
        <v>459</v>
      </c>
      <c r="K87" t="s">
        <v>460</v>
      </c>
      <c r="L87">
        <v>1346</v>
      </c>
      <c r="N87">
        <v>1009</v>
      </c>
      <c r="O87" t="s">
        <v>438</v>
      </c>
      <c r="P87" t="s">
        <v>438</v>
      </c>
      <c r="Q87">
        <v>1</v>
      </c>
      <c r="W87">
        <v>0</v>
      </c>
      <c r="X87">
        <v>-255907190</v>
      </c>
      <c r="Y87">
        <f t="shared" si="11"/>
        <v>8.9999999999999993E-3</v>
      </c>
      <c r="AA87">
        <v>44.97</v>
      </c>
      <c r="AB87">
        <v>0</v>
      </c>
      <c r="AC87">
        <v>0</v>
      </c>
      <c r="AD87">
        <v>0</v>
      </c>
      <c r="AE87">
        <v>44.97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8.9999999999999993E-3</v>
      </c>
      <c r="AU87" t="s">
        <v>6</v>
      </c>
      <c r="AV87">
        <v>0</v>
      </c>
      <c r="AW87">
        <v>2</v>
      </c>
      <c r="AX87">
        <v>41556415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ROUND(Y87*Source!I50,9)</f>
        <v>3.5999999999999997E-2</v>
      </c>
      <c r="CY87">
        <f t="shared" ref="CY87:CY98" si="22">AA87</f>
        <v>44.97</v>
      </c>
      <c r="CZ87">
        <f t="shared" ref="CZ87:CZ98" si="23">AE87</f>
        <v>44.97</v>
      </c>
      <c r="DA87">
        <f t="shared" ref="DA87:DA98" si="24">AI87</f>
        <v>1</v>
      </c>
      <c r="DB87">
        <f t="shared" si="12"/>
        <v>0.4</v>
      </c>
      <c r="DC87">
        <f t="shared" si="13"/>
        <v>0</v>
      </c>
      <c r="DD87" t="s">
        <v>6</v>
      </c>
      <c r="DE87" t="s">
        <v>6</v>
      </c>
      <c r="DF87">
        <f t="shared" si="14"/>
        <v>2</v>
      </c>
      <c r="DG87">
        <f t="shared" si="15"/>
        <v>0</v>
      </c>
      <c r="DH87">
        <f t="shared" si="16"/>
        <v>0</v>
      </c>
      <c r="DI87">
        <f t="shared" si="17"/>
        <v>0</v>
      </c>
      <c r="DJ87">
        <f t="shared" ref="DJ87:DJ98" si="25">DF87</f>
        <v>2</v>
      </c>
      <c r="DK87">
        <v>0</v>
      </c>
    </row>
    <row r="88" spans="1:115" x14ac:dyDescent="0.2">
      <c r="A88">
        <f>ROW(Source!A50)</f>
        <v>50</v>
      </c>
      <c r="B88">
        <v>41556122</v>
      </c>
      <c r="C88">
        <v>41556390</v>
      </c>
      <c r="D88">
        <v>38443531</v>
      </c>
      <c r="E88">
        <v>1</v>
      </c>
      <c r="F88">
        <v>1</v>
      </c>
      <c r="G88">
        <v>1</v>
      </c>
      <c r="H88">
        <v>3</v>
      </c>
      <c r="I88" t="s">
        <v>461</v>
      </c>
      <c r="J88" t="s">
        <v>462</v>
      </c>
      <c r="K88" t="s">
        <v>463</v>
      </c>
      <c r="L88">
        <v>1346</v>
      </c>
      <c r="N88">
        <v>1009</v>
      </c>
      <c r="O88" t="s">
        <v>438</v>
      </c>
      <c r="P88" t="s">
        <v>438</v>
      </c>
      <c r="Q88">
        <v>1</v>
      </c>
      <c r="W88">
        <v>0</v>
      </c>
      <c r="X88">
        <v>1124569974</v>
      </c>
      <c r="Y88">
        <f t="shared" si="11"/>
        <v>4.0000000000000001E-3</v>
      </c>
      <c r="AA88">
        <v>11.5</v>
      </c>
      <c r="AB88">
        <v>0</v>
      </c>
      <c r="AC88">
        <v>0</v>
      </c>
      <c r="AD88">
        <v>0</v>
      </c>
      <c r="AE88">
        <v>11.5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6</v>
      </c>
      <c r="AT88">
        <v>4.0000000000000001E-3</v>
      </c>
      <c r="AU88" t="s">
        <v>6</v>
      </c>
      <c r="AV88">
        <v>0</v>
      </c>
      <c r="AW88">
        <v>2</v>
      </c>
      <c r="AX88">
        <v>41556416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ROUND(Y88*Source!I50,9)</f>
        <v>1.6E-2</v>
      </c>
      <c r="CY88">
        <f t="shared" si="22"/>
        <v>11.5</v>
      </c>
      <c r="CZ88">
        <f t="shared" si="23"/>
        <v>11.5</v>
      </c>
      <c r="DA88">
        <f t="shared" si="24"/>
        <v>1</v>
      </c>
      <c r="DB88">
        <f t="shared" si="12"/>
        <v>0.05</v>
      </c>
      <c r="DC88">
        <f t="shared" si="13"/>
        <v>0</v>
      </c>
      <c r="DD88" t="s">
        <v>6</v>
      </c>
      <c r="DE88" t="s">
        <v>6</v>
      </c>
      <c r="DF88">
        <f t="shared" si="14"/>
        <v>0</v>
      </c>
      <c r="DG88">
        <f t="shared" si="15"/>
        <v>0</v>
      </c>
      <c r="DH88">
        <f t="shared" si="16"/>
        <v>0</v>
      </c>
      <c r="DI88">
        <f t="shared" si="17"/>
        <v>0</v>
      </c>
      <c r="DJ88">
        <f t="shared" si="25"/>
        <v>0</v>
      </c>
      <c r="DK88">
        <v>0</v>
      </c>
    </row>
    <row r="89" spans="1:115" x14ac:dyDescent="0.2">
      <c r="A89">
        <f>ROW(Source!A50)</f>
        <v>50</v>
      </c>
      <c r="B89">
        <v>41556122</v>
      </c>
      <c r="C89">
        <v>41556390</v>
      </c>
      <c r="D89">
        <v>38443826</v>
      </c>
      <c r="E89">
        <v>1</v>
      </c>
      <c r="F89">
        <v>1</v>
      </c>
      <c r="G89">
        <v>1</v>
      </c>
      <c r="H89">
        <v>3</v>
      </c>
      <c r="I89" t="s">
        <v>464</v>
      </c>
      <c r="J89" t="s">
        <v>465</v>
      </c>
      <c r="K89" t="s">
        <v>466</v>
      </c>
      <c r="L89">
        <v>1346</v>
      </c>
      <c r="N89">
        <v>1009</v>
      </c>
      <c r="O89" t="s">
        <v>438</v>
      </c>
      <c r="P89" t="s">
        <v>438</v>
      </c>
      <c r="Q89">
        <v>1</v>
      </c>
      <c r="W89">
        <v>0</v>
      </c>
      <c r="X89">
        <v>1682799448</v>
      </c>
      <c r="Y89">
        <f t="shared" si="11"/>
        <v>3.5999999999999997E-2</v>
      </c>
      <c r="AA89">
        <v>30.4</v>
      </c>
      <c r="AB89">
        <v>0</v>
      </c>
      <c r="AC89">
        <v>0</v>
      </c>
      <c r="AD89">
        <v>0</v>
      </c>
      <c r="AE89">
        <v>30.4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6</v>
      </c>
      <c r="AT89">
        <v>3.5999999999999997E-2</v>
      </c>
      <c r="AU89" t="s">
        <v>6</v>
      </c>
      <c r="AV89">
        <v>0</v>
      </c>
      <c r="AW89">
        <v>2</v>
      </c>
      <c r="AX89">
        <v>41556417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ROUND(Y89*Source!I50,9)</f>
        <v>0.14399999999999999</v>
      </c>
      <c r="CY89">
        <f t="shared" si="22"/>
        <v>30.4</v>
      </c>
      <c r="CZ89">
        <f t="shared" si="23"/>
        <v>30.4</v>
      </c>
      <c r="DA89">
        <f t="shared" si="24"/>
        <v>1</v>
      </c>
      <c r="DB89">
        <f t="shared" si="12"/>
        <v>1.0900000000000001</v>
      </c>
      <c r="DC89">
        <f t="shared" si="13"/>
        <v>0</v>
      </c>
      <c r="DD89" t="s">
        <v>6</v>
      </c>
      <c r="DE89" t="s">
        <v>6</v>
      </c>
      <c r="DF89">
        <f t="shared" si="14"/>
        <v>4</v>
      </c>
      <c r="DG89">
        <f t="shared" si="15"/>
        <v>0</v>
      </c>
      <c r="DH89">
        <f t="shared" si="16"/>
        <v>0</v>
      </c>
      <c r="DI89">
        <f t="shared" si="17"/>
        <v>0</v>
      </c>
      <c r="DJ89">
        <f t="shared" si="25"/>
        <v>4</v>
      </c>
      <c r="DK89">
        <v>0</v>
      </c>
    </row>
    <row r="90" spans="1:115" x14ac:dyDescent="0.2">
      <c r="A90">
        <f>ROW(Source!A50)</f>
        <v>50</v>
      </c>
      <c r="B90">
        <v>41556122</v>
      </c>
      <c r="C90">
        <v>41556390</v>
      </c>
      <c r="D90">
        <v>38444640</v>
      </c>
      <c r="E90">
        <v>1</v>
      </c>
      <c r="F90">
        <v>1</v>
      </c>
      <c r="G90">
        <v>1</v>
      </c>
      <c r="H90">
        <v>3</v>
      </c>
      <c r="I90" t="s">
        <v>435</v>
      </c>
      <c r="J90" t="s">
        <v>436</v>
      </c>
      <c r="K90" t="s">
        <v>437</v>
      </c>
      <c r="L90">
        <v>1346</v>
      </c>
      <c r="N90">
        <v>1009</v>
      </c>
      <c r="O90" t="s">
        <v>438</v>
      </c>
      <c r="P90" t="s">
        <v>438</v>
      </c>
      <c r="Q90">
        <v>1</v>
      </c>
      <c r="W90">
        <v>0</v>
      </c>
      <c r="X90">
        <v>397095127</v>
      </c>
      <c r="Y90">
        <f t="shared" si="11"/>
        <v>7.0000000000000007E-2</v>
      </c>
      <c r="AA90">
        <v>10.57</v>
      </c>
      <c r="AB90">
        <v>0</v>
      </c>
      <c r="AC90">
        <v>0</v>
      </c>
      <c r="AD90">
        <v>0</v>
      </c>
      <c r="AE90">
        <v>10.57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6</v>
      </c>
      <c r="AT90">
        <v>7.0000000000000007E-2</v>
      </c>
      <c r="AU90" t="s">
        <v>6</v>
      </c>
      <c r="AV90">
        <v>0</v>
      </c>
      <c r="AW90">
        <v>2</v>
      </c>
      <c r="AX90">
        <v>41556418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ROUND(Y90*Source!I50,9)</f>
        <v>0.28000000000000003</v>
      </c>
      <c r="CY90">
        <f t="shared" si="22"/>
        <v>10.57</v>
      </c>
      <c r="CZ90">
        <f t="shared" si="23"/>
        <v>10.57</v>
      </c>
      <c r="DA90">
        <f t="shared" si="24"/>
        <v>1</v>
      </c>
      <c r="DB90">
        <f t="shared" si="12"/>
        <v>0.74</v>
      </c>
      <c r="DC90">
        <f t="shared" si="13"/>
        <v>0</v>
      </c>
      <c r="DD90" t="s">
        <v>6</v>
      </c>
      <c r="DE90" t="s">
        <v>6</v>
      </c>
      <c r="DF90">
        <f t="shared" si="14"/>
        <v>3</v>
      </c>
      <c r="DG90">
        <f t="shared" si="15"/>
        <v>0</v>
      </c>
      <c r="DH90">
        <f t="shared" si="16"/>
        <v>0</v>
      </c>
      <c r="DI90">
        <f t="shared" si="17"/>
        <v>0</v>
      </c>
      <c r="DJ90">
        <f t="shared" si="25"/>
        <v>3</v>
      </c>
      <c r="DK90">
        <v>0</v>
      </c>
    </row>
    <row r="91" spans="1:115" x14ac:dyDescent="0.2">
      <c r="A91">
        <f>ROW(Source!A50)</f>
        <v>50</v>
      </c>
      <c r="B91">
        <v>41556122</v>
      </c>
      <c r="C91">
        <v>41556390</v>
      </c>
      <c r="D91">
        <v>38445876</v>
      </c>
      <c r="E91">
        <v>1</v>
      </c>
      <c r="F91">
        <v>1</v>
      </c>
      <c r="G91">
        <v>1</v>
      </c>
      <c r="H91">
        <v>3</v>
      </c>
      <c r="I91" t="s">
        <v>439</v>
      </c>
      <c r="J91" t="s">
        <v>440</v>
      </c>
      <c r="K91" t="s">
        <v>441</v>
      </c>
      <c r="L91">
        <v>1346</v>
      </c>
      <c r="N91">
        <v>1009</v>
      </c>
      <c r="O91" t="s">
        <v>438</v>
      </c>
      <c r="P91" t="s">
        <v>438</v>
      </c>
      <c r="Q91">
        <v>1</v>
      </c>
      <c r="W91">
        <v>0</v>
      </c>
      <c r="X91">
        <v>-1864341761</v>
      </c>
      <c r="Y91">
        <f t="shared" si="11"/>
        <v>0.38</v>
      </c>
      <c r="AA91">
        <v>9.0399999999999991</v>
      </c>
      <c r="AB91">
        <v>0</v>
      </c>
      <c r="AC91">
        <v>0</v>
      </c>
      <c r="AD91">
        <v>0</v>
      </c>
      <c r="AE91">
        <v>9.0399999999999991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6</v>
      </c>
      <c r="AT91">
        <v>0.38</v>
      </c>
      <c r="AU91" t="s">
        <v>6</v>
      </c>
      <c r="AV91">
        <v>0</v>
      </c>
      <c r="AW91">
        <v>2</v>
      </c>
      <c r="AX91">
        <v>41556419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ROUND(Y91*Source!I50,9)</f>
        <v>1.52</v>
      </c>
      <c r="CY91">
        <f t="shared" si="22"/>
        <v>9.0399999999999991</v>
      </c>
      <c r="CZ91">
        <f t="shared" si="23"/>
        <v>9.0399999999999991</v>
      </c>
      <c r="DA91">
        <f t="shared" si="24"/>
        <v>1</v>
      </c>
      <c r="DB91">
        <f t="shared" si="12"/>
        <v>3.44</v>
      </c>
      <c r="DC91">
        <f t="shared" si="13"/>
        <v>0</v>
      </c>
      <c r="DD91" t="s">
        <v>6</v>
      </c>
      <c r="DE91" t="s">
        <v>6</v>
      </c>
      <c r="DF91">
        <f t="shared" si="14"/>
        <v>14</v>
      </c>
      <c r="DG91">
        <f t="shared" si="15"/>
        <v>0</v>
      </c>
      <c r="DH91">
        <f t="shared" si="16"/>
        <v>0</v>
      </c>
      <c r="DI91">
        <f t="shared" si="17"/>
        <v>0</v>
      </c>
      <c r="DJ91">
        <f t="shared" si="25"/>
        <v>14</v>
      </c>
      <c r="DK91">
        <v>0</v>
      </c>
    </row>
    <row r="92" spans="1:115" x14ac:dyDescent="0.2">
      <c r="A92">
        <f>ROW(Source!A50)</f>
        <v>50</v>
      </c>
      <c r="B92">
        <v>41556122</v>
      </c>
      <c r="C92">
        <v>41556390</v>
      </c>
      <c r="D92">
        <v>38446010</v>
      </c>
      <c r="E92">
        <v>1</v>
      </c>
      <c r="F92">
        <v>1</v>
      </c>
      <c r="G92">
        <v>1</v>
      </c>
      <c r="H92">
        <v>3</v>
      </c>
      <c r="I92" t="s">
        <v>467</v>
      </c>
      <c r="J92" t="s">
        <v>468</v>
      </c>
      <c r="K92" t="s">
        <v>469</v>
      </c>
      <c r="L92">
        <v>1425</v>
      </c>
      <c r="N92">
        <v>1013</v>
      </c>
      <c r="O92" t="s">
        <v>107</v>
      </c>
      <c r="P92" t="s">
        <v>107</v>
      </c>
      <c r="Q92">
        <v>1</v>
      </c>
      <c r="W92">
        <v>0</v>
      </c>
      <c r="X92">
        <v>777401066</v>
      </c>
      <c r="Y92">
        <f t="shared" si="11"/>
        <v>1.4E-2</v>
      </c>
      <c r="AA92">
        <v>86</v>
      </c>
      <c r="AB92">
        <v>0</v>
      </c>
      <c r="AC92">
        <v>0</v>
      </c>
      <c r="AD92">
        <v>0</v>
      </c>
      <c r="AE92">
        <v>86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1.4E-2</v>
      </c>
      <c r="AU92" t="s">
        <v>6</v>
      </c>
      <c r="AV92">
        <v>0</v>
      </c>
      <c r="AW92">
        <v>2</v>
      </c>
      <c r="AX92">
        <v>41556420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ROUND(Y92*Source!I50,9)</f>
        <v>5.6000000000000001E-2</v>
      </c>
      <c r="CY92">
        <f t="shared" si="22"/>
        <v>86</v>
      </c>
      <c r="CZ92">
        <f t="shared" si="23"/>
        <v>86</v>
      </c>
      <c r="DA92">
        <f t="shared" si="24"/>
        <v>1</v>
      </c>
      <c r="DB92">
        <f t="shared" si="12"/>
        <v>1.2</v>
      </c>
      <c r="DC92">
        <f t="shared" si="13"/>
        <v>0</v>
      </c>
      <c r="DD92" t="s">
        <v>6</v>
      </c>
      <c r="DE92" t="s">
        <v>6</v>
      </c>
      <c r="DF92">
        <f t="shared" si="14"/>
        <v>5</v>
      </c>
      <c r="DG92">
        <f t="shared" si="15"/>
        <v>0</v>
      </c>
      <c r="DH92">
        <f t="shared" si="16"/>
        <v>0</v>
      </c>
      <c r="DI92">
        <f t="shared" si="17"/>
        <v>0</v>
      </c>
      <c r="DJ92">
        <f t="shared" si="25"/>
        <v>5</v>
      </c>
      <c r="DK92">
        <v>0</v>
      </c>
    </row>
    <row r="93" spans="1:115" x14ac:dyDescent="0.2">
      <c r="A93">
        <f>ROW(Source!A50)</f>
        <v>50</v>
      </c>
      <c r="B93">
        <v>41556122</v>
      </c>
      <c r="C93">
        <v>41556390</v>
      </c>
      <c r="D93">
        <v>38447048</v>
      </c>
      <c r="E93">
        <v>1</v>
      </c>
      <c r="F93">
        <v>1</v>
      </c>
      <c r="G93">
        <v>1</v>
      </c>
      <c r="H93">
        <v>3</v>
      </c>
      <c r="I93" t="s">
        <v>470</v>
      </c>
      <c r="J93" t="s">
        <v>471</v>
      </c>
      <c r="K93" t="s">
        <v>472</v>
      </c>
      <c r="L93">
        <v>1346</v>
      </c>
      <c r="N93">
        <v>1009</v>
      </c>
      <c r="O93" t="s">
        <v>438</v>
      </c>
      <c r="P93" t="s">
        <v>438</v>
      </c>
      <c r="Q93">
        <v>1</v>
      </c>
      <c r="W93">
        <v>0</v>
      </c>
      <c r="X93">
        <v>-1765249389</v>
      </c>
      <c r="Y93">
        <f t="shared" si="11"/>
        <v>2E-3</v>
      </c>
      <c r="AA93">
        <v>133.05000000000001</v>
      </c>
      <c r="AB93">
        <v>0</v>
      </c>
      <c r="AC93">
        <v>0</v>
      </c>
      <c r="AD93">
        <v>0</v>
      </c>
      <c r="AE93">
        <v>133.05000000000001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6</v>
      </c>
      <c r="AT93">
        <v>2E-3</v>
      </c>
      <c r="AU93" t="s">
        <v>6</v>
      </c>
      <c r="AV93">
        <v>0</v>
      </c>
      <c r="AW93">
        <v>2</v>
      </c>
      <c r="AX93">
        <v>41556421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ROUND(Y93*Source!I50,9)</f>
        <v>8.0000000000000002E-3</v>
      </c>
      <c r="CY93">
        <f t="shared" si="22"/>
        <v>133.05000000000001</v>
      </c>
      <c r="CZ93">
        <f t="shared" si="23"/>
        <v>133.05000000000001</v>
      </c>
      <c r="DA93">
        <f t="shared" si="24"/>
        <v>1</v>
      </c>
      <c r="DB93">
        <f t="shared" si="12"/>
        <v>0.27</v>
      </c>
      <c r="DC93">
        <f t="shared" si="13"/>
        <v>0</v>
      </c>
      <c r="DD93" t="s">
        <v>6</v>
      </c>
      <c r="DE93" t="s">
        <v>6</v>
      </c>
      <c r="DF93">
        <f t="shared" si="14"/>
        <v>1</v>
      </c>
      <c r="DG93">
        <f t="shared" si="15"/>
        <v>0</v>
      </c>
      <c r="DH93">
        <f t="shared" si="16"/>
        <v>0</v>
      </c>
      <c r="DI93">
        <f t="shared" si="17"/>
        <v>0</v>
      </c>
      <c r="DJ93">
        <f t="shared" si="25"/>
        <v>1</v>
      </c>
      <c r="DK93">
        <v>0</v>
      </c>
    </row>
    <row r="94" spans="1:115" x14ac:dyDescent="0.2">
      <c r="A94">
        <f>ROW(Source!A50)</f>
        <v>50</v>
      </c>
      <c r="B94">
        <v>41556122</v>
      </c>
      <c r="C94">
        <v>41556390</v>
      </c>
      <c r="D94">
        <v>38460539</v>
      </c>
      <c r="E94">
        <v>1</v>
      </c>
      <c r="F94">
        <v>1</v>
      </c>
      <c r="G94">
        <v>1</v>
      </c>
      <c r="H94">
        <v>3</v>
      </c>
      <c r="I94" t="s">
        <v>473</v>
      </c>
      <c r="J94" t="s">
        <v>474</v>
      </c>
      <c r="K94" t="s">
        <v>475</v>
      </c>
      <c r="L94">
        <v>1348</v>
      </c>
      <c r="N94">
        <v>1009</v>
      </c>
      <c r="O94" t="s">
        <v>323</v>
      </c>
      <c r="P94" t="s">
        <v>323</v>
      </c>
      <c r="Q94">
        <v>1000</v>
      </c>
      <c r="W94">
        <v>0</v>
      </c>
      <c r="X94">
        <v>931010954</v>
      </c>
      <c r="Y94">
        <f t="shared" si="11"/>
        <v>2E-3</v>
      </c>
      <c r="AA94">
        <v>11500</v>
      </c>
      <c r="AB94">
        <v>0</v>
      </c>
      <c r="AC94">
        <v>0</v>
      </c>
      <c r="AD94">
        <v>0</v>
      </c>
      <c r="AE94">
        <v>11500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6</v>
      </c>
      <c r="AT94">
        <v>2E-3</v>
      </c>
      <c r="AU94" t="s">
        <v>6</v>
      </c>
      <c r="AV94">
        <v>0</v>
      </c>
      <c r="AW94">
        <v>2</v>
      </c>
      <c r="AX94">
        <v>41556422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ROUND(Y94*Source!I50,9)</f>
        <v>8.0000000000000002E-3</v>
      </c>
      <c r="CY94">
        <f t="shared" si="22"/>
        <v>11500</v>
      </c>
      <c r="CZ94">
        <f t="shared" si="23"/>
        <v>11500</v>
      </c>
      <c r="DA94">
        <f t="shared" si="24"/>
        <v>1</v>
      </c>
      <c r="DB94">
        <f t="shared" si="12"/>
        <v>23</v>
      </c>
      <c r="DC94">
        <f t="shared" si="13"/>
        <v>0</v>
      </c>
      <c r="DD94" t="s">
        <v>6</v>
      </c>
      <c r="DE94" t="s">
        <v>6</v>
      </c>
      <c r="DF94">
        <f t="shared" si="14"/>
        <v>92</v>
      </c>
      <c r="DG94">
        <f t="shared" si="15"/>
        <v>0</v>
      </c>
      <c r="DH94">
        <f t="shared" si="16"/>
        <v>0</v>
      </c>
      <c r="DI94">
        <f t="shared" si="17"/>
        <v>0</v>
      </c>
      <c r="DJ94">
        <f t="shared" si="25"/>
        <v>92</v>
      </c>
      <c r="DK94">
        <v>0</v>
      </c>
    </row>
    <row r="95" spans="1:115" x14ac:dyDescent="0.2">
      <c r="A95">
        <f>ROW(Source!A50)</f>
        <v>50</v>
      </c>
      <c r="B95">
        <v>41556122</v>
      </c>
      <c r="C95">
        <v>41556390</v>
      </c>
      <c r="D95">
        <v>38475009</v>
      </c>
      <c r="E95">
        <v>1</v>
      </c>
      <c r="F95">
        <v>1</v>
      </c>
      <c r="G95">
        <v>1</v>
      </c>
      <c r="H95">
        <v>3</v>
      </c>
      <c r="I95" t="s">
        <v>445</v>
      </c>
      <c r="J95" t="s">
        <v>446</v>
      </c>
      <c r="K95" t="s">
        <v>447</v>
      </c>
      <c r="L95">
        <v>1346</v>
      </c>
      <c r="N95">
        <v>1009</v>
      </c>
      <c r="O95" t="s">
        <v>438</v>
      </c>
      <c r="P95" t="s">
        <v>438</v>
      </c>
      <c r="Q95">
        <v>1</v>
      </c>
      <c r="W95">
        <v>0</v>
      </c>
      <c r="X95">
        <v>-211331552</v>
      </c>
      <c r="Y95">
        <f t="shared" si="11"/>
        <v>4.7E-2</v>
      </c>
      <c r="AA95">
        <v>28.6</v>
      </c>
      <c r="AB95">
        <v>0</v>
      </c>
      <c r="AC95">
        <v>0</v>
      </c>
      <c r="AD95">
        <v>0</v>
      </c>
      <c r="AE95">
        <v>28.6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6</v>
      </c>
      <c r="AT95">
        <v>4.7E-2</v>
      </c>
      <c r="AU95" t="s">
        <v>6</v>
      </c>
      <c r="AV95">
        <v>0</v>
      </c>
      <c r="AW95">
        <v>2</v>
      </c>
      <c r="AX95">
        <v>41556423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ROUND(Y95*Source!I50,9)</f>
        <v>0.188</v>
      </c>
      <c r="CY95">
        <f t="shared" si="22"/>
        <v>28.6</v>
      </c>
      <c r="CZ95">
        <f t="shared" si="23"/>
        <v>28.6</v>
      </c>
      <c r="DA95">
        <f t="shared" si="24"/>
        <v>1</v>
      </c>
      <c r="DB95">
        <f t="shared" si="12"/>
        <v>1.34</v>
      </c>
      <c r="DC95">
        <f t="shared" si="13"/>
        <v>0</v>
      </c>
      <c r="DD95" t="s">
        <v>6</v>
      </c>
      <c r="DE95" t="s">
        <v>6</v>
      </c>
      <c r="DF95">
        <f t="shared" si="14"/>
        <v>5</v>
      </c>
      <c r="DG95">
        <f t="shared" si="15"/>
        <v>0</v>
      </c>
      <c r="DH95">
        <f t="shared" si="16"/>
        <v>0</v>
      </c>
      <c r="DI95">
        <f t="shared" si="17"/>
        <v>0</v>
      </c>
      <c r="DJ95">
        <f t="shared" si="25"/>
        <v>5</v>
      </c>
      <c r="DK95">
        <v>0</v>
      </c>
    </row>
    <row r="96" spans="1:115" x14ac:dyDescent="0.2">
      <c r="A96">
        <f>ROW(Source!A50)</f>
        <v>50</v>
      </c>
      <c r="B96">
        <v>41556122</v>
      </c>
      <c r="C96">
        <v>41556390</v>
      </c>
      <c r="D96">
        <v>38475150</v>
      </c>
      <c r="E96">
        <v>1</v>
      </c>
      <c r="F96">
        <v>1</v>
      </c>
      <c r="G96">
        <v>1</v>
      </c>
      <c r="H96">
        <v>3</v>
      </c>
      <c r="I96" t="s">
        <v>476</v>
      </c>
      <c r="J96" t="s">
        <v>477</v>
      </c>
      <c r="K96" t="s">
        <v>478</v>
      </c>
      <c r="L96">
        <v>1346</v>
      </c>
      <c r="N96">
        <v>1009</v>
      </c>
      <c r="O96" t="s">
        <v>438</v>
      </c>
      <c r="P96" t="s">
        <v>438</v>
      </c>
      <c r="Q96">
        <v>1</v>
      </c>
      <c r="W96">
        <v>0</v>
      </c>
      <c r="X96">
        <v>-1682942728</v>
      </c>
      <c r="Y96">
        <f t="shared" si="11"/>
        <v>1.4E-2</v>
      </c>
      <c r="AA96">
        <v>35.630000000000003</v>
      </c>
      <c r="AB96">
        <v>0</v>
      </c>
      <c r="AC96">
        <v>0</v>
      </c>
      <c r="AD96">
        <v>0</v>
      </c>
      <c r="AE96">
        <v>35.630000000000003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6</v>
      </c>
      <c r="AT96">
        <v>1.4E-2</v>
      </c>
      <c r="AU96" t="s">
        <v>6</v>
      </c>
      <c r="AV96">
        <v>0</v>
      </c>
      <c r="AW96">
        <v>2</v>
      </c>
      <c r="AX96">
        <v>41556424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ROUND(Y96*Source!I50,9)</f>
        <v>5.6000000000000001E-2</v>
      </c>
      <c r="CY96">
        <f t="shared" si="22"/>
        <v>35.630000000000003</v>
      </c>
      <c r="CZ96">
        <f t="shared" si="23"/>
        <v>35.630000000000003</v>
      </c>
      <c r="DA96">
        <f t="shared" si="24"/>
        <v>1</v>
      </c>
      <c r="DB96">
        <f t="shared" si="12"/>
        <v>0.5</v>
      </c>
      <c r="DC96">
        <f t="shared" si="13"/>
        <v>0</v>
      </c>
      <c r="DD96" t="s">
        <v>6</v>
      </c>
      <c r="DE96" t="s">
        <v>6</v>
      </c>
      <c r="DF96">
        <f t="shared" si="14"/>
        <v>2</v>
      </c>
      <c r="DG96">
        <f t="shared" si="15"/>
        <v>0</v>
      </c>
      <c r="DH96">
        <f t="shared" si="16"/>
        <v>0</v>
      </c>
      <c r="DI96">
        <f t="shared" si="17"/>
        <v>0</v>
      </c>
      <c r="DJ96">
        <f t="shared" si="25"/>
        <v>2</v>
      </c>
      <c r="DK96">
        <v>0</v>
      </c>
    </row>
    <row r="97" spans="1:115" x14ac:dyDescent="0.2">
      <c r="A97">
        <f>ROW(Source!A50)</f>
        <v>50</v>
      </c>
      <c r="B97">
        <v>41556122</v>
      </c>
      <c r="C97">
        <v>41556390</v>
      </c>
      <c r="D97">
        <v>38488358</v>
      </c>
      <c r="E97">
        <v>1</v>
      </c>
      <c r="F97">
        <v>1</v>
      </c>
      <c r="G97">
        <v>1</v>
      </c>
      <c r="H97">
        <v>3</v>
      </c>
      <c r="I97" t="s">
        <v>479</v>
      </c>
      <c r="J97" t="s">
        <v>480</v>
      </c>
      <c r="K97" t="s">
        <v>481</v>
      </c>
      <c r="L97">
        <v>1455</v>
      </c>
      <c r="N97">
        <v>1013</v>
      </c>
      <c r="O97" t="s">
        <v>482</v>
      </c>
      <c r="P97" t="s">
        <v>482</v>
      </c>
      <c r="Q97">
        <v>1</v>
      </c>
      <c r="W97">
        <v>0</v>
      </c>
      <c r="X97">
        <v>-979010618</v>
      </c>
      <c r="Y97">
        <f t="shared" si="11"/>
        <v>0.1</v>
      </c>
      <c r="AA97">
        <v>39</v>
      </c>
      <c r="AB97">
        <v>0</v>
      </c>
      <c r="AC97">
        <v>0</v>
      </c>
      <c r="AD97">
        <v>0</v>
      </c>
      <c r="AE97">
        <v>39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6</v>
      </c>
      <c r="AT97">
        <v>0.1</v>
      </c>
      <c r="AU97" t="s">
        <v>6</v>
      </c>
      <c r="AV97">
        <v>0</v>
      </c>
      <c r="AW97">
        <v>2</v>
      </c>
      <c r="AX97">
        <v>41556425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ROUND(Y97*Source!I50,9)</f>
        <v>0.4</v>
      </c>
      <c r="CY97">
        <f t="shared" si="22"/>
        <v>39</v>
      </c>
      <c r="CZ97">
        <f t="shared" si="23"/>
        <v>39</v>
      </c>
      <c r="DA97">
        <f t="shared" si="24"/>
        <v>1</v>
      </c>
      <c r="DB97">
        <f t="shared" si="12"/>
        <v>3.9</v>
      </c>
      <c r="DC97">
        <f t="shared" si="13"/>
        <v>0</v>
      </c>
      <c r="DD97" t="s">
        <v>6</v>
      </c>
      <c r="DE97" t="s">
        <v>6</v>
      </c>
      <c r="DF97">
        <f t="shared" si="14"/>
        <v>16</v>
      </c>
      <c r="DG97">
        <f t="shared" si="15"/>
        <v>0</v>
      </c>
      <c r="DH97">
        <f t="shared" si="16"/>
        <v>0</v>
      </c>
      <c r="DI97">
        <f t="shared" si="17"/>
        <v>0</v>
      </c>
      <c r="DJ97">
        <f t="shared" si="25"/>
        <v>16</v>
      </c>
      <c r="DK97">
        <v>0</v>
      </c>
    </row>
    <row r="98" spans="1:115" x14ac:dyDescent="0.2">
      <c r="A98">
        <f>ROW(Source!A50)</f>
        <v>50</v>
      </c>
      <c r="B98">
        <v>41556122</v>
      </c>
      <c r="C98">
        <v>41556390</v>
      </c>
      <c r="D98">
        <v>38435930</v>
      </c>
      <c r="E98">
        <v>70</v>
      </c>
      <c r="F98">
        <v>1</v>
      </c>
      <c r="G98">
        <v>1</v>
      </c>
      <c r="H98">
        <v>3</v>
      </c>
      <c r="I98" t="s">
        <v>448</v>
      </c>
      <c r="J98" t="s">
        <v>6</v>
      </c>
      <c r="K98" t="s">
        <v>449</v>
      </c>
      <c r="L98">
        <v>1374</v>
      </c>
      <c r="N98">
        <v>1013</v>
      </c>
      <c r="O98" t="s">
        <v>450</v>
      </c>
      <c r="P98" t="s">
        <v>450</v>
      </c>
      <c r="Q98">
        <v>1</v>
      </c>
      <c r="W98">
        <v>0</v>
      </c>
      <c r="X98">
        <v>-1731369543</v>
      </c>
      <c r="Y98">
        <f t="shared" si="11"/>
        <v>0.38</v>
      </c>
      <c r="AA98">
        <v>1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6</v>
      </c>
      <c r="AT98">
        <v>0.38</v>
      </c>
      <c r="AU98" t="s">
        <v>6</v>
      </c>
      <c r="AV98">
        <v>0</v>
      </c>
      <c r="AW98">
        <v>2</v>
      </c>
      <c r="AX98">
        <v>41556426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ROUND(Y98*Source!I50,9)</f>
        <v>1.52</v>
      </c>
      <c r="CY98">
        <f t="shared" si="22"/>
        <v>1</v>
      </c>
      <c r="CZ98">
        <f t="shared" si="23"/>
        <v>1</v>
      </c>
      <c r="DA98">
        <f t="shared" si="24"/>
        <v>1</v>
      </c>
      <c r="DB98">
        <f t="shared" si="12"/>
        <v>0.38</v>
      </c>
      <c r="DC98">
        <f t="shared" si="13"/>
        <v>0</v>
      </c>
      <c r="DD98" t="s">
        <v>6</v>
      </c>
      <c r="DE98" t="s">
        <v>6</v>
      </c>
      <c r="DF98">
        <f t="shared" si="14"/>
        <v>2</v>
      </c>
      <c r="DG98">
        <f t="shared" si="15"/>
        <v>0</v>
      </c>
      <c r="DH98">
        <f t="shared" si="16"/>
        <v>0</v>
      </c>
      <c r="DI98">
        <f t="shared" si="17"/>
        <v>0</v>
      </c>
      <c r="DJ98">
        <f t="shared" si="25"/>
        <v>2</v>
      </c>
      <c r="DK98">
        <v>0</v>
      </c>
    </row>
    <row r="99" spans="1:115" x14ac:dyDescent="0.2">
      <c r="A99">
        <f>ROW(Source!A51)</f>
        <v>51</v>
      </c>
      <c r="B99">
        <v>41556121</v>
      </c>
      <c r="C99">
        <v>41556390</v>
      </c>
      <c r="D99">
        <v>38431008</v>
      </c>
      <c r="E99">
        <v>70</v>
      </c>
      <c r="F99">
        <v>1</v>
      </c>
      <c r="G99">
        <v>1</v>
      </c>
      <c r="H99">
        <v>1</v>
      </c>
      <c r="I99" t="s">
        <v>456</v>
      </c>
      <c r="J99" t="s">
        <v>6</v>
      </c>
      <c r="K99" t="s">
        <v>457</v>
      </c>
      <c r="L99">
        <v>1191</v>
      </c>
      <c r="N99">
        <v>1013</v>
      </c>
      <c r="O99" t="s">
        <v>416</v>
      </c>
      <c r="P99" t="s">
        <v>416</v>
      </c>
      <c r="Q99">
        <v>1</v>
      </c>
      <c r="W99">
        <v>0</v>
      </c>
      <c r="X99">
        <v>1608048003</v>
      </c>
      <c r="Y99">
        <f t="shared" si="11"/>
        <v>2</v>
      </c>
      <c r="AA99">
        <v>0</v>
      </c>
      <c r="AB99">
        <v>0</v>
      </c>
      <c r="AC99">
        <v>0</v>
      </c>
      <c r="AD99">
        <v>9.51</v>
      </c>
      <c r="AE99">
        <v>0</v>
      </c>
      <c r="AF99">
        <v>0</v>
      </c>
      <c r="AG99">
        <v>0</v>
      </c>
      <c r="AH99">
        <v>9.51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6</v>
      </c>
      <c r="AT99">
        <v>2</v>
      </c>
      <c r="AU99" t="s">
        <v>6</v>
      </c>
      <c r="AV99">
        <v>1</v>
      </c>
      <c r="AW99">
        <v>2</v>
      </c>
      <c r="AX99">
        <v>41556409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ROUND(Y99*Source!I51,9)</f>
        <v>8</v>
      </c>
      <c r="CY99">
        <f>AD99</f>
        <v>9.51</v>
      </c>
      <c r="CZ99">
        <f>AH99</f>
        <v>9.51</v>
      </c>
      <c r="DA99">
        <f>AL99</f>
        <v>1</v>
      </c>
      <c r="DB99">
        <f t="shared" si="12"/>
        <v>19.02</v>
      </c>
      <c r="DC99">
        <f t="shared" si="13"/>
        <v>0</v>
      </c>
      <c r="DD99" t="s">
        <v>6</v>
      </c>
      <c r="DE99" t="s">
        <v>6</v>
      </c>
      <c r="DF99">
        <f t="shared" si="14"/>
        <v>0</v>
      </c>
      <c r="DG99">
        <f t="shared" si="15"/>
        <v>0</v>
      </c>
      <c r="DH99">
        <f t="shared" si="16"/>
        <v>0</v>
      </c>
      <c r="DI99">
        <f t="shared" si="17"/>
        <v>76</v>
      </c>
      <c r="DJ99">
        <f>DI99</f>
        <v>76</v>
      </c>
      <c r="DK99">
        <v>0</v>
      </c>
    </row>
    <row r="100" spans="1:115" x14ac:dyDescent="0.2">
      <c r="A100">
        <f>ROW(Source!A51)</f>
        <v>51</v>
      </c>
      <c r="B100">
        <v>41556121</v>
      </c>
      <c r="C100">
        <v>41556390</v>
      </c>
      <c r="D100">
        <v>38431166</v>
      </c>
      <c r="E100">
        <v>70</v>
      </c>
      <c r="F100">
        <v>1</v>
      </c>
      <c r="G100">
        <v>1</v>
      </c>
      <c r="H100">
        <v>1</v>
      </c>
      <c r="I100" t="s">
        <v>417</v>
      </c>
      <c r="J100" t="s">
        <v>6</v>
      </c>
      <c r="K100" t="s">
        <v>418</v>
      </c>
      <c r="L100">
        <v>1191</v>
      </c>
      <c r="N100">
        <v>1013</v>
      </c>
      <c r="O100" t="s">
        <v>416</v>
      </c>
      <c r="P100" t="s">
        <v>416</v>
      </c>
      <c r="Q100">
        <v>1</v>
      </c>
      <c r="W100">
        <v>0</v>
      </c>
      <c r="X100">
        <v>-1417349443</v>
      </c>
      <c r="Y100">
        <f t="shared" si="11"/>
        <v>0.02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6</v>
      </c>
      <c r="AT100">
        <v>0.02</v>
      </c>
      <c r="AU100" t="s">
        <v>6</v>
      </c>
      <c r="AV100">
        <v>2</v>
      </c>
      <c r="AW100">
        <v>2</v>
      </c>
      <c r="AX100">
        <v>41556410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ROUND(Y100*Source!I51,9)</f>
        <v>0.08</v>
      </c>
      <c r="CY100">
        <f>AD100</f>
        <v>0</v>
      </c>
      <c r="CZ100">
        <f>AH100</f>
        <v>0</v>
      </c>
      <c r="DA100">
        <f>AL100</f>
        <v>1</v>
      </c>
      <c r="DB100">
        <f t="shared" si="12"/>
        <v>0</v>
      </c>
      <c r="DC100">
        <f t="shared" si="13"/>
        <v>0</v>
      </c>
      <c r="DD100" t="s">
        <v>6</v>
      </c>
      <c r="DE100" t="s">
        <v>6</v>
      </c>
      <c r="DF100">
        <f t="shared" si="14"/>
        <v>0</v>
      </c>
      <c r="DG100">
        <f t="shared" si="15"/>
        <v>0</v>
      </c>
      <c r="DH100">
        <f t="shared" si="16"/>
        <v>0</v>
      </c>
      <c r="DI100">
        <f t="shared" si="17"/>
        <v>0</v>
      </c>
      <c r="DJ100">
        <f>DI100</f>
        <v>0</v>
      </c>
      <c r="DK100">
        <v>0</v>
      </c>
    </row>
    <row r="101" spans="1:115" x14ac:dyDescent="0.2">
      <c r="A101">
        <f>ROW(Source!A51)</f>
        <v>51</v>
      </c>
      <c r="B101">
        <v>41556121</v>
      </c>
      <c r="C101">
        <v>41556390</v>
      </c>
      <c r="D101">
        <v>38593077</v>
      </c>
      <c r="E101">
        <v>1</v>
      </c>
      <c r="F101">
        <v>1</v>
      </c>
      <c r="G101">
        <v>1</v>
      </c>
      <c r="H101">
        <v>2</v>
      </c>
      <c r="I101" t="s">
        <v>423</v>
      </c>
      <c r="J101" t="s">
        <v>424</v>
      </c>
      <c r="K101" t="s">
        <v>425</v>
      </c>
      <c r="L101">
        <v>1367</v>
      </c>
      <c r="N101">
        <v>1011</v>
      </c>
      <c r="O101" t="s">
        <v>422</v>
      </c>
      <c r="P101" t="s">
        <v>422</v>
      </c>
      <c r="Q101">
        <v>1</v>
      </c>
      <c r="W101">
        <v>0</v>
      </c>
      <c r="X101">
        <v>-430484415</v>
      </c>
      <c r="Y101">
        <f t="shared" si="11"/>
        <v>0.01</v>
      </c>
      <c r="AA101">
        <v>0</v>
      </c>
      <c r="AB101">
        <v>115.4</v>
      </c>
      <c r="AC101">
        <v>13.5</v>
      </c>
      <c r="AD101">
        <v>0</v>
      </c>
      <c r="AE101">
        <v>0</v>
      </c>
      <c r="AF101">
        <v>115.4</v>
      </c>
      <c r="AG101">
        <v>13.5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6</v>
      </c>
      <c r="AT101">
        <v>0.01</v>
      </c>
      <c r="AU101" t="s">
        <v>6</v>
      </c>
      <c r="AV101">
        <v>0</v>
      </c>
      <c r="AW101">
        <v>2</v>
      </c>
      <c r="AX101">
        <v>41556411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ROUND(Y101*Source!I51,9)</f>
        <v>0.04</v>
      </c>
      <c r="CY101">
        <f>AB101</f>
        <v>115.4</v>
      </c>
      <c r="CZ101">
        <f>AF101</f>
        <v>115.4</v>
      </c>
      <c r="DA101">
        <f>AJ101</f>
        <v>1</v>
      </c>
      <c r="DB101">
        <f t="shared" si="12"/>
        <v>1.1499999999999999</v>
      </c>
      <c r="DC101">
        <f t="shared" si="13"/>
        <v>0.14000000000000001</v>
      </c>
      <c r="DD101" t="s">
        <v>6</v>
      </c>
      <c r="DE101" t="s">
        <v>6</v>
      </c>
      <c r="DF101">
        <f t="shared" si="14"/>
        <v>0</v>
      </c>
      <c r="DG101">
        <f t="shared" si="15"/>
        <v>5</v>
      </c>
      <c r="DH101">
        <f t="shared" si="16"/>
        <v>1</v>
      </c>
      <c r="DI101">
        <f t="shared" si="17"/>
        <v>0</v>
      </c>
      <c r="DJ101">
        <f>DG101</f>
        <v>5</v>
      </c>
      <c r="DK101">
        <v>0</v>
      </c>
    </row>
    <row r="102" spans="1:115" x14ac:dyDescent="0.2">
      <c r="A102">
        <f>ROW(Source!A51)</f>
        <v>51</v>
      </c>
      <c r="B102">
        <v>41556121</v>
      </c>
      <c r="C102">
        <v>41556390</v>
      </c>
      <c r="D102">
        <v>38594007</v>
      </c>
      <c r="E102">
        <v>1</v>
      </c>
      <c r="F102">
        <v>1</v>
      </c>
      <c r="G102">
        <v>1</v>
      </c>
      <c r="H102">
        <v>2</v>
      </c>
      <c r="I102" t="s">
        <v>426</v>
      </c>
      <c r="J102" t="s">
        <v>427</v>
      </c>
      <c r="K102" t="s">
        <v>428</v>
      </c>
      <c r="L102">
        <v>1367</v>
      </c>
      <c r="N102">
        <v>1011</v>
      </c>
      <c r="O102" t="s">
        <v>422</v>
      </c>
      <c r="P102" t="s">
        <v>422</v>
      </c>
      <c r="Q102">
        <v>1</v>
      </c>
      <c r="W102">
        <v>0</v>
      </c>
      <c r="X102">
        <v>509054691</v>
      </c>
      <c r="Y102">
        <f t="shared" si="11"/>
        <v>0.01</v>
      </c>
      <c r="AA102">
        <v>0</v>
      </c>
      <c r="AB102">
        <v>65.709999999999994</v>
      </c>
      <c r="AC102">
        <v>11.6</v>
      </c>
      <c r="AD102">
        <v>0</v>
      </c>
      <c r="AE102">
        <v>0</v>
      </c>
      <c r="AF102">
        <v>65.709999999999994</v>
      </c>
      <c r="AG102">
        <v>11.6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6</v>
      </c>
      <c r="AT102">
        <v>0.01</v>
      </c>
      <c r="AU102" t="s">
        <v>6</v>
      </c>
      <c r="AV102">
        <v>0</v>
      </c>
      <c r="AW102">
        <v>2</v>
      </c>
      <c r="AX102">
        <v>41556412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ROUND(Y102*Source!I51,9)</f>
        <v>0.04</v>
      </c>
      <c r="CY102">
        <f>AB102</f>
        <v>65.709999999999994</v>
      </c>
      <c r="CZ102">
        <f>AF102</f>
        <v>65.709999999999994</v>
      </c>
      <c r="DA102">
        <f>AJ102</f>
        <v>1</v>
      </c>
      <c r="DB102">
        <f t="shared" si="12"/>
        <v>0.66</v>
      </c>
      <c r="DC102">
        <f t="shared" si="13"/>
        <v>0.12</v>
      </c>
      <c r="DD102" t="s">
        <v>6</v>
      </c>
      <c r="DE102" t="s">
        <v>6</v>
      </c>
      <c r="DF102">
        <f t="shared" si="14"/>
        <v>0</v>
      </c>
      <c r="DG102">
        <f t="shared" si="15"/>
        <v>3</v>
      </c>
      <c r="DH102">
        <f t="shared" si="16"/>
        <v>0</v>
      </c>
      <c r="DI102">
        <f t="shared" si="17"/>
        <v>0</v>
      </c>
      <c r="DJ102">
        <f>DG102</f>
        <v>3</v>
      </c>
      <c r="DK102">
        <v>0</v>
      </c>
    </row>
    <row r="103" spans="1:115" x14ac:dyDescent="0.2">
      <c r="A103">
        <f>ROW(Source!A51)</f>
        <v>51</v>
      </c>
      <c r="B103">
        <v>41556121</v>
      </c>
      <c r="C103">
        <v>41556390</v>
      </c>
      <c r="D103">
        <v>38594219</v>
      </c>
      <c r="E103">
        <v>1</v>
      </c>
      <c r="F103">
        <v>1</v>
      </c>
      <c r="G103">
        <v>1</v>
      </c>
      <c r="H103">
        <v>2</v>
      </c>
      <c r="I103" t="s">
        <v>429</v>
      </c>
      <c r="J103" t="s">
        <v>430</v>
      </c>
      <c r="K103" t="s">
        <v>431</v>
      </c>
      <c r="L103">
        <v>1367</v>
      </c>
      <c r="N103">
        <v>1011</v>
      </c>
      <c r="O103" t="s">
        <v>422</v>
      </c>
      <c r="P103" t="s">
        <v>422</v>
      </c>
      <c r="Q103">
        <v>1</v>
      </c>
      <c r="W103">
        <v>0</v>
      </c>
      <c r="X103">
        <v>829370094</v>
      </c>
      <c r="Y103">
        <f t="shared" si="11"/>
        <v>0.108</v>
      </c>
      <c r="AA103">
        <v>0</v>
      </c>
      <c r="AB103">
        <v>8.1</v>
      </c>
      <c r="AC103">
        <v>0</v>
      </c>
      <c r="AD103">
        <v>0</v>
      </c>
      <c r="AE103">
        <v>0</v>
      </c>
      <c r="AF103">
        <v>8.1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6</v>
      </c>
      <c r="AT103">
        <v>0.108</v>
      </c>
      <c r="AU103" t="s">
        <v>6</v>
      </c>
      <c r="AV103">
        <v>0</v>
      </c>
      <c r="AW103">
        <v>2</v>
      </c>
      <c r="AX103">
        <v>41556413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ROUND(Y103*Source!I51,9)</f>
        <v>0.432</v>
      </c>
      <c r="CY103">
        <f>AB103</f>
        <v>8.1</v>
      </c>
      <c r="CZ103">
        <f>AF103</f>
        <v>8.1</v>
      </c>
      <c r="DA103">
        <f>AJ103</f>
        <v>1</v>
      </c>
      <c r="DB103">
        <f t="shared" si="12"/>
        <v>0.87</v>
      </c>
      <c r="DC103">
        <f t="shared" si="13"/>
        <v>0</v>
      </c>
      <c r="DD103" t="s">
        <v>6</v>
      </c>
      <c r="DE103" t="s">
        <v>6</v>
      </c>
      <c r="DF103">
        <f t="shared" si="14"/>
        <v>0</v>
      </c>
      <c r="DG103">
        <f t="shared" si="15"/>
        <v>3</v>
      </c>
      <c r="DH103">
        <f t="shared" si="16"/>
        <v>0</v>
      </c>
      <c r="DI103">
        <f t="shared" si="17"/>
        <v>0</v>
      </c>
      <c r="DJ103">
        <f>DG103</f>
        <v>3</v>
      </c>
      <c r="DK103">
        <v>0</v>
      </c>
    </row>
    <row r="104" spans="1:115" x14ac:dyDescent="0.2">
      <c r="A104">
        <f>ROW(Source!A51)</f>
        <v>51</v>
      </c>
      <c r="B104">
        <v>41556121</v>
      </c>
      <c r="C104">
        <v>41556390</v>
      </c>
      <c r="D104">
        <v>38594730</v>
      </c>
      <c r="E104">
        <v>1</v>
      </c>
      <c r="F104">
        <v>1</v>
      </c>
      <c r="G104">
        <v>1</v>
      </c>
      <c r="H104">
        <v>2</v>
      </c>
      <c r="I104" t="s">
        <v>483</v>
      </c>
      <c r="J104" t="s">
        <v>484</v>
      </c>
      <c r="K104" t="s">
        <v>485</v>
      </c>
      <c r="L104">
        <v>1367</v>
      </c>
      <c r="N104">
        <v>1011</v>
      </c>
      <c r="O104" t="s">
        <v>422</v>
      </c>
      <c r="P104" t="s">
        <v>422</v>
      </c>
      <c r="Q104">
        <v>1</v>
      </c>
      <c r="W104">
        <v>0</v>
      </c>
      <c r="X104">
        <v>512384869</v>
      </c>
      <c r="Y104">
        <f t="shared" si="11"/>
        <v>0.17499999999999999</v>
      </c>
      <c r="AA104">
        <v>0</v>
      </c>
      <c r="AB104">
        <v>1.1100000000000001</v>
      </c>
      <c r="AC104">
        <v>0</v>
      </c>
      <c r="AD104">
        <v>0</v>
      </c>
      <c r="AE104">
        <v>0</v>
      </c>
      <c r="AF104">
        <v>1.1100000000000001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6</v>
      </c>
      <c r="AT104">
        <v>0.17499999999999999</v>
      </c>
      <c r="AU104" t="s">
        <v>6</v>
      </c>
      <c r="AV104">
        <v>0</v>
      </c>
      <c r="AW104">
        <v>2</v>
      </c>
      <c r="AX104">
        <v>41556414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ROUND(Y104*Source!I51,9)</f>
        <v>0.7</v>
      </c>
      <c r="CY104">
        <f>AB104</f>
        <v>1.1100000000000001</v>
      </c>
      <c r="CZ104">
        <f>AF104</f>
        <v>1.1100000000000001</v>
      </c>
      <c r="DA104">
        <f>AJ104</f>
        <v>1</v>
      </c>
      <c r="DB104">
        <f t="shared" si="12"/>
        <v>0.19</v>
      </c>
      <c r="DC104">
        <f t="shared" si="13"/>
        <v>0</v>
      </c>
      <c r="DD104" t="s">
        <v>6</v>
      </c>
      <c r="DE104" t="s">
        <v>6</v>
      </c>
      <c r="DF104">
        <f t="shared" si="14"/>
        <v>0</v>
      </c>
      <c r="DG104">
        <f t="shared" si="15"/>
        <v>1</v>
      </c>
      <c r="DH104">
        <f t="shared" si="16"/>
        <v>0</v>
      </c>
      <c r="DI104">
        <f t="shared" si="17"/>
        <v>0</v>
      </c>
      <c r="DJ104">
        <f>DG104</f>
        <v>1</v>
      </c>
      <c r="DK104">
        <v>0</v>
      </c>
    </row>
    <row r="105" spans="1:115" x14ac:dyDescent="0.2">
      <c r="A105">
        <f>ROW(Source!A51)</f>
        <v>51</v>
      </c>
      <c r="B105">
        <v>41556121</v>
      </c>
      <c r="C105">
        <v>41556390</v>
      </c>
      <c r="D105">
        <v>38441794</v>
      </c>
      <c r="E105">
        <v>1</v>
      </c>
      <c r="F105">
        <v>1</v>
      </c>
      <c r="G105">
        <v>1</v>
      </c>
      <c r="H105">
        <v>3</v>
      </c>
      <c r="I105" t="s">
        <v>458</v>
      </c>
      <c r="J105" t="s">
        <v>459</v>
      </c>
      <c r="K105" t="s">
        <v>460</v>
      </c>
      <c r="L105">
        <v>1346</v>
      </c>
      <c r="N105">
        <v>1009</v>
      </c>
      <c r="O105" t="s">
        <v>438</v>
      </c>
      <c r="P105" t="s">
        <v>438</v>
      </c>
      <c r="Q105">
        <v>1</v>
      </c>
      <c r="W105">
        <v>0</v>
      </c>
      <c r="X105">
        <v>-255907190</v>
      </c>
      <c r="Y105">
        <f t="shared" si="11"/>
        <v>8.9999999999999993E-3</v>
      </c>
      <c r="AA105">
        <v>44.97</v>
      </c>
      <c r="AB105">
        <v>0</v>
      </c>
      <c r="AC105">
        <v>0</v>
      </c>
      <c r="AD105">
        <v>0</v>
      </c>
      <c r="AE105">
        <v>44.97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6</v>
      </c>
      <c r="AT105">
        <v>8.9999999999999993E-3</v>
      </c>
      <c r="AU105" t="s">
        <v>6</v>
      </c>
      <c r="AV105">
        <v>0</v>
      </c>
      <c r="AW105">
        <v>2</v>
      </c>
      <c r="AX105">
        <v>41556415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ROUND(Y105*Source!I51,9)</f>
        <v>3.5999999999999997E-2</v>
      </c>
      <c r="CY105">
        <f t="shared" ref="CY105:CY116" si="26">AA105</f>
        <v>44.97</v>
      </c>
      <c r="CZ105">
        <f t="shared" ref="CZ105:CZ116" si="27">AE105</f>
        <v>44.97</v>
      </c>
      <c r="DA105">
        <f t="shared" ref="DA105:DA116" si="28">AI105</f>
        <v>1</v>
      </c>
      <c r="DB105">
        <f t="shared" si="12"/>
        <v>0.4</v>
      </c>
      <c r="DC105">
        <f t="shared" si="13"/>
        <v>0</v>
      </c>
      <c r="DD105" t="s">
        <v>6</v>
      </c>
      <c r="DE105" t="s">
        <v>6</v>
      </c>
      <c r="DF105">
        <f t="shared" si="14"/>
        <v>2</v>
      </c>
      <c r="DG105">
        <f t="shared" si="15"/>
        <v>0</v>
      </c>
      <c r="DH105">
        <f t="shared" si="16"/>
        <v>0</v>
      </c>
      <c r="DI105">
        <f t="shared" si="17"/>
        <v>0</v>
      </c>
      <c r="DJ105">
        <f t="shared" ref="DJ105:DJ116" si="29">DF105</f>
        <v>2</v>
      </c>
      <c r="DK105">
        <v>0</v>
      </c>
    </row>
    <row r="106" spans="1:115" x14ac:dyDescent="0.2">
      <c r="A106">
        <f>ROW(Source!A51)</f>
        <v>51</v>
      </c>
      <c r="B106">
        <v>41556121</v>
      </c>
      <c r="C106">
        <v>41556390</v>
      </c>
      <c r="D106">
        <v>38443531</v>
      </c>
      <c r="E106">
        <v>1</v>
      </c>
      <c r="F106">
        <v>1</v>
      </c>
      <c r="G106">
        <v>1</v>
      </c>
      <c r="H106">
        <v>3</v>
      </c>
      <c r="I106" t="s">
        <v>461</v>
      </c>
      <c r="J106" t="s">
        <v>462</v>
      </c>
      <c r="K106" t="s">
        <v>463</v>
      </c>
      <c r="L106">
        <v>1346</v>
      </c>
      <c r="N106">
        <v>1009</v>
      </c>
      <c r="O106" t="s">
        <v>438</v>
      </c>
      <c r="P106" t="s">
        <v>438</v>
      </c>
      <c r="Q106">
        <v>1</v>
      </c>
      <c r="W106">
        <v>0</v>
      </c>
      <c r="X106">
        <v>1124569974</v>
      </c>
      <c r="Y106">
        <f t="shared" si="11"/>
        <v>4.0000000000000001E-3</v>
      </c>
      <c r="AA106">
        <v>11.5</v>
      </c>
      <c r="AB106">
        <v>0</v>
      </c>
      <c r="AC106">
        <v>0</v>
      </c>
      <c r="AD106">
        <v>0</v>
      </c>
      <c r="AE106">
        <v>11.5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6</v>
      </c>
      <c r="AT106">
        <v>4.0000000000000001E-3</v>
      </c>
      <c r="AU106" t="s">
        <v>6</v>
      </c>
      <c r="AV106">
        <v>0</v>
      </c>
      <c r="AW106">
        <v>2</v>
      </c>
      <c r="AX106">
        <v>41556416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ROUND(Y106*Source!I51,9)</f>
        <v>1.6E-2</v>
      </c>
      <c r="CY106">
        <f t="shared" si="26"/>
        <v>11.5</v>
      </c>
      <c r="CZ106">
        <f t="shared" si="27"/>
        <v>11.5</v>
      </c>
      <c r="DA106">
        <f t="shared" si="28"/>
        <v>1</v>
      </c>
      <c r="DB106">
        <f t="shared" si="12"/>
        <v>0.05</v>
      </c>
      <c r="DC106">
        <f t="shared" si="13"/>
        <v>0</v>
      </c>
      <c r="DD106" t="s">
        <v>6</v>
      </c>
      <c r="DE106" t="s">
        <v>6</v>
      </c>
      <c r="DF106">
        <f t="shared" si="14"/>
        <v>0</v>
      </c>
      <c r="DG106">
        <f t="shared" si="15"/>
        <v>0</v>
      </c>
      <c r="DH106">
        <f t="shared" si="16"/>
        <v>0</v>
      </c>
      <c r="DI106">
        <f t="shared" si="17"/>
        <v>0</v>
      </c>
      <c r="DJ106">
        <f t="shared" si="29"/>
        <v>0</v>
      </c>
      <c r="DK106">
        <v>0</v>
      </c>
    </row>
    <row r="107" spans="1:115" x14ac:dyDescent="0.2">
      <c r="A107">
        <f>ROW(Source!A51)</f>
        <v>51</v>
      </c>
      <c r="B107">
        <v>41556121</v>
      </c>
      <c r="C107">
        <v>41556390</v>
      </c>
      <c r="D107">
        <v>38443826</v>
      </c>
      <c r="E107">
        <v>1</v>
      </c>
      <c r="F107">
        <v>1</v>
      </c>
      <c r="G107">
        <v>1</v>
      </c>
      <c r="H107">
        <v>3</v>
      </c>
      <c r="I107" t="s">
        <v>464</v>
      </c>
      <c r="J107" t="s">
        <v>465</v>
      </c>
      <c r="K107" t="s">
        <v>466</v>
      </c>
      <c r="L107">
        <v>1346</v>
      </c>
      <c r="N107">
        <v>1009</v>
      </c>
      <c r="O107" t="s">
        <v>438</v>
      </c>
      <c r="P107" t="s">
        <v>438</v>
      </c>
      <c r="Q107">
        <v>1</v>
      </c>
      <c r="W107">
        <v>0</v>
      </c>
      <c r="X107">
        <v>1682799448</v>
      </c>
      <c r="Y107">
        <f t="shared" si="11"/>
        <v>3.5999999999999997E-2</v>
      </c>
      <c r="AA107">
        <v>30.4</v>
      </c>
      <c r="AB107">
        <v>0</v>
      </c>
      <c r="AC107">
        <v>0</v>
      </c>
      <c r="AD107">
        <v>0</v>
      </c>
      <c r="AE107">
        <v>30.4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6</v>
      </c>
      <c r="AT107">
        <v>3.5999999999999997E-2</v>
      </c>
      <c r="AU107" t="s">
        <v>6</v>
      </c>
      <c r="AV107">
        <v>0</v>
      </c>
      <c r="AW107">
        <v>2</v>
      </c>
      <c r="AX107">
        <v>41556417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ROUND(Y107*Source!I51,9)</f>
        <v>0.14399999999999999</v>
      </c>
      <c r="CY107">
        <f t="shared" si="26"/>
        <v>30.4</v>
      </c>
      <c r="CZ107">
        <f t="shared" si="27"/>
        <v>30.4</v>
      </c>
      <c r="DA107">
        <f t="shared" si="28"/>
        <v>1</v>
      </c>
      <c r="DB107">
        <f t="shared" si="12"/>
        <v>1.0900000000000001</v>
      </c>
      <c r="DC107">
        <f t="shared" si="13"/>
        <v>0</v>
      </c>
      <c r="DD107" t="s">
        <v>6</v>
      </c>
      <c r="DE107" t="s">
        <v>6</v>
      </c>
      <c r="DF107">
        <f t="shared" si="14"/>
        <v>4</v>
      </c>
      <c r="DG107">
        <f t="shared" si="15"/>
        <v>0</v>
      </c>
      <c r="DH107">
        <f t="shared" si="16"/>
        <v>0</v>
      </c>
      <c r="DI107">
        <f t="shared" si="17"/>
        <v>0</v>
      </c>
      <c r="DJ107">
        <f t="shared" si="29"/>
        <v>4</v>
      </c>
      <c r="DK107">
        <v>0</v>
      </c>
    </row>
    <row r="108" spans="1:115" x14ac:dyDescent="0.2">
      <c r="A108">
        <f>ROW(Source!A51)</f>
        <v>51</v>
      </c>
      <c r="B108">
        <v>41556121</v>
      </c>
      <c r="C108">
        <v>41556390</v>
      </c>
      <c r="D108">
        <v>38444640</v>
      </c>
      <c r="E108">
        <v>1</v>
      </c>
      <c r="F108">
        <v>1</v>
      </c>
      <c r="G108">
        <v>1</v>
      </c>
      <c r="H108">
        <v>3</v>
      </c>
      <c r="I108" t="s">
        <v>435</v>
      </c>
      <c r="J108" t="s">
        <v>436</v>
      </c>
      <c r="K108" t="s">
        <v>437</v>
      </c>
      <c r="L108">
        <v>1346</v>
      </c>
      <c r="N108">
        <v>1009</v>
      </c>
      <c r="O108" t="s">
        <v>438</v>
      </c>
      <c r="P108" t="s">
        <v>438</v>
      </c>
      <c r="Q108">
        <v>1</v>
      </c>
      <c r="W108">
        <v>0</v>
      </c>
      <c r="X108">
        <v>397095127</v>
      </c>
      <c r="Y108">
        <f t="shared" si="11"/>
        <v>7.0000000000000007E-2</v>
      </c>
      <c r="AA108">
        <v>10.57</v>
      </c>
      <c r="AB108">
        <v>0</v>
      </c>
      <c r="AC108">
        <v>0</v>
      </c>
      <c r="AD108">
        <v>0</v>
      </c>
      <c r="AE108">
        <v>10.57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6</v>
      </c>
      <c r="AT108">
        <v>7.0000000000000007E-2</v>
      </c>
      <c r="AU108" t="s">
        <v>6</v>
      </c>
      <c r="AV108">
        <v>0</v>
      </c>
      <c r="AW108">
        <v>2</v>
      </c>
      <c r="AX108">
        <v>41556418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ROUND(Y108*Source!I51,9)</f>
        <v>0.28000000000000003</v>
      </c>
      <c r="CY108">
        <f t="shared" si="26"/>
        <v>10.57</v>
      </c>
      <c r="CZ108">
        <f t="shared" si="27"/>
        <v>10.57</v>
      </c>
      <c r="DA108">
        <f t="shared" si="28"/>
        <v>1</v>
      </c>
      <c r="DB108">
        <f t="shared" si="12"/>
        <v>0.74</v>
      </c>
      <c r="DC108">
        <f t="shared" si="13"/>
        <v>0</v>
      </c>
      <c r="DD108" t="s">
        <v>6</v>
      </c>
      <c r="DE108" t="s">
        <v>6</v>
      </c>
      <c r="DF108">
        <f t="shared" si="14"/>
        <v>3</v>
      </c>
      <c r="DG108">
        <f t="shared" si="15"/>
        <v>0</v>
      </c>
      <c r="DH108">
        <f t="shared" si="16"/>
        <v>0</v>
      </c>
      <c r="DI108">
        <f t="shared" si="17"/>
        <v>0</v>
      </c>
      <c r="DJ108">
        <f t="shared" si="29"/>
        <v>3</v>
      </c>
      <c r="DK108">
        <v>0</v>
      </c>
    </row>
    <row r="109" spans="1:115" x14ac:dyDescent="0.2">
      <c r="A109">
        <f>ROW(Source!A51)</f>
        <v>51</v>
      </c>
      <c r="B109">
        <v>41556121</v>
      </c>
      <c r="C109">
        <v>41556390</v>
      </c>
      <c r="D109">
        <v>38445876</v>
      </c>
      <c r="E109">
        <v>1</v>
      </c>
      <c r="F109">
        <v>1</v>
      </c>
      <c r="G109">
        <v>1</v>
      </c>
      <c r="H109">
        <v>3</v>
      </c>
      <c r="I109" t="s">
        <v>439</v>
      </c>
      <c r="J109" t="s">
        <v>440</v>
      </c>
      <c r="K109" t="s">
        <v>441</v>
      </c>
      <c r="L109">
        <v>1346</v>
      </c>
      <c r="N109">
        <v>1009</v>
      </c>
      <c r="O109" t="s">
        <v>438</v>
      </c>
      <c r="P109" t="s">
        <v>438</v>
      </c>
      <c r="Q109">
        <v>1</v>
      </c>
      <c r="W109">
        <v>0</v>
      </c>
      <c r="X109">
        <v>-1864341761</v>
      </c>
      <c r="Y109">
        <f t="shared" si="11"/>
        <v>0.38</v>
      </c>
      <c r="AA109">
        <v>9.0399999999999991</v>
      </c>
      <c r="AB109">
        <v>0</v>
      </c>
      <c r="AC109">
        <v>0</v>
      </c>
      <c r="AD109">
        <v>0</v>
      </c>
      <c r="AE109">
        <v>9.0399999999999991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6</v>
      </c>
      <c r="AT109">
        <v>0.38</v>
      </c>
      <c r="AU109" t="s">
        <v>6</v>
      </c>
      <c r="AV109">
        <v>0</v>
      </c>
      <c r="AW109">
        <v>2</v>
      </c>
      <c r="AX109">
        <v>41556419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ROUND(Y109*Source!I51,9)</f>
        <v>1.52</v>
      </c>
      <c r="CY109">
        <f t="shared" si="26"/>
        <v>9.0399999999999991</v>
      </c>
      <c r="CZ109">
        <f t="shared" si="27"/>
        <v>9.0399999999999991</v>
      </c>
      <c r="DA109">
        <f t="shared" si="28"/>
        <v>1</v>
      </c>
      <c r="DB109">
        <f t="shared" si="12"/>
        <v>3.44</v>
      </c>
      <c r="DC109">
        <f t="shared" si="13"/>
        <v>0</v>
      </c>
      <c r="DD109" t="s">
        <v>6</v>
      </c>
      <c r="DE109" t="s">
        <v>6</v>
      </c>
      <c r="DF109">
        <f t="shared" si="14"/>
        <v>14</v>
      </c>
      <c r="DG109">
        <f t="shared" si="15"/>
        <v>0</v>
      </c>
      <c r="DH109">
        <f t="shared" si="16"/>
        <v>0</v>
      </c>
      <c r="DI109">
        <f t="shared" si="17"/>
        <v>0</v>
      </c>
      <c r="DJ109">
        <f t="shared" si="29"/>
        <v>14</v>
      </c>
      <c r="DK109">
        <v>0</v>
      </c>
    </row>
    <row r="110" spans="1:115" x14ac:dyDescent="0.2">
      <c r="A110">
        <f>ROW(Source!A51)</f>
        <v>51</v>
      </c>
      <c r="B110">
        <v>41556121</v>
      </c>
      <c r="C110">
        <v>41556390</v>
      </c>
      <c r="D110">
        <v>38446010</v>
      </c>
      <c r="E110">
        <v>1</v>
      </c>
      <c r="F110">
        <v>1</v>
      </c>
      <c r="G110">
        <v>1</v>
      </c>
      <c r="H110">
        <v>3</v>
      </c>
      <c r="I110" t="s">
        <v>467</v>
      </c>
      <c r="J110" t="s">
        <v>468</v>
      </c>
      <c r="K110" t="s">
        <v>469</v>
      </c>
      <c r="L110">
        <v>1425</v>
      </c>
      <c r="N110">
        <v>1013</v>
      </c>
      <c r="O110" t="s">
        <v>107</v>
      </c>
      <c r="P110" t="s">
        <v>107</v>
      </c>
      <c r="Q110">
        <v>1</v>
      </c>
      <c r="W110">
        <v>0</v>
      </c>
      <c r="X110">
        <v>777401066</v>
      </c>
      <c r="Y110">
        <f t="shared" si="11"/>
        <v>1.4E-2</v>
      </c>
      <c r="AA110">
        <v>86</v>
      </c>
      <c r="AB110">
        <v>0</v>
      </c>
      <c r="AC110">
        <v>0</v>
      </c>
      <c r="AD110">
        <v>0</v>
      </c>
      <c r="AE110">
        <v>86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6</v>
      </c>
      <c r="AT110">
        <v>1.4E-2</v>
      </c>
      <c r="AU110" t="s">
        <v>6</v>
      </c>
      <c r="AV110">
        <v>0</v>
      </c>
      <c r="AW110">
        <v>2</v>
      </c>
      <c r="AX110">
        <v>41556420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ROUND(Y110*Source!I51,9)</f>
        <v>5.6000000000000001E-2</v>
      </c>
      <c r="CY110">
        <f t="shared" si="26"/>
        <v>86</v>
      </c>
      <c r="CZ110">
        <f t="shared" si="27"/>
        <v>86</v>
      </c>
      <c r="DA110">
        <f t="shared" si="28"/>
        <v>1</v>
      </c>
      <c r="DB110">
        <f t="shared" si="12"/>
        <v>1.2</v>
      </c>
      <c r="DC110">
        <f t="shared" si="13"/>
        <v>0</v>
      </c>
      <c r="DD110" t="s">
        <v>6</v>
      </c>
      <c r="DE110" t="s">
        <v>6</v>
      </c>
      <c r="DF110">
        <f t="shared" si="14"/>
        <v>5</v>
      </c>
      <c r="DG110">
        <f t="shared" si="15"/>
        <v>0</v>
      </c>
      <c r="DH110">
        <f t="shared" si="16"/>
        <v>0</v>
      </c>
      <c r="DI110">
        <f t="shared" si="17"/>
        <v>0</v>
      </c>
      <c r="DJ110">
        <f t="shared" si="29"/>
        <v>5</v>
      </c>
      <c r="DK110">
        <v>0</v>
      </c>
    </row>
    <row r="111" spans="1:115" x14ac:dyDescent="0.2">
      <c r="A111">
        <f>ROW(Source!A51)</f>
        <v>51</v>
      </c>
      <c r="B111">
        <v>41556121</v>
      </c>
      <c r="C111">
        <v>41556390</v>
      </c>
      <c r="D111">
        <v>38447048</v>
      </c>
      <c r="E111">
        <v>1</v>
      </c>
      <c r="F111">
        <v>1</v>
      </c>
      <c r="G111">
        <v>1</v>
      </c>
      <c r="H111">
        <v>3</v>
      </c>
      <c r="I111" t="s">
        <v>470</v>
      </c>
      <c r="J111" t="s">
        <v>471</v>
      </c>
      <c r="K111" t="s">
        <v>472</v>
      </c>
      <c r="L111">
        <v>1346</v>
      </c>
      <c r="N111">
        <v>1009</v>
      </c>
      <c r="O111" t="s">
        <v>438</v>
      </c>
      <c r="P111" t="s">
        <v>438</v>
      </c>
      <c r="Q111">
        <v>1</v>
      </c>
      <c r="W111">
        <v>0</v>
      </c>
      <c r="X111">
        <v>-1765249389</v>
      </c>
      <c r="Y111">
        <f t="shared" si="11"/>
        <v>2E-3</v>
      </c>
      <c r="AA111">
        <v>133.05000000000001</v>
      </c>
      <c r="AB111">
        <v>0</v>
      </c>
      <c r="AC111">
        <v>0</v>
      </c>
      <c r="AD111">
        <v>0</v>
      </c>
      <c r="AE111">
        <v>133.05000000000001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6</v>
      </c>
      <c r="AT111">
        <v>2E-3</v>
      </c>
      <c r="AU111" t="s">
        <v>6</v>
      </c>
      <c r="AV111">
        <v>0</v>
      </c>
      <c r="AW111">
        <v>2</v>
      </c>
      <c r="AX111">
        <v>41556421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ROUND(Y111*Source!I51,9)</f>
        <v>8.0000000000000002E-3</v>
      </c>
      <c r="CY111">
        <f t="shared" si="26"/>
        <v>133.05000000000001</v>
      </c>
      <c r="CZ111">
        <f t="shared" si="27"/>
        <v>133.05000000000001</v>
      </c>
      <c r="DA111">
        <f t="shared" si="28"/>
        <v>1</v>
      </c>
      <c r="DB111">
        <f t="shared" si="12"/>
        <v>0.27</v>
      </c>
      <c r="DC111">
        <f t="shared" si="13"/>
        <v>0</v>
      </c>
      <c r="DD111" t="s">
        <v>6</v>
      </c>
      <c r="DE111" t="s">
        <v>6</v>
      </c>
      <c r="DF111">
        <f t="shared" si="14"/>
        <v>1</v>
      </c>
      <c r="DG111">
        <f t="shared" si="15"/>
        <v>0</v>
      </c>
      <c r="DH111">
        <f t="shared" si="16"/>
        <v>0</v>
      </c>
      <c r="DI111">
        <f t="shared" si="17"/>
        <v>0</v>
      </c>
      <c r="DJ111">
        <f t="shared" si="29"/>
        <v>1</v>
      </c>
      <c r="DK111">
        <v>0</v>
      </c>
    </row>
    <row r="112" spans="1:115" x14ac:dyDescent="0.2">
      <c r="A112">
        <f>ROW(Source!A51)</f>
        <v>51</v>
      </c>
      <c r="B112">
        <v>41556121</v>
      </c>
      <c r="C112">
        <v>41556390</v>
      </c>
      <c r="D112">
        <v>38460539</v>
      </c>
      <c r="E112">
        <v>1</v>
      </c>
      <c r="F112">
        <v>1</v>
      </c>
      <c r="G112">
        <v>1</v>
      </c>
      <c r="H112">
        <v>3</v>
      </c>
      <c r="I112" t="s">
        <v>473</v>
      </c>
      <c r="J112" t="s">
        <v>474</v>
      </c>
      <c r="K112" t="s">
        <v>475</v>
      </c>
      <c r="L112">
        <v>1348</v>
      </c>
      <c r="N112">
        <v>1009</v>
      </c>
      <c r="O112" t="s">
        <v>323</v>
      </c>
      <c r="P112" t="s">
        <v>323</v>
      </c>
      <c r="Q112">
        <v>1000</v>
      </c>
      <c r="W112">
        <v>0</v>
      </c>
      <c r="X112">
        <v>931010954</v>
      </c>
      <c r="Y112">
        <f t="shared" si="11"/>
        <v>2E-3</v>
      </c>
      <c r="AA112">
        <v>11500</v>
      </c>
      <c r="AB112">
        <v>0</v>
      </c>
      <c r="AC112">
        <v>0</v>
      </c>
      <c r="AD112">
        <v>0</v>
      </c>
      <c r="AE112">
        <v>11500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6</v>
      </c>
      <c r="AT112">
        <v>2E-3</v>
      </c>
      <c r="AU112" t="s">
        <v>6</v>
      </c>
      <c r="AV112">
        <v>0</v>
      </c>
      <c r="AW112">
        <v>2</v>
      </c>
      <c r="AX112">
        <v>41556422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ROUND(Y112*Source!I51,9)</f>
        <v>8.0000000000000002E-3</v>
      </c>
      <c r="CY112">
        <f t="shared" si="26"/>
        <v>11500</v>
      </c>
      <c r="CZ112">
        <f t="shared" si="27"/>
        <v>11500</v>
      </c>
      <c r="DA112">
        <f t="shared" si="28"/>
        <v>1</v>
      </c>
      <c r="DB112">
        <f t="shared" si="12"/>
        <v>23</v>
      </c>
      <c r="DC112">
        <f t="shared" si="13"/>
        <v>0</v>
      </c>
      <c r="DD112" t="s">
        <v>6</v>
      </c>
      <c r="DE112" t="s">
        <v>6</v>
      </c>
      <c r="DF112">
        <f t="shared" si="14"/>
        <v>92</v>
      </c>
      <c r="DG112">
        <f t="shared" si="15"/>
        <v>0</v>
      </c>
      <c r="DH112">
        <f t="shared" si="16"/>
        <v>0</v>
      </c>
      <c r="DI112">
        <f t="shared" si="17"/>
        <v>0</v>
      </c>
      <c r="DJ112">
        <f t="shared" si="29"/>
        <v>92</v>
      </c>
      <c r="DK112">
        <v>0</v>
      </c>
    </row>
    <row r="113" spans="1:115" x14ac:dyDescent="0.2">
      <c r="A113">
        <f>ROW(Source!A51)</f>
        <v>51</v>
      </c>
      <c r="B113">
        <v>41556121</v>
      </c>
      <c r="C113">
        <v>41556390</v>
      </c>
      <c r="D113">
        <v>38475009</v>
      </c>
      <c r="E113">
        <v>1</v>
      </c>
      <c r="F113">
        <v>1</v>
      </c>
      <c r="G113">
        <v>1</v>
      </c>
      <c r="H113">
        <v>3</v>
      </c>
      <c r="I113" t="s">
        <v>445</v>
      </c>
      <c r="J113" t="s">
        <v>446</v>
      </c>
      <c r="K113" t="s">
        <v>447</v>
      </c>
      <c r="L113">
        <v>1346</v>
      </c>
      <c r="N113">
        <v>1009</v>
      </c>
      <c r="O113" t="s">
        <v>438</v>
      </c>
      <c r="P113" t="s">
        <v>438</v>
      </c>
      <c r="Q113">
        <v>1</v>
      </c>
      <c r="W113">
        <v>0</v>
      </c>
      <c r="X113">
        <v>-211331552</v>
      </c>
      <c r="Y113">
        <f t="shared" si="11"/>
        <v>4.7E-2</v>
      </c>
      <c r="AA113">
        <v>28.6</v>
      </c>
      <c r="AB113">
        <v>0</v>
      </c>
      <c r="AC113">
        <v>0</v>
      </c>
      <c r="AD113">
        <v>0</v>
      </c>
      <c r="AE113">
        <v>28.6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6</v>
      </c>
      <c r="AT113">
        <v>4.7E-2</v>
      </c>
      <c r="AU113" t="s">
        <v>6</v>
      </c>
      <c r="AV113">
        <v>0</v>
      </c>
      <c r="AW113">
        <v>2</v>
      </c>
      <c r="AX113">
        <v>41556423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ROUND(Y113*Source!I51,9)</f>
        <v>0.188</v>
      </c>
      <c r="CY113">
        <f t="shared" si="26"/>
        <v>28.6</v>
      </c>
      <c r="CZ113">
        <f t="shared" si="27"/>
        <v>28.6</v>
      </c>
      <c r="DA113">
        <f t="shared" si="28"/>
        <v>1</v>
      </c>
      <c r="DB113">
        <f t="shared" si="12"/>
        <v>1.34</v>
      </c>
      <c r="DC113">
        <f t="shared" si="13"/>
        <v>0</v>
      </c>
      <c r="DD113" t="s">
        <v>6</v>
      </c>
      <c r="DE113" t="s">
        <v>6</v>
      </c>
      <c r="DF113">
        <f t="shared" si="14"/>
        <v>5</v>
      </c>
      <c r="DG113">
        <f t="shared" si="15"/>
        <v>0</v>
      </c>
      <c r="DH113">
        <f t="shared" si="16"/>
        <v>0</v>
      </c>
      <c r="DI113">
        <f t="shared" si="17"/>
        <v>0</v>
      </c>
      <c r="DJ113">
        <f t="shared" si="29"/>
        <v>5</v>
      </c>
      <c r="DK113">
        <v>0</v>
      </c>
    </row>
    <row r="114" spans="1:115" x14ac:dyDescent="0.2">
      <c r="A114">
        <f>ROW(Source!A51)</f>
        <v>51</v>
      </c>
      <c r="B114">
        <v>41556121</v>
      </c>
      <c r="C114">
        <v>41556390</v>
      </c>
      <c r="D114">
        <v>38475150</v>
      </c>
      <c r="E114">
        <v>1</v>
      </c>
      <c r="F114">
        <v>1</v>
      </c>
      <c r="G114">
        <v>1</v>
      </c>
      <c r="H114">
        <v>3</v>
      </c>
      <c r="I114" t="s">
        <v>476</v>
      </c>
      <c r="J114" t="s">
        <v>477</v>
      </c>
      <c r="K114" t="s">
        <v>478</v>
      </c>
      <c r="L114">
        <v>1346</v>
      </c>
      <c r="N114">
        <v>1009</v>
      </c>
      <c r="O114" t="s">
        <v>438</v>
      </c>
      <c r="P114" t="s">
        <v>438</v>
      </c>
      <c r="Q114">
        <v>1</v>
      </c>
      <c r="W114">
        <v>0</v>
      </c>
      <c r="X114">
        <v>-1682942728</v>
      </c>
      <c r="Y114">
        <f t="shared" si="11"/>
        <v>1.4E-2</v>
      </c>
      <c r="AA114">
        <v>35.630000000000003</v>
      </c>
      <c r="AB114">
        <v>0</v>
      </c>
      <c r="AC114">
        <v>0</v>
      </c>
      <c r="AD114">
        <v>0</v>
      </c>
      <c r="AE114">
        <v>35.630000000000003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6</v>
      </c>
      <c r="AT114">
        <v>1.4E-2</v>
      </c>
      <c r="AU114" t="s">
        <v>6</v>
      </c>
      <c r="AV114">
        <v>0</v>
      </c>
      <c r="AW114">
        <v>2</v>
      </c>
      <c r="AX114">
        <v>41556424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ROUND(Y114*Source!I51,9)</f>
        <v>5.6000000000000001E-2</v>
      </c>
      <c r="CY114">
        <f t="shared" si="26"/>
        <v>35.630000000000003</v>
      </c>
      <c r="CZ114">
        <f t="shared" si="27"/>
        <v>35.630000000000003</v>
      </c>
      <c r="DA114">
        <f t="shared" si="28"/>
        <v>1</v>
      </c>
      <c r="DB114">
        <f t="shared" si="12"/>
        <v>0.5</v>
      </c>
      <c r="DC114">
        <f t="shared" si="13"/>
        <v>0</v>
      </c>
      <c r="DD114" t="s">
        <v>6</v>
      </c>
      <c r="DE114" t="s">
        <v>6</v>
      </c>
      <c r="DF114">
        <f t="shared" si="14"/>
        <v>2</v>
      </c>
      <c r="DG114">
        <f t="shared" si="15"/>
        <v>0</v>
      </c>
      <c r="DH114">
        <f t="shared" si="16"/>
        <v>0</v>
      </c>
      <c r="DI114">
        <f t="shared" si="17"/>
        <v>0</v>
      </c>
      <c r="DJ114">
        <f t="shared" si="29"/>
        <v>2</v>
      </c>
      <c r="DK114">
        <v>0</v>
      </c>
    </row>
    <row r="115" spans="1:115" x14ac:dyDescent="0.2">
      <c r="A115">
        <f>ROW(Source!A51)</f>
        <v>51</v>
      </c>
      <c r="B115">
        <v>41556121</v>
      </c>
      <c r="C115">
        <v>41556390</v>
      </c>
      <c r="D115">
        <v>38488358</v>
      </c>
      <c r="E115">
        <v>1</v>
      </c>
      <c r="F115">
        <v>1</v>
      </c>
      <c r="G115">
        <v>1</v>
      </c>
      <c r="H115">
        <v>3</v>
      </c>
      <c r="I115" t="s">
        <v>479</v>
      </c>
      <c r="J115" t="s">
        <v>480</v>
      </c>
      <c r="K115" t="s">
        <v>481</v>
      </c>
      <c r="L115">
        <v>1455</v>
      </c>
      <c r="N115">
        <v>1013</v>
      </c>
      <c r="O115" t="s">
        <v>482</v>
      </c>
      <c r="P115" t="s">
        <v>482</v>
      </c>
      <c r="Q115">
        <v>1</v>
      </c>
      <c r="W115">
        <v>0</v>
      </c>
      <c r="X115">
        <v>-979010618</v>
      </c>
      <c r="Y115">
        <f t="shared" si="11"/>
        <v>0.1</v>
      </c>
      <c r="AA115">
        <v>39</v>
      </c>
      <c r="AB115">
        <v>0</v>
      </c>
      <c r="AC115">
        <v>0</v>
      </c>
      <c r="AD115">
        <v>0</v>
      </c>
      <c r="AE115">
        <v>39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6</v>
      </c>
      <c r="AT115">
        <v>0.1</v>
      </c>
      <c r="AU115" t="s">
        <v>6</v>
      </c>
      <c r="AV115">
        <v>0</v>
      </c>
      <c r="AW115">
        <v>2</v>
      </c>
      <c r="AX115">
        <v>41556425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ROUND(Y115*Source!I51,9)</f>
        <v>0.4</v>
      </c>
      <c r="CY115">
        <f t="shared" si="26"/>
        <v>39</v>
      </c>
      <c r="CZ115">
        <f t="shared" si="27"/>
        <v>39</v>
      </c>
      <c r="DA115">
        <f t="shared" si="28"/>
        <v>1</v>
      </c>
      <c r="DB115">
        <f t="shared" si="12"/>
        <v>3.9</v>
      </c>
      <c r="DC115">
        <f t="shared" si="13"/>
        <v>0</v>
      </c>
      <c r="DD115" t="s">
        <v>6</v>
      </c>
      <c r="DE115" t="s">
        <v>6</v>
      </c>
      <c r="DF115">
        <f t="shared" si="14"/>
        <v>16</v>
      </c>
      <c r="DG115">
        <f t="shared" si="15"/>
        <v>0</v>
      </c>
      <c r="DH115">
        <f t="shared" si="16"/>
        <v>0</v>
      </c>
      <c r="DI115">
        <f t="shared" si="17"/>
        <v>0</v>
      </c>
      <c r="DJ115">
        <f t="shared" si="29"/>
        <v>16</v>
      </c>
      <c r="DK115">
        <v>0</v>
      </c>
    </row>
    <row r="116" spans="1:115" x14ac:dyDescent="0.2">
      <c r="A116">
        <f>ROW(Source!A51)</f>
        <v>51</v>
      </c>
      <c r="B116">
        <v>41556121</v>
      </c>
      <c r="C116">
        <v>41556390</v>
      </c>
      <c r="D116">
        <v>38435930</v>
      </c>
      <c r="E116">
        <v>70</v>
      </c>
      <c r="F116">
        <v>1</v>
      </c>
      <c r="G116">
        <v>1</v>
      </c>
      <c r="H116">
        <v>3</v>
      </c>
      <c r="I116" t="s">
        <v>448</v>
      </c>
      <c r="J116" t="s">
        <v>6</v>
      </c>
      <c r="K116" t="s">
        <v>449</v>
      </c>
      <c r="L116">
        <v>1374</v>
      </c>
      <c r="N116">
        <v>1013</v>
      </c>
      <c r="O116" t="s">
        <v>450</v>
      </c>
      <c r="P116" t="s">
        <v>450</v>
      </c>
      <c r="Q116">
        <v>1</v>
      </c>
      <c r="W116">
        <v>0</v>
      </c>
      <c r="X116">
        <v>-1731369543</v>
      </c>
      <c r="Y116">
        <f t="shared" si="11"/>
        <v>0.38</v>
      </c>
      <c r="AA116">
        <v>1</v>
      </c>
      <c r="AB116">
        <v>0</v>
      </c>
      <c r="AC116">
        <v>0</v>
      </c>
      <c r="AD116">
        <v>0</v>
      </c>
      <c r="AE116">
        <v>1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6</v>
      </c>
      <c r="AT116">
        <v>0.38</v>
      </c>
      <c r="AU116" t="s">
        <v>6</v>
      </c>
      <c r="AV116">
        <v>0</v>
      </c>
      <c r="AW116">
        <v>2</v>
      </c>
      <c r="AX116">
        <v>41556426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ROUND(Y116*Source!I51,9)</f>
        <v>1.52</v>
      </c>
      <c r="CY116">
        <f t="shared" si="26"/>
        <v>1</v>
      </c>
      <c r="CZ116">
        <f t="shared" si="27"/>
        <v>1</v>
      </c>
      <c r="DA116">
        <f t="shared" si="28"/>
        <v>1</v>
      </c>
      <c r="DB116">
        <f t="shared" si="12"/>
        <v>0.38</v>
      </c>
      <c r="DC116">
        <f t="shared" si="13"/>
        <v>0</v>
      </c>
      <c r="DD116" t="s">
        <v>6</v>
      </c>
      <c r="DE116" t="s">
        <v>6</v>
      </c>
      <c r="DF116">
        <f t="shared" si="14"/>
        <v>2</v>
      </c>
      <c r="DG116">
        <f t="shared" si="15"/>
        <v>0</v>
      </c>
      <c r="DH116">
        <f t="shared" si="16"/>
        <v>0</v>
      </c>
      <c r="DI116">
        <f t="shared" si="17"/>
        <v>0</v>
      </c>
      <c r="DJ116">
        <f t="shared" si="29"/>
        <v>2</v>
      </c>
      <c r="DK116">
        <v>0</v>
      </c>
    </row>
    <row r="117" spans="1:115" x14ac:dyDescent="0.2">
      <c r="A117">
        <f>ROW(Source!A56)</f>
        <v>56</v>
      </c>
      <c r="B117">
        <v>41556122</v>
      </c>
      <c r="C117">
        <v>41556429</v>
      </c>
      <c r="D117">
        <v>38431139</v>
      </c>
      <c r="E117">
        <v>70</v>
      </c>
      <c r="F117">
        <v>1</v>
      </c>
      <c r="G117">
        <v>1</v>
      </c>
      <c r="H117">
        <v>1</v>
      </c>
      <c r="I117" t="s">
        <v>486</v>
      </c>
      <c r="J117" t="s">
        <v>6</v>
      </c>
      <c r="K117" t="s">
        <v>487</v>
      </c>
      <c r="L117">
        <v>1369</v>
      </c>
      <c r="N117">
        <v>1013</v>
      </c>
      <c r="O117" t="s">
        <v>488</v>
      </c>
      <c r="P117" t="s">
        <v>488</v>
      </c>
      <c r="Q117">
        <v>1</v>
      </c>
      <c r="W117">
        <v>0</v>
      </c>
      <c r="X117">
        <v>-512803540</v>
      </c>
      <c r="Y117">
        <f t="shared" si="11"/>
        <v>0.9</v>
      </c>
      <c r="AA117">
        <v>0</v>
      </c>
      <c r="AB117">
        <v>0</v>
      </c>
      <c r="AC117">
        <v>0</v>
      </c>
      <c r="AD117">
        <v>9.6199999999999992</v>
      </c>
      <c r="AE117">
        <v>0</v>
      </c>
      <c r="AF117">
        <v>0</v>
      </c>
      <c r="AG117">
        <v>0</v>
      </c>
      <c r="AH117">
        <v>9.6199999999999992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6</v>
      </c>
      <c r="AT117">
        <v>0.9</v>
      </c>
      <c r="AU117" t="s">
        <v>6</v>
      </c>
      <c r="AV117">
        <v>1</v>
      </c>
      <c r="AW117">
        <v>2</v>
      </c>
      <c r="AX117">
        <v>41556432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ROUND(Y117*Source!I56,9)</f>
        <v>76.5</v>
      </c>
      <c r="CY117">
        <f t="shared" ref="CY117:CY126" si="30">AD117</f>
        <v>9.6199999999999992</v>
      </c>
      <c r="CZ117">
        <f t="shared" ref="CZ117:CZ126" si="31">AH117</f>
        <v>9.6199999999999992</v>
      </c>
      <c r="DA117">
        <f t="shared" ref="DA117:DA126" si="32">AL117</f>
        <v>1</v>
      </c>
      <c r="DB117">
        <f t="shared" si="12"/>
        <v>8.66</v>
      </c>
      <c r="DC117">
        <f t="shared" si="13"/>
        <v>0</v>
      </c>
      <c r="DD117" t="s">
        <v>6</v>
      </c>
      <c r="DE117" t="s">
        <v>6</v>
      </c>
      <c r="DF117">
        <f t="shared" si="14"/>
        <v>0</v>
      </c>
      <c r="DG117">
        <f t="shared" si="15"/>
        <v>0</v>
      </c>
      <c r="DH117">
        <f t="shared" si="16"/>
        <v>0</v>
      </c>
      <c r="DI117">
        <f t="shared" si="17"/>
        <v>736</v>
      </c>
      <c r="DJ117">
        <f t="shared" ref="DJ117:DJ126" si="33">DI117</f>
        <v>736</v>
      </c>
      <c r="DK117">
        <v>0</v>
      </c>
    </row>
    <row r="118" spans="1:115" x14ac:dyDescent="0.2">
      <c r="A118">
        <f>ROW(Source!A56)</f>
        <v>56</v>
      </c>
      <c r="B118">
        <v>41556122</v>
      </c>
      <c r="C118">
        <v>41556429</v>
      </c>
      <c r="D118">
        <v>38431147</v>
      </c>
      <c r="E118">
        <v>70</v>
      </c>
      <c r="F118">
        <v>1</v>
      </c>
      <c r="G118">
        <v>1</v>
      </c>
      <c r="H118">
        <v>1</v>
      </c>
      <c r="I118" t="s">
        <v>489</v>
      </c>
      <c r="J118" t="s">
        <v>6</v>
      </c>
      <c r="K118" t="s">
        <v>490</v>
      </c>
      <c r="L118">
        <v>1369</v>
      </c>
      <c r="N118">
        <v>1013</v>
      </c>
      <c r="O118" t="s">
        <v>488</v>
      </c>
      <c r="P118" t="s">
        <v>488</v>
      </c>
      <c r="Q118">
        <v>1</v>
      </c>
      <c r="W118">
        <v>0</v>
      </c>
      <c r="X118">
        <v>-1275334932</v>
      </c>
      <c r="Y118">
        <f t="shared" si="11"/>
        <v>0.9</v>
      </c>
      <c r="AA118">
        <v>0</v>
      </c>
      <c r="AB118">
        <v>0</v>
      </c>
      <c r="AC118">
        <v>0</v>
      </c>
      <c r="AD118">
        <v>9.17</v>
      </c>
      <c r="AE118">
        <v>0</v>
      </c>
      <c r="AF118">
        <v>0</v>
      </c>
      <c r="AG118">
        <v>0</v>
      </c>
      <c r="AH118">
        <v>9.17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6</v>
      </c>
      <c r="AT118">
        <v>0.9</v>
      </c>
      <c r="AU118" t="s">
        <v>6</v>
      </c>
      <c r="AV118">
        <v>1</v>
      </c>
      <c r="AW118">
        <v>2</v>
      </c>
      <c r="AX118">
        <v>41556433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ROUND(Y118*Source!I56,9)</f>
        <v>76.5</v>
      </c>
      <c r="CY118">
        <f t="shared" si="30"/>
        <v>9.17</v>
      </c>
      <c r="CZ118">
        <f t="shared" si="31"/>
        <v>9.17</v>
      </c>
      <c r="DA118">
        <f t="shared" si="32"/>
        <v>1</v>
      </c>
      <c r="DB118">
        <f t="shared" si="12"/>
        <v>8.25</v>
      </c>
      <c r="DC118">
        <f t="shared" si="13"/>
        <v>0</v>
      </c>
      <c r="DD118" t="s">
        <v>6</v>
      </c>
      <c r="DE118" t="s">
        <v>6</v>
      </c>
      <c r="DF118">
        <f t="shared" si="14"/>
        <v>0</v>
      </c>
      <c r="DG118">
        <f t="shared" si="15"/>
        <v>0</v>
      </c>
      <c r="DH118">
        <f t="shared" si="16"/>
        <v>0</v>
      </c>
      <c r="DI118">
        <f t="shared" si="17"/>
        <v>702</v>
      </c>
      <c r="DJ118">
        <f t="shared" si="33"/>
        <v>702</v>
      </c>
      <c r="DK118">
        <v>0</v>
      </c>
    </row>
    <row r="119" spans="1:115" x14ac:dyDescent="0.2">
      <c r="A119">
        <f>ROW(Source!A57)</f>
        <v>57</v>
      </c>
      <c r="B119">
        <v>41556121</v>
      </c>
      <c r="C119">
        <v>41556429</v>
      </c>
      <c r="D119">
        <v>38431139</v>
      </c>
      <c r="E119">
        <v>70</v>
      </c>
      <c r="F119">
        <v>1</v>
      </c>
      <c r="G119">
        <v>1</v>
      </c>
      <c r="H119">
        <v>1</v>
      </c>
      <c r="I119" t="s">
        <v>486</v>
      </c>
      <c r="J119" t="s">
        <v>6</v>
      </c>
      <c r="K119" t="s">
        <v>487</v>
      </c>
      <c r="L119">
        <v>1369</v>
      </c>
      <c r="N119">
        <v>1013</v>
      </c>
      <c r="O119" t="s">
        <v>488</v>
      </c>
      <c r="P119" t="s">
        <v>488</v>
      </c>
      <c r="Q119">
        <v>1</v>
      </c>
      <c r="W119">
        <v>0</v>
      </c>
      <c r="X119">
        <v>-512803540</v>
      </c>
      <c r="Y119">
        <f t="shared" si="11"/>
        <v>0.9</v>
      </c>
      <c r="AA119">
        <v>0</v>
      </c>
      <c r="AB119">
        <v>0</v>
      </c>
      <c r="AC119">
        <v>0</v>
      </c>
      <c r="AD119">
        <v>9.6199999999999992</v>
      </c>
      <c r="AE119">
        <v>0</v>
      </c>
      <c r="AF119">
        <v>0</v>
      </c>
      <c r="AG119">
        <v>0</v>
      </c>
      <c r="AH119">
        <v>9.6199999999999992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6</v>
      </c>
      <c r="AT119">
        <v>0.9</v>
      </c>
      <c r="AU119" t="s">
        <v>6</v>
      </c>
      <c r="AV119">
        <v>1</v>
      </c>
      <c r="AW119">
        <v>2</v>
      </c>
      <c r="AX119">
        <v>41556432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ROUND(Y119*Source!I57,9)</f>
        <v>76.5</v>
      </c>
      <c r="CY119">
        <f t="shared" si="30"/>
        <v>9.6199999999999992</v>
      </c>
      <c r="CZ119">
        <f t="shared" si="31"/>
        <v>9.6199999999999992</v>
      </c>
      <c r="DA119">
        <f t="shared" si="32"/>
        <v>1</v>
      </c>
      <c r="DB119">
        <f t="shared" si="12"/>
        <v>8.66</v>
      </c>
      <c r="DC119">
        <f t="shared" si="13"/>
        <v>0</v>
      </c>
      <c r="DD119" t="s">
        <v>6</v>
      </c>
      <c r="DE119" t="s">
        <v>6</v>
      </c>
      <c r="DF119">
        <f t="shared" si="14"/>
        <v>0</v>
      </c>
      <c r="DG119">
        <f t="shared" si="15"/>
        <v>0</v>
      </c>
      <c r="DH119">
        <f t="shared" si="16"/>
        <v>0</v>
      </c>
      <c r="DI119">
        <f t="shared" si="17"/>
        <v>736</v>
      </c>
      <c r="DJ119">
        <f t="shared" si="33"/>
        <v>736</v>
      </c>
      <c r="DK119">
        <v>0</v>
      </c>
    </row>
    <row r="120" spans="1:115" x14ac:dyDescent="0.2">
      <c r="A120">
        <f>ROW(Source!A57)</f>
        <v>57</v>
      </c>
      <c r="B120">
        <v>41556121</v>
      </c>
      <c r="C120">
        <v>41556429</v>
      </c>
      <c r="D120">
        <v>38431147</v>
      </c>
      <c r="E120">
        <v>70</v>
      </c>
      <c r="F120">
        <v>1</v>
      </c>
      <c r="G120">
        <v>1</v>
      </c>
      <c r="H120">
        <v>1</v>
      </c>
      <c r="I120" t="s">
        <v>489</v>
      </c>
      <c r="J120" t="s">
        <v>6</v>
      </c>
      <c r="K120" t="s">
        <v>490</v>
      </c>
      <c r="L120">
        <v>1369</v>
      </c>
      <c r="N120">
        <v>1013</v>
      </c>
      <c r="O120" t="s">
        <v>488</v>
      </c>
      <c r="P120" t="s">
        <v>488</v>
      </c>
      <c r="Q120">
        <v>1</v>
      </c>
      <c r="W120">
        <v>0</v>
      </c>
      <c r="X120">
        <v>-1275334932</v>
      </c>
      <c r="Y120">
        <f t="shared" si="11"/>
        <v>0.9</v>
      </c>
      <c r="AA120">
        <v>0</v>
      </c>
      <c r="AB120">
        <v>0</v>
      </c>
      <c r="AC120">
        <v>0</v>
      </c>
      <c r="AD120">
        <v>9.17</v>
      </c>
      <c r="AE120">
        <v>0</v>
      </c>
      <c r="AF120">
        <v>0</v>
      </c>
      <c r="AG120">
        <v>0</v>
      </c>
      <c r="AH120">
        <v>9.17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6</v>
      </c>
      <c r="AT120">
        <v>0.9</v>
      </c>
      <c r="AU120" t="s">
        <v>6</v>
      </c>
      <c r="AV120">
        <v>1</v>
      </c>
      <c r="AW120">
        <v>2</v>
      </c>
      <c r="AX120">
        <v>41556433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ROUND(Y120*Source!I57,9)</f>
        <v>76.5</v>
      </c>
      <c r="CY120">
        <f t="shared" si="30"/>
        <v>9.17</v>
      </c>
      <c r="CZ120">
        <f t="shared" si="31"/>
        <v>9.17</v>
      </c>
      <c r="DA120">
        <f t="shared" si="32"/>
        <v>1</v>
      </c>
      <c r="DB120">
        <f t="shared" si="12"/>
        <v>8.25</v>
      </c>
      <c r="DC120">
        <f t="shared" si="13"/>
        <v>0</v>
      </c>
      <c r="DD120" t="s">
        <v>6</v>
      </c>
      <c r="DE120" t="s">
        <v>6</v>
      </c>
      <c r="DF120">
        <f t="shared" si="14"/>
        <v>0</v>
      </c>
      <c r="DG120">
        <f t="shared" si="15"/>
        <v>0</v>
      </c>
      <c r="DH120">
        <f t="shared" si="16"/>
        <v>0</v>
      </c>
      <c r="DI120">
        <f t="shared" si="17"/>
        <v>702</v>
      </c>
      <c r="DJ120">
        <f t="shared" si="33"/>
        <v>702</v>
      </c>
      <c r="DK120">
        <v>0</v>
      </c>
    </row>
    <row r="121" spans="1:115" x14ac:dyDescent="0.2">
      <c r="A121">
        <f>ROW(Source!A58)</f>
        <v>58</v>
      </c>
      <c r="B121">
        <v>41556122</v>
      </c>
      <c r="C121">
        <v>41556434</v>
      </c>
      <c r="D121">
        <v>38431139</v>
      </c>
      <c r="E121">
        <v>70</v>
      </c>
      <c r="F121">
        <v>1</v>
      </c>
      <c r="G121">
        <v>1</v>
      </c>
      <c r="H121">
        <v>1</v>
      </c>
      <c r="I121" t="s">
        <v>486</v>
      </c>
      <c r="J121" t="s">
        <v>6</v>
      </c>
      <c r="K121" t="s">
        <v>487</v>
      </c>
      <c r="L121">
        <v>1369</v>
      </c>
      <c r="N121">
        <v>1013</v>
      </c>
      <c r="O121" t="s">
        <v>488</v>
      </c>
      <c r="P121" t="s">
        <v>488</v>
      </c>
      <c r="Q121">
        <v>1</v>
      </c>
      <c r="W121">
        <v>0</v>
      </c>
      <c r="X121">
        <v>-512803540</v>
      </c>
      <c r="Y121">
        <f t="shared" si="11"/>
        <v>0.9</v>
      </c>
      <c r="AA121">
        <v>0</v>
      </c>
      <c r="AB121">
        <v>0</v>
      </c>
      <c r="AC121">
        <v>0</v>
      </c>
      <c r="AD121">
        <v>9.6199999999999992</v>
      </c>
      <c r="AE121">
        <v>0</v>
      </c>
      <c r="AF121">
        <v>0</v>
      </c>
      <c r="AG121">
        <v>0</v>
      </c>
      <c r="AH121">
        <v>9.6199999999999992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6</v>
      </c>
      <c r="AT121">
        <v>0.9</v>
      </c>
      <c r="AU121" t="s">
        <v>6</v>
      </c>
      <c r="AV121">
        <v>1</v>
      </c>
      <c r="AW121">
        <v>2</v>
      </c>
      <c r="AX121">
        <v>41556437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ROUND(Y121*Source!I58,9)</f>
        <v>3.6</v>
      </c>
      <c r="CY121">
        <f t="shared" si="30"/>
        <v>9.6199999999999992</v>
      </c>
      <c r="CZ121">
        <f t="shared" si="31"/>
        <v>9.6199999999999992</v>
      </c>
      <c r="DA121">
        <f t="shared" si="32"/>
        <v>1</v>
      </c>
      <c r="DB121">
        <f t="shared" si="12"/>
        <v>8.66</v>
      </c>
      <c r="DC121">
        <f t="shared" si="13"/>
        <v>0</v>
      </c>
      <c r="DD121" t="s">
        <v>6</v>
      </c>
      <c r="DE121" t="s">
        <v>6</v>
      </c>
      <c r="DF121">
        <f t="shared" si="14"/>
        <v>0</v>
      </c>
      <c r="DG121">
        <f t="shared" si="15"/>
        <v>0</v>
      </c>
      <c r="DH121">
        <f t="shared" si="16"/>
        <v>0</v>
      </c>
      <c r="DI121">
        <f t="shared" si="17"/>
        <v>35</v>
      </c>
      <c r="DJ121">
        <f t="shared" si="33"/>
        <v>35</v>
      </c>
      <c r="DK121">
        <v>0</v>
      </c>
    </row>
    <row r="122" spans="1:115" x14ac:dyDescent="0.2">
      <c r="A122">
        <f>ROW(Source!A58)</f>
        <v>58</v>
      </c>
      <c r="B122">
        <v>41556122</v>
      </c>
      <c r="C122">
        <v>41556434</v>
      </c>
      <c r="D122">
        <v>38431147</v>
      </c>
      <c r="E122">
        <v>70</v>
      </c>
      <c r="F122">
        <v>1</v>
      </c>
      <c r="G122">
        <v>1</v>
      </c>
      <c r="H122">
        <v>1</v>
      </c>
      <c r="I122" t="s">
        <v>489</v>
      </c>
      <c r="J122" t="s">
        <v>6</v>
      </c>
      <c r="K122" t="s">
        <v>490</v>
      </c>
      <c r="L122">
        <v>1369</v>
      </c>
      <c r="N122">
        <v>1013</v>
      </c>
      <c r="O122" t="s">
        <v>488</v>
      </c>
      <c r="P122" t="s">
        <v>488</v>
      </c>
      <c r="Q122">
        <v>1</v>
      </c>
      <c r="W122">
        <v>0</v>
      </c>
      <c r="X122">
        <v>-1275334932</v>
      </c>
      <c r="Y122">
        <f t="shared" si="11"/>
        <v>0.9</v>
      </c>
      <c r="AA122">
        <v>0</v>
      </c>
      <c r="AB122">
        <v>0</v>
      </c>
      <c r="AC122">
        <v>0</v>
      </c>
      <c r="AD122">
        <v>9.17</v>
      </c>
      <c r="AE122">
        <v>0</v>
      </c>
      <c r="AF122">
        <v>0</v>
      </c>
      <c r="AG122">
        <v>0</v>
      </c>
      <c r="AH122">
        <v>9.17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6</v>
      </c>
      <c r="AT122">
        <v>0.9</v>
      </c>
      <c r="AU122" t="s">
        <v>6</v>
      </c>
      <c r="AV122">
        <v>1</v>
      </c>
      <c r="AW122">
        <v>2</v>
      </c>
      <c r="AX122">
        <v>41556438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ROUND(Y122*Source!I58,9)</f>
        <v>3.6</v>
      </c>
      <c r="CY122">
        <f t="shared" si="30"/>
        <v>9.17</v>
      </c>
      <c r="CZ122">
        <f t="shared" si="31"/>
        <v>9.17</v>
      </c>
      <c r="DA122">
        <f t="shared" si="32"/>
        <v>1</v>
      </c>
      <c r="DB122">
        <f t="shared" si="12"/>
        <v>8.25</v>
      </c>
      <c r="DC122">
        <f t="shared" si="13"/>
        <v>0</v>
      </c>
      <c r="DD122" t="s">
        <v>6</v>
      </c>
      <c r="DE122" t="s">
        <v>6</v>
      </c>
      <c r="DF122">
        <f t="shared" si="14"/>
        <v>0</v>
      </c>
      <c r="DG122">
        <f t="shared" si="15"/>
        <v>0</v>
      </c>
      <c r="DH122">
        <f t="shared" si="16"/>
        <v>0</v>
      </c>
      <c r="DI122">
        <f t="shared" si="17"/>
        <v>33</v>
      </c>
      <c r="DJ122">
        <f t="shared" si="33"/>
        <v>33</v>
      </c>
      <c r="DK122">
        <v>0</v>
      </c>
    </row>
    <row r="123" spans="1:115" x14ac:dyDescent="0.2">
      <c r="A123">
        <f>ROW(Source!A59)</f>
        <v>59</v>
      </c>
      <c r="B123">
        <v>41556121</v>
      </c>
      <c r="C123">
        <v>41556434</v>
      </c>
      <c r="D123">
        <v>38431139</v>
      </c>
      <c r="E123">
        <v>70</v>
      </c>
      <c r="F123">
        <v>1</v>
      </c>
      <c r="G123">
        <v>1</v>
      </c>
      <c r="H123">
        <v>1</v>
      </c>
      <c r="I123" t="s">
        <v>486</v>
      </c>
      <c r="J123" t="s">
        <v>6</v>
      </c>
      <c r="K123" t="s">
        <v>487</v>
      </c>
      <c r="L123">
        <v>1369</v>
      </c>
      <c r="N123">
        <v>1013</v>
      </c>
      <c r="O123" t="s">
        <v>488</v>
      </c>
      <c r="P123" t="s">
        <v>488</v>
      </c>
      <c r="Q123">
        <v>1</v>
      </c>
      <c r="W123">
        <v>0</v>
      </c>
      <c r="X123">
        <v>-512803540</v>
      </c>
      <c r="Y123">
        <f t="shared" si="11"/>
        <v>0.9</v>
      </c>
      <c r="AA123">
        <v>0</v>
      </c>
      <c r="AB123">
        <v>0</v>
      </c>
      <c r="AC123">
        <v>0</v>
      </c>
      <c r="AD123">
        <v>9.6199999999999992</v>
      </c>
      <c r="AE123">
        <v>0</v>
      </c>
      <c r="AF123">
        <v>0</v>
      </c>
      <c r="AG123">
        <v>0</v>
      </c>
      <c r="AH123">
        <v>9.6199999999999992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6</v>
      </c>
      <c r="AT123">
        <v>0.9</v>
      </c>
      <c r="AU123" t="s">
        <v>6</v>
      </c>
      <c r="AV123">
        <v>1</v>
      </c>
      <c r="AW123">
        <v>2</v>
      </c>
      <c r="AX123">
        <v>41556437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ROUND(Y123*Source!I59,9)</f>
        <v>3.6</v>
      </c>
      <c r="CY123">
        <f t="shared" si="30"/>
        <v>9.6199999999999992</v>
      </c>
      <c r="CZ123">
        <f t="shared" si="31"/>
        <v>9.6199999999999992</v>
      </c>
      <c r="DA123">
        <f t="shared" si="32"/>
        <v>1</v>
      </c>
      <c r="DB123">
        <f t="shared" si="12"/>
        <v>8.66</v>
      </c>
      <c r="DC123">
        <f t="shared" si="13"/>
        <v>0</v>
      </c>
      <c r="DD123" t="s">
        <v>6</v>
      </c>
      <c r="DE123" t="s">
        <v>6</v>
      </c>
      <c r="DF123">
        <f t="shared" si="14"/>
        <v>0</v>
      </c>
      <c r="DG123">
        <f t="shared" si="15"/>
        <v>0</v>
      </c>
      <c r="DH123">
        <f t="shared" si="16"/>
        <v>0</v>
      </c>
      <c r="DI123">
        <f t="shared" si="17"/>
        <v>35</v>
      </c>
      <c r="DJ123">
        <f t="shared" si="33"/>
        <v>35</v>
      </c>
      <c r="DK123">
        <v>0</v>
      </c>
    </row>
    <row r="124" spans="1:115" x14ac:dyDescent="0.2">
      <c r="A124">
        <f>ROW(Source!A59)</f>
        <v>59</v>
      </c>
      <c r="B124">
        <v>41556121</v>
      </c>
      <c r="C124">
        <v>41556434</v>
      </c>
      <c r="D124">
        <v>38431147</v>
      </c>
      <c r="E124">
        <v>70</v>
      </c>
      <c r="F124">
        <v>1</v>
      </c>
      <c r="G124">
        <v>1</v>
      </c>
      <c r="H124">
        <v>1</v>
      </c>
      <c r="I124" t="s">
        <v>489</v>
      </c>
      <c r="J124" t="s">
        <v>6</v>
      </c>
      <c r="K124" t="s">
        <v>490</v>
      </c>
      <c r="L124">
        <v>1369</v>
      </c>
      <c r="N124">
        <v>1013</v>
      </c>
      <c r="O124" t="s">
        <v>488</v>
      </c>
      <c r="P124" t="s">
        <v>488</v>
      </c>
      <c r="Q124">
        <v>1</v>
      </c>
      <c r="W124">
        <v>0</v>
      </c>
      <c r="X124">
        <v>-1275334932</v>
      </c>
      <c r="Y124">
        <f t="shared" si="11"/>
        <v>0.9</v>
      </c>
      <c r="AA124">
        <v>0</v>
      </c>
      <c r="AB124">
        <v>0</v>
      </c>
      <c r="AC124">
        <v>0</v>
      </c>
      <c r="AD124">
        <v>9.17</v>
      </c>
      <c r="AE124">
        <v>0</v>
      </c>
      <c r="AF124">
        <v>0</v>
      </c>
      <c r="AG124">
        <v>0</v>
      </c>
      <c r="AH124">
        <v>9.17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6</v>
      </c>
      <c r="AT124">
        <v>0.9</v>
      </c>
      <c r="AU124" t="s">
        <v>6</v>
      </c>
      <c r="AV124">
        <v>1</v>
      </c>
      <c r="AW124">
        <v>2</v>
      </c>
      <c r="AX124">
        <v>41556438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ROUND(Y124*Source!I59,9)</f>
        <v>3.6</v>
      </c>
      <c r="CY124">
        <f t="shared" si="30"/>
        <v>9.17</v>
      </c>
      <c r="CZ124">
        <f t="shared" si="31"/>
        <v>9.17</v>
      </c>
      <c r="DA124">
        <f t="shared" si="32"/>
        <v>1</v>
      </c>
      <c r="DB124">
        <f t="shared" si="12"/>
        <v>8.25</v>
      </c>
      <c r="DC124">
        <f t="shared" si="13"/>
        <v>0</v>
      </c>
      <c r="DD124" t="s">
        <v>6</v>
      </c>
      <c r="DE124" t="s">
        <v>6</v>
      </c>
      <c r="DF124">
        <f t="shared" si="14"/>
        <v>0</v>
      </c>
      <c r="DG124">
        <f t="shared" si="15"/>
        <v>0</v>
      </c>
      <c r="DH124">
        <f t="shared" si="16"/>
        <v>0</v>
      </c>
      <c r="DI124">
        <f t="shared" si="17"/>
        <v>33</v>
      </c>
      <c r="DJ124">
        <f t="shared" si="33"/>
        <v>33</v>
      </c>
      <c r="DK124">
        <v>0</v>
      </c>
    </row>
    <row r="125" spans="1:115" x14ac:dyDescent="0.2">
      <c r="A125">
        <f>ROW(Source!A60)</f>
        <v>60</v>
      </c>
      <c r="B125">
        <v>41556122</v>
      </c>
      <c r="C125">
        <v>41556439</v>
      </c>
      <c r="D125">
        <v>38431004</v>
      </c>
      <c r="E125">
        <v>70</v>
      </c>
      <c r="F125">
        <v>1</v>
      </c>
      <c r="G125">
        <v>1</v>
      </c>
      <c r="H125">
        <v>1</v>
      </c>
      <c r="I125" t="s">
        <v>491</v>
      </c>
      <c r="J125" t="s">
        <v>6</v>
      </c>
      <c r="K125" t="s">
        <v>492</v>
      </c>
      <c r="L125">
        <v>1191</v>
      </c>
      <c r="N125">
        <v>1013</v>
      </c>
      <c r="O125" t="s">
        <v>416</v>
      </c>
      <c r="P125" t="s">
        <v>416</v>
      </c>
      <c r="Q125">
        <v>1</v>
      </c>
      <c r="W125">
        <v>0</v>
      </c>
      <c r="X125">
        <v>-2012709214</v>
      </c>
      <c r="Y125">
        <f t="shared" si="11"/>
        <v>30.64</v>
      </c>
      <c r="AA125">
        <v>0</v>
      </c>
      <c r="AB125">
        <v>0</v>
      </c>
      <c r="AC125">
        <v>0</v>
      </c>
      <c r="AD125">
        <v>9.4</v>
      </c>
      <c r="AE125">
        <v>0</v>
      </c>
      <c r="AF125">
        <v>0</v>
      </c>
      <c r="AG125">
        <v>0</v>
      </c>
      <c r="AH125">
        <v>9.4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6</v>
      </c>
      <c r="AT125">
        <v>30.64</v>
      </c>
      <c r="AU125" t="s">
        <v>6</v>
      </c>
      <c r="AV125">
        <v>1</v>
      </c>
      <c r="AW125">
        <v>2</v>
      </c>
      <c r="AX125">
        <v>41556450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ROUND(Y125*Source!I60,9)</f>
        <v>9.1920000000000002</v>
      </c>
      <c r="CY125">
        <f t="shared" si="30"/>
        <v>9.4</v>
      </c>
      <c r="CZ125">
        <f t="shared" si="31"/>
        <v>9.4</v>
      </c>
      <c r="DA125">
        <f t="shared" si="32"/>
        <v>1</v>
      </c>
      <c r="DB125">
        <f t="shared" si="12"/>
        <v>288.02</v>
      </c>
      <c r="DC125">
        <f t="shared" si="13"/>
        <v>0</v>
      </c>
      <c r="DD125" t="s">
        <v>6</v>
      </c>
      <c r="DE125" t="s">
        <v>6</v>
      </c>
      <c r="DF125">
        <f t="shared" si="14"/>
        <v>0</v>
      </c>
      <c r="DG125">
        <f t="shared" si="15"/>
        <v>0</v>
      </c>
      <c r="DH125">
        <f t="shared" si="16"/>
        <v>0</v>
      </c>
      <c r="DI125">
        <f t="shared" si="17"/>
        <v>86</v>
      </c>
      <c r="DJ125">
        <f t="shared" si="33"/>
        <v>86</v>
      </c>
      <c r="DK125">
        <v>0</v>
      </c>
    </row>
    <row r="126" spans="1:115" x14ac:dyDescent="0.2">
      <c r="A126">
        <f>ROW(Source!A60)</f>
        <v>60</v>
      </c>
      <c r="B126">
        <v>41556122</v>
      </c>
      <c r="C126">
        <v>41556439</v>
      </c>
      <c r="D126">
        <v>38431166</v>
      </c>
      <c r="E126">
        <v>70</v>
      </c>
      <c r="F126">
        <v>1</v>
      </c>
      <c r="G126">
        <v>1</v>
      </c>
      <c r="H126">
        <v>1</v>
      </c>
      <c r="I126" t="s">
        <v>417</v>
      </c>
      <c r="J126" t="s">
        <v>6</v>
      </c>
      <c r="K126" t="s">
        <v>418</v>
      </c>
      <c r="L126">
        <v>1191</v>
      </c>
      <c r="N126">
        <v>1013</v>
      </c>
      <c r="O126" t="s">
        <v>416</v>
      </c>
      <c r="P126" t="s">
        <v>416</v>
      </c>
      <c r="Q126">
        <v>1</v>
      </c>
      <c r="W126">
        <v>0</v>
      </c>
      <c r="X126">
        <v>-1417349443</v>
      </c>
      <c r="Y126">
        <f t="shared" si="11"/>
        <v>0.32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6</v>
      </c>
      <c r="AT126">
        <v>0.32</v>
      </c>
      <c r="AU126" t="s">
        <v>6</v>
      </c>
      <c r="AV126">
        <v>2</v>
      </c>
      <c r="AW126">
        <v>2</v>
      </c>
      <c r="AX126">
        <v>41556451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ROUND(Y126*Source!I60,9)</f>
        <v>9.6000000000000002E-2</v>
      </c>
      <c r="CY126">
        <f t="shared" si="30"/>
        <v>0</v>
      </c>
      <c r="CZ126">
        <f t="shared" si="31"/>
        <v>0</v>
      </c>
      <c r="DA126">
        <f t="shared" si="32"/>
        <v>1</v>
      </c>
      <c r="DB126">
        <f t="shared" si="12"/>
        <v>0</v>
      </c>
      <c r="DC126">
        <f t="shared" si="13"/>
        <v>0</v>
      </c>
      <c r="DD126" t="s">
        <v>6</v>
      </c>
      <c r="DE126" t="s">
        <v>6</v>
      </c>
      <c r="DF126">
        <f t="shared" si="14"/>
        <v>0</v>
      </c>
      <c r="DG126">
        <f t="shared" si="15"/>
        <v>0</v>
      </c>
      <c r="DH126">
        <f t="shared" si="16"/>
        <v>0</v>
      </c>
      <c r="DI126">
        <f t="shared" si="17"/>
        <v>0</v>
      </c>
      <c r="DJ126">
        <f t="shared" si="33"/>
        <v>0</v>
      </c>
      <c r="DK126">
        <v>0</v>
      </c>
    </row>
    <row r="127" spans="1:115" x14ac:dyDescent="0.2">
      <c r="A127">
        <f>ROW(Source!A60)</f>
        <v>60</v>
      </c>
      <c r="B127">
        <v>41556122</v>
      </c>
      <c r="C127">
        <v>41556439</v>
      </c>
      <c r="D127">
        <v>38593077</v>
      </c>
      <c r="E127">
        <v>1</v>
      </c>
      <c r="F127">
        <v>1</v>
      </c>
      <c r="G127">
        <v>1</v>
      </c>
      <c r="H127">
        <v>2</v>
      </c>
      <c r="I127" t="s">
        <v>423</v>
      </c>
      <c r="J127" t="s">
        <v>424</v>
      </c>
      <c r="K127" t="s">
        <v>425</v>
      </c>
      <c r="L127">
        <v>1367</v>
      </c>
      <c r="N127">
        <v>1011</v>
      </c>
      <c r="O127" t="s">
        <v>422</v>
      </c>
      <c r="P127" t="s">
        <v>422</v>
      </c>
      <c r="Q127">
        <v>1</v>
      </c>
      <c r="W127">
        <v>0</v>
      </c>
      <c r="X127">
        <v>-430484415</v>
      </c>
      <c r="Y127">
        <f t="shared" si="11"/>
        <v>0.16</v>
      </c>
      <c r="AA127">
        <v>0</v>
      </c>
      <c r="AB127">
        <v>115.4</v>
      </c>
      <c r="AC127">
        <v>13.5</v>
      </c>
      <c r="AD127">
        <v>0</v>
      </c>
      <c r="AE127">
        <v>0</v>
      </c>
      <c r="AF127">
        <v>115.4</v>
      </c>
      <c r="AG127">
        <v>13.5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6</v>
      </c>
      <c r="AT127">
        <v>0.16</v>
      </c>
      <c r="AU127" t="s">
        <v>6</v>
      </c>
      <c r="AV127">
        <v>0</v>
      </c>
      <c r="AW127">
        <v>2</v>
      </c>
      <c r="AX127">
        <v>41556452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ROUND(Y127*Source!I60,9)</f>
        <v>4.8000000000000001E-2</v>
      </c>
      <c r="CY127">
        <f>AB127</f>
        <v>115.4</v>
      </c>
      <c r="CZ127">
        <f>AF127</f>
        <v>115.4</v>
      </c>
      <c r="DA127">
        <f>AJ127</f>
        <v>1</v>
      </c>
      <c r="DB127">
        <f t="shared" si="12"/>
        <v>18.46</v>
      </c>
      <c r="DC127">
        <f t="shared" si="13"/>
        <v>2.16</v>
      </c>
      <c r="DD127" t="s">
        <v>6</v>
      </c>
      <c r="DE127" t="s">
        <v>6</v>
      </c>
      <c r="DF127">
        <f t="shared" si="14"/>
        <v>0</v>
      </c>
      <c r="DG127">
        <f t="shared" si="15"/>
        <v>6</v>
      </c>
      <c r="DH127">
        <f t="shared" si="16"/>
        <v>1</v>
      </c>
      <c r="DI127">
        <f t="shared" si="17"/>
        <v>0</v>
      </c>
      <c r="DJ127">
        <f>DG127</f>
        <v>6</v>
      </c>
      <c r="DK127">
        <v>0</v>
      </c>
    </row>
    <row r="128" spans="1:115" x14ac:dyDescent="0.2">
      <c r="A128">
        <f>ROW(Source!A60)</f>
        <v>60</v>
      </c>
      <c r="B128">
        <v>41556122</v>
      </c>
      <c r="C128">
        <v>41556439</v>
      </c>
      <c r="D128">
        <v>38594007</v>
      </c>
      <c r="E128">
        <v>1</v>
      </c>
      <c r="F128">
        <v>1</v>
      </c>
      <c r="G128">
        <v>1</v>
      </c>
      <c r="H128">
        <v>2</v>
      </c>
      <c r="I128" t="s">
        <v>426</v>
      </c>
      <c r="J128" t="s">
        <v>427</v>
      </c>
      <c r="K128" t="s">
        <v>428</v>
      </c>
      <c r="L128">
        <v>1367</v>
      </c>
      <c r="N128">
        <v>1011</v>
      </c>
      <c r="O128" t="s">
        <v>422</v>
      </c>
      <c r="P128" t="s">
        <v>422</v>
      </c>
      <c r="Q128">
        <v>1</v>
      </c>
      <c r="W128">
        <v>0</v>
      </c>
      <c r="X128">
        <v>509054691</v>
      </c>
      <c r="Y128">
        <f t="shared" si="11"/>
        <v>0.16</v>
      </c>
      <c r="AA128">
        <v>0</v>
      </c>
      <c r="AB128">
        <v>65.709999999999994</v>
      </c>
      <c r="AC128">
        <v>11.6</v>
      </c>
      <c r="AD128">
        <v>0</v>
      </c>
      <c r="AE128">
        <v>0</v>
      </c>
      <c r="AF128">
        <v>65.709999999999994</v>
      </c>
      <c r="AG128">
        <v>11.6</v>
      </c>
      <c r="AH128">
        <v>0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6</v>
      </c>
      <c r="AT128">
        <v>0.16</v>
      </c>
      <c r="AU128" t="s">
        <v>6</v>
      </c>
      <c r="AV128">
        <v>0</v>
      </c>
      <c r="AW128">
        <v>2</v>
      </c>
      <c r="AX128">
        <v>41556453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ROUND(Y128*Source!I60,9)</f>
        <v>4.8000000000000001E-2</v>
      </c>
      <c r="CY128">
        <f>AB128</f>
        <v>65.709999999999994</v>
      </c>
      <c r="CZ128">
        <f>AF128</f>
        <v>65.709999999999994</v>
      </c>
      <c r="DA128">
        <f>AJ128</f>
        <v>1</v>
      </c>
      <c r="DB128">
        <f t="shared" si="12"/>
        <v>10.51</v>
      </c>
      <c r="DC128">
        <f t="shared" si="13"/>
        <v>1.86</v>
      </c>
      <c r="DD128" t="s">
        <v>6</v>
      </c>
      <c r="DE128" t="s">
        <v>6</v>
      </c>
      <c r="DF128">
        <f t="shared" si="14"/>
        <v>0</v>
      </c>
      <c r="DG128">
        <f t="shared" si="15"/>
        <v>3</v>
      </c>
      <c r="DH128">
        <f t="shared" si="16"/>
        <v>1</v>
      </c>
      <c r="DI128">
        <f t="shared" si="17"/>
        <v>0</v>
      </c>
      <c r="DJ128">
        <f>DG128</f>
        <v>3</v>
      </c>
      <c r="DK128">
        <v>0</v>
      </c>
    </row>
    <row r="129" spans="1:115" x14ac:dyDescent="0.2">
      <c r="A129">
        <f>ROW(Source!A60)</f>
        <v>60</v>
      </c>
      <c r="B129">
        <v>41556122</v>
      </c>
      <c r="C129">
        <v>41556439</v>
      </c>
      <c r="D129">
        <v>38594219</v>
      </c>
      <c r="E129">
        <v>1</v>
      </c>
      <c r="F129">
        <v>1</v>
      </c>
      <c r="G129">
        <v>1</v>
      </c>
      <c r="H129">
        <v>2</v>
      </c>
      <c r="I129" t="s">
        <v>429</v>
      </c>
      <c r="J129" t="s">
        <v>430</v>
      </c>
      <c r="K129" t="s">
        <v>431</v>
      </c>
      <c r="L129">
        <v>1367</v>
      </c>
      <c r="N129">
        <v>1011</v>
      </c>
      <c r="O129" t="s">
        <v>422</v>
      </c>
      <c r="P129" t="s">
        <v>422</v>
      </c>
      <c r="Q129">
        <v>1</v>
      </c>
      <c r="W129">
        <v>0</v>
      </c>
      <c r="X129">
        <v>829370094</v>
      </c>
      <c r="Y129">
        <f t="shared" ref="Y129:Y192" si="34">AT129</f>
        <v>4.9400000000000004</v>
      </c>
      <c r="AA129">
        <v>0</v>
      </c>
      <c r="AB129">
        <v>8.1</v>
      </c>
      <c r="AC129">
        <v>0</v>
      </c>
      <c r="AD129">
        <v>0</v>
      </c>
      <c r="AE129">
        <v>0</v>
      </c>
      <c r="AF129">
        <v>8.1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6</v>
      </c>
      <c r="AT129">
        <v>4.9400000000000004</v>
      </c>
      <c r="AU129" t="s">
        <v>6</v>
      </c>
      <c r="AV129">
        <v>0</v>
      </c>
      <c r="AW129">
        <v>2</v>
      </c>
      <c r="AX129">
        <v>41556454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ROUND(Y129*Source!I60,9)</f>
        <v>1.482</v>
      </c>
      <c r="CY129">
        <f>AB129</f>
        <v>8.1</v>
      </c>
      <c r="CZ129">
        <f>AF129</f>
        <v>8.1</v>
      </c>
      <c r="DA129">
        <f>AJ129</f>
        <v>1</v>
      </c>
      <c r="DB129">
        <f t="shared" ref="DB129:DB192" si="35">ROUND(ROUND(AT129*CZ129,2),2)</f>
        <v>40.01</v>
      </c>
      <c r="DC129">
        <f t="shared" ref="DC129:DC192" si="36">ROUND(ROUND(AT129*AG129,2),2)</f>
        <v>0</v>
      </c>
      <c r="DD129" t="s">
        <v>6</v>
      </c>
      <c r="DE129" t="s">
        <v>6</v>
      </c>
      <c r="DF129">
        <f t="shared" ref="DF129:DF192" si="37">ROUND(AE129*CX129,0)</f>
        <v>0</v>
      </c>
      <c r="DG129">
        <f t="shared" ref="DG129:DG192" si="38">ROUND(AF129*CX129,0)</f>
        <v>12</v>
      </c>
      <c r="DH129">
        <f t="shared" ref="DH129:DH192" si="39">ROUND(AG129*CX129,0)</f>
        <v>0</v>
      </c>
      <c r="DI129">
        <f t="shared" ref="DI129:DI192" si="40">ROUND(AH129*CX129,0)</f>
        <v>0</v>
      </c>
      <c r="DJ129">
        <f>DG129</f>
        <v>12</v>
      </c>
      <c r="DK129">
        <v>0</v>
      </c>
    </row>
    <row r="130" spans="1:115" x14ac:dyDescent="0.2">
      <c r="A130">
        <f>ROW(Source!A60)</f>
        <v>60</v>
      </c>
      <c r="B130">
        <v>41556122</v>
      </c>
      <c r="C130">
        <v>41556439</v>
      </c>
      <c r="D130">
        <v>38443521</v>
      </c>
      <c r="E130">
        <v>1</v>
      </c>
      <c r="F130">
        <v>1</v>
      </c>
      <c r="G130">
        <v>1</v>
      </c>
      <c r="H130">
        <v>3</v>
      </c>
      <c r="I130" t="s">
        <v>493</v>
      </c>
      <c r="J130" t="s">
        <v>494</v>
      </c>
      <c r="K130" t="s">
        <v>495</v>
      </c>
      <c r="L130">
        <v>1346</v>
      </c>
      <c r="N130">
        <v>1009</v>
      </c>
      <c r="O130" t="s">
        <v>438</v>
      </c>
      <c r="P130" t="s">
        <v>438</v>
      </c>
      <c r="Q130">
        <v>1</v>
      </c>
      <c r="W130">
        <v>0</v>
      </c>
      <c r="X130">
        <v>1247119025</v>
      </c>
      <c r="Y130">
        <f t="shared" si="34"/>
        <v>0.55000000000000004</v>
      </c>
      <c r="AA130">
        <v>47.57</v>
      </c>
      <c r="AB130">
        <v>0</v>
      </c>
      <c r="AC130">
        <v>0</v>
      </c>
      <c r="AD130">
        <v>0</v>
      </c>
      <c r="AE130">
        <v>47.57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6</v>
      </c>
      <c r="AT130">
        <v>0.55000000000000004</v>
      </c>
      <c r="AU130" t="s">
        <v>6</v>
      </c>
      <c r="AV130">
        <v>0</v>
      </c>
      <c r="AW130">
        <v>2</v>
      </c>
      <c r="AX130">
        <v>41556455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ROUND(Y130*Source!I60,9)</f>
        <v>0.16500000000000001</v>
      </c>
      <c r="CY130">
        <f>AA130</f>
        <v>47.57</v>
      </c>
      <c r="CZ130">
        <f>AE130</f>
        <v>47.57</v>
      </c>
      <c r="DA130">
        <f>AI130</f>
        <v>1</v>
      </c>
      <c r="DB130">
        <f t="shared" si="35"/>
        <v>26.16</v>
      </c>
      <c r="DC130">
        <f t="shared" si="36"/>
        <v>0</v>
      </c>
      <c r="DD130" t="s">
        <v>6</v>
      </c>
      <c r="DE130" t="s">
        <v>6</v>
      </c>
      <c r="DF130">
        <f t="shared" si="37"/>
        <v>8</v>
      </c>
      <c r="DG130">
        <f t="shared" si="38"/>
        <v>0</v>
      </c>
      <c r="DH130">
        <f t="shared" si="39"/>
        <v>0</v>
      </c>
      <c r="DI130">
        <f t="shared" si="40"/>
        <v>0</v>
      </c>
      <c r="DJ130">
        <f>DF130</f>
        <v>8</v>
      </c>
      <c r="DK130">
        <v>0</v>
      </c>
    </row>
    <row r="131" spans="1:115" x14ac:dyDescent="0.2">
      <c r="A131">
        <f>ROW(Source!A60)</f>
        <v>60</v>
      </c>
      <c r="B131">
        <v>41556122</v>
      </c>
      <c r="C131">
        <v>41556439</v>
      </c>
      <c r="D131">
        <v>38444640</v>
      </c>
      <c r="E131">
        <v>1</v>
      </c>
      <c r="F131">
        <v>1</v>
      </c>
      <c r="G131">
        <v>1</v>
      </c>
      <c r="H131">
        <v>3</v>
      </c>
      <c r="I131" t="s">
        <v>435</v>
      </c>
      <c r="J131" t="s">
        <v>436</v>
      </c>
      <c r="K131" t="s">
        <v>437</v>
      </c>
      <c r="L131">
        <v>1346</v>
      </c>
      <c r="N131">
        <v>1009</v>
      </c>
      <c r="O131" t="s">
        <v>438</v>
      </c>
      <c r="P131" t="s">
        <v>438</v>
      </c>
      <c r="Q131">
        <v>1</v>
      </c>
      <c r="W131">
        <v>0</v>
      </c>
      <c r="X131">
        <v>397095127</v>
      </c>
      <c r="Y131">
        <f t="shared" si="34"/>
        <v>3</v>
      </c>
      <c r="AA131">
        <v>10.57</v>
      </c>
      <c r="AB131">
        <v>0</v>
      </c>
      <c r="AC131">
        <v>0</v>
      </c>
      <c r="AD131">
        <v>0</v>
      </c>
      <c r="AE131">
        <v>10.57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6</v>
      </c>
      <c r="AT131">
        <v>3</v>
      </c>
      <c r="AU131" t="s">
        <v>6</v>
      </c>
      <c r="AV131">
        <v>0</v>
      </c>
      <c r="AW131">
        <v>2</v>
      </c>
      <c r="AX131">
        <v>41556456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ROUND(Y131*Source!I60,9)</f>
        <v>0.9</v>
      </c>
      <c r="CY131">
        <f>AA131</f>
        <v>10.57</v>
      </c>
      <c r="CZ131">
        <f>AE131</f>
        <v>10.57</v>
      </c>
      <c r="DA131">
        <f>AI131</f>
        <v>1</v>
      </c>
      <c r="DB131">
        <f t="shared" si="35"/>
        <v>31.71</v>
      </c>
      <c r="DC131">
        <f t="shared" si="36"/>
        <v>0</v>
      </c>
      <c r="DD131" t="s">
        <v>6</v>
      </c>
      <c r="DE131" t="s">
        <v>6</v>
      </c>
      <c r="DF131">
        <f t="shared" si="37"/>
        <v>10</v>
      </c>
      <c r="DG131">
        <f t="shared" si="38"/>
        <v>0</v>
      </c>
      <c r="DH131">
        <f t="shared" si="39"/>
        <v>0</v>
      </c>
      <c r="DI131">
        <f t="shared" si="40"/>
        <v>0</v>
      </c>
      <c r="DJ131">
        <f>DF131</f>
        <v>10</v>
      </c>
      <c r="DK131">
        <v>0</v>
      </c>
    </row>
    <row r="132" spans="1:115" x14ac:dyDescent="0.2">
      <c r="A132">
        <f>ROW(Source!A60)</f>
        <v>60</v>
      </c>
      <c r="B132">
        <v>41556122</v>
      </c>
      <c r="C132">
        <v>41556439</v>
      </c>
      <c r="D132">
        <v>38445885</v>
      </c>
      <c r="E132">
        <v>1</v>
      </c>
      <c r="F132">
        <v>1</v>
      </c>
      <c r="G132">
        <v>1</v>
      </c>
      <c r="H132">
        <v>3</v>
      </c>
      <c r="I132" t="s">
        <v>496</v>
      </c>
      <c r="J132" t="s">
        <v>497</v>
      </c>
      <c r="K132" t="s">
        <v>498</v>
      </c>
      <c r="L132">
        <v>1348</v>
      </c>
      <c r="N132">
        <v>1009</v>
      </c>
      <c r="O132" t="s">
        <v>323</v>
      </c>
      <c r="P132" t="s">
        <v>323</v>
      </c>
      <c r="Q132">
        <v>1000</v>
      </c>
      <c r="W132">
        <v>0</v>
      </c>
      <c r="X132">
        <v>-116031132</v>
      </c>
      <c r="Y132">
        <f t="shared" si="34"/>
        <v>5.8E-4</v>
      </c>
      <c r="AA132">
        <v>12430</v>
      </c>
      <c r="AB132">
        <v>0</v>
      </c>
      <c r="AC132">
        <v>0</v>
      </c>
      <c r="AD132">
        <v>0</v>
      </c>
      <c r="AE132">
        <v>12430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6</v>
      </c>
      <c r="AT132">
        <v>5.8E-4</v>
      </c>
      <c r="AU132" t="s">
        <v>6</v>
      </c>
      <c r="AV132">
        <v>0</v>
      </c>
      <c r="AW132">
        <v>2</v>
      </c>
      <c r="AX132">
        <v>41556457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ROUND(Y132*Source!I60,9)</f>
        <v>1.74E-4</v>
      </c>
      <c r="CY132">
        <f>AA132</f>
        <v>12430</v>
      </c>
      <c r="CZ132">
        <f>AE132</f>
        <v>12430</v>
      </c>
      <c r="DA132">
        <f>AI132</f>
        <v>1</v>
      </c>
      <c r="DB132">
        <f t="shared" si="35"/>
        <v>7.21</v>
      </c>
      <c r="DC132">
        <f t="shared" si="36"/>
        <v>0</v>
      </c>
      <c r="DD132" t="s">
        <v>6</v>
      </c>
      <c r="DE132" t="s">
        <v>6</v>
      </c>
      <c r="DF132">
        <f t="shared" si="37"/>
        <v>2</v>
      </c>
      <c r="DG132">
        <f t="shared" si="38"/>
        <v>0</v>
      </c>
      <c r="DH132">
        <f t="shared" si="39"/>
        <v>0</v>
      </c>
      <c r="DI132">
        <f t="shared" si="40"/>
        <v>0</v>
      </c>
      <c r="DJ132">
        <f>DF132</f>
        <v>2</v>
      </c>
      <c r="DK132">
        <v>0</v>
      </c>
    </row>
    <row r="133" spans="1:115" x14ac:dyDescent="0.2">
      <c r="A133">
        <f>ROW(Source!A60)</f>
        <v>60</v>
      </c>
      <c r="B133">
        <v>41556122</v>
      </c>
      <c r="C133">
        <v>41556439</v>
      </c>
      <c r="D133">
        <v>38475009</v>
      </c>
      <c r="E133">
        <v>1</v>
      </c>
      <c r="F133">
        <v>1</v>
      </c>
      <c r="G133">
        <v>1</v>
      </c>
      <c r="H133">
        <v>3</v>
      </c>
      <c r="I133" t="s">
        <v>445</v>
      </c>
      <c r="J133" t="s">
        <v>446</v>
      </c>
      <c r="K133" t="s">
        <v>447</v>
      </c>
      <c r="L133">
        <v>1346</v>
      </c>
      <c r="N133">
        <v>1009</v>
      </c>
      <c r="O133" t="s">
        <v>438</v>
      </c>
      <c r="P133" t="s">
        <v>438</v>
      </c>
      <c r="Q133">
        <v>1</v>
      </c>
      <c r="W133">
        <v>0</v>
      </c>
      <c r="X133">
        <v>-211331552</v>
      </c>
      <c r="Y133">
        <f t="shared" si="34"/>
        <v>0.1</v>
      </c>
      <c r="AA133">
        <v>28.6</v>
      </c>
      <c r="AB133">
        <v>0</v>
      </c>
      <c r="AC133">
        <v>0</v>
      </c>
      <c r="AD133">
        <v>0</v>
      </c>
      <c r="AE133">
        <v>28.6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6</v>
      </c>
      <c r="AT133">
        <v>0.1</v>
      </c>
      <c r="AU133" t="s">
        <v>6</v>
      </c>
      <c r="AV133">
        <v>0</v>
      </c>
      <c r="AW133">
        <v>2</v>
      </c>
      <c r="AX133">
        <v>41556458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ROUND(Y133*Source!I60,9)</f>
        <v>0.03</v>
      </c>
      <c r="CY133">
        <f>AA133</f>
        <v>28.6</v>
      </c>
      <c r="CZ133">
        <f>AE133</f>
        <v>28.6</v>
      </c>
      <c r="DA133">
        <f>AI133</f>
        <v>1</v>
      </c>
      <c r="DB133">
        <f t="shared" si="35"/>
        <v>2.86</v>
      </c>
      <c r="DC133">
        <f t="shared" si="36"/>
        <v>0</v>
      </c>
      <c r="DD133" t="s">
        <v>6</v>
      </c>
      <c r="DE133" t="s">
        <v>6</v>
      </c>
      <c r="DF133">
        <f t="shared" si="37"/>
        <v>1</v>
      </c>
      <c r="DG133">
        <f t="shared" si="38"/>
        <v>0</v>
      </c>
      <c r="DH133">
        <f t="shared" si="39"/>
        <v>0</v>
      </c>
      <c r="DI133">
        <f t="shared" si="40"/>
        <v>0</v>
      </c>
      <c r="DJ133">
        <f>DF133</f>
        <v>1</v>
      </c>
      <c r="DK133">
        <v>0</v>
      </c>
    </row>
    <row r="134" spans="1:115" x14ac:dyDescent="0.2">
      <c r="A134">
        <f>ROW(Source!A60)</f>
        <v>60</v>
      </c>
      <c r="B134">
        <v>41556122</v>
      </c>
      <c r="C134">
        <v>41556439</v>
      </c>
      <c r="D134">
        <v>38435930</v>
      </c>
      <c r="E134">
        <v>70</v>
      </c>
      <c r="F134">
        <v>1</v>
      </c>
      <c r="G134">
        <v>1</v>
      </c>
      <c r="H134">
        <v>3</v>
      </c>
      <c r="I134" t="s">
        <v>448</v>
      </c>
      <c r="J134" t="s">
        <v>6</v>
      </c>
      <c r="K134" t="s">
        <v>449</v>
      </c>
      <c r="L134">
        <v>1374</v>
      </c>
      <c r="N134">
        <v>1013</v>
      </c>
      <c r="O134" t="s">
        <v>450</v>
      </c>
      <c r="P134" t="s">
        <v>450</v>
      </c>
      <c r="Q134">
        <v>1</v>
      </c>
      <c r="W134">
        <v>0</v>
      </c>
      <c r="X134">
        <v>-1731369543</v>
      </c>
      <c r="Y134">
        <f t="shared" si="34"/>
        <v>5.76</v>
      </c>
      <c r="AA134">
        <v>1</v>
      </c>
      <c r="AB134">
        <v>0</v>
      </c>
      <c r="AC134">
        <v>0</v>
      </c>
      <c r="AD134">
        <v>0</v>
      </c>
      <c r="AE134">
        <v>1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6</v>
      </c>
      <c r="AT134">
        <v>5.76</v>
      </c>
      <c r="AU134" t="s">
        <v>6</v>
      </c>
      <c r="AV134">
        <v>0</v>
      </c>
      <c r="AW134">
        <v>2</v>
      </c>
      <c r="AX134">
        <v>41556459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ROUND(Y134*Source!I60,9)</f>
        <v>1.728</v>
      </c>
      <c r="CY134">
        <f>AA134</f>
        <v>1</v>
      </c>
      <c r="CZ134">
        <f>AE134</f>
        <v>1</v>
      </c>
      <c r="DA134">
        <f>AI134</f>
        <v>1</v>
      </c>
      <c r="DB134">
        <f t="shared" si="35"/>
        <v>5.76</v>
      </c>
      <c r="DC134">
        <f t="shared" si="36"/>
        <v>0</v>
      </c>
      <c r="DD134" t="s">
        <v>6</v>
      </c>
      <c r="DE134" t="s">
        <v>6</v>
      </c>
      <c r="DF134">
        <f t="shared" si="37"/>
        <v>2</v>
      </c>
      <c r="DG134">
        <f t="shared" si="38"/>
        <v>0</v>
      </c>
      <c r="DH134">
        <f t="shared" si="39"/>
        <v>0</v>
      </c>
      <c r="DI134">
        <f t="shared" si="40"/>
        <v>0</v>
      </c>
      <c r="DJ134">
        <f>DF134</f>
        <v>2</v>
      </c>
      <c r="DK134">
        <v>0</v>
      </c>
    </row>
    <row r="135" spans="1:115" x14ac:dyDescent="0.2">
      <c r="A135">
        <f>ROW(Source!A61)</f>
        <v>61</v>
      </c>
      <c r="B135">
        <v>41556121</v>
      </c>
      <c r="C135">
        <v>41556439</v>
      </c>
      <c r="D135">
        <v>38431004</v>
      </c>
      <c r="E135">
        <v>70</v>
      </c>
      <c r="F135">
        <v>1</v>
      </c>
      <c r="G135">
        <v>1</v>
      </c>
      <c r="H135">
        <v>1</v>
      </c>
      <c r="I135" t="s">
        <v>491</v>
      </c>
      <c r="J135" t="s">
        <v>6</v>
      </c>
      <c r="K135" t="s">
        <v>492</v>
      </c>
      <c r="L135">
        <v>1191</v>
      </c>
      <c r="N135">
        <v>1013</v>
      </c>
      <c r="O135" t="s">
        <v>416</v>
      </c>
      <c r="P135" t="s">
        <v>416</v>
      </c>
      <c r="Q135">
        <v>1</v>
      </c>
      <c r="W135">
        <v>0</v>
      </c>
      <c r="X135">
        <v>-2012709214</v>
      </c>
      <c r="Y135">
        <f t="shared" si="34"/>
        <v>30.64</v>
      </c>
      <c r="AA135">
        <v>0</v>
      </c>
      <c r="AB135">
        <v>0</v>
      </c>
      <c r="AC135">
        <v>0</v>
      </c>
      <c r="AD135">
        <v>9.4</v>
      </c>
      <c r="AE135">
        <v>0</v>
      </c>
      <c r="AF135">
        <v>0</v>
      </c>
      <c r="AG135">
        <v>0</v>
      </c>
      <c r="AH135">
        <v>9.4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6</v>
      </c>
      <c r="AT135">
        <v>30.64</v>
      </c>
      <c r="AU135" t="s">
        <v>6</v>
      </c>
      <c r="AV135">
        <v>1</v>
      </c>
      <c r="AW135">
        <v>2</v>
      </c>
      <c r="AX135">
        <v>41556450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ROUND(Y135*Source!I61,9)</f>
        <v>9.1920000000000002</v>
      </c>
      <c r="CY135">
        <f>AD135</f>
        <v>9.4</v>
      </c>
      <c r="CZ135">
        <f>AH135</f>
        <v>9.4</v>
      </c>
      <c r="DA135">
        <f>AL135</f>
        <v>1</v>
      </c>
      <c r="DB135">
        <f t="shared" si="35"/>
        <v>288.02</v>
      </c>
      <c r="DC135">
        <f t="shared" si="36"/>
        <v>0</v>
      </c>
      <c r="DD135" t="s">
        <v>6</v>
      </c>
      <c r="DE135" t="s">
        <v>6</v>
      </c>
      <c r="DF135">
        <f t="shared" si="37"/>
        <v>0</v>
      </c>
      <c r="DG135">
        <f t="shared" si="38"/>
        <v>0</v>
      </c>
      <c r="DH135">
        <f t="shared" si="39"/>
        <v>0</v>
      </c>
      <c r="DI135">
        <f t="shared" si="40"/>
        <v>86</v>
      </c>
      <c r="DJ135">
        <f>DI135</f>
        <v>86</v>
      </c>
      <c r="DK135">
        <v>0</v>
      </c>
    </row>
    <row r="136" spans="1:115" x14ac:dyDescent="0.2">
      <c r="A136">
        <f>ROW(Source!A61)</f>
        <v>61</v>
      </c>
      <c r="B136">
        <v>41556121</v>
      </c>
      <c r="C136">
        <v>41556439</v>
      </c>
      <c r="D136">
        <v>38431166</v>
      </c>
      <c r="E136">
        <v>70</v>
      </c>
      <c r="F136">
        <v>1</v>
      </c>
      <c r="G136">
        <v>1</v>
      </c>
      <c r="H136">
        <v>1</v>
      </c>
      <c r="I136" t="s">
        <v>417</v>
      </c>
      <c r="J136" t="s">
        <v>6</v>
      </c>
      <c r="K136" t="s">
        <v>418</v>
      </c>
      <c r="L136">
        <v>1191</v>
      </c>
      <c r="N136">
        <v>1013</v>
      </c>
      <c r="O136" t="s">
        <v>416</v>
      </c>
      <c r="P136" t="s">
        <v>416</v>
      </c>
      <c r="Q136">
        <v>1</v>
      </c>
      <c r="W136">
        <v>0</v>
      </c>
      <c r="X136">
        <v>-1417349443</v>
      </c>
      <c r="Y136">
        <f t="shared" si="34"/>
        <v>0.32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6</v>
      </c>
      <c r="AT136">
        <v>0.32</v>
      </c>
      <c r="AU136" t="s">
        <v>6</v>
      </c>
      <c r="AV136">
        <v>2</v>
      </c>
      <c r="AW136">
        <v>2</v>
      </c>
      <c r="AX136">
        <v>41556451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ROUND(Y136*Source!I61,9)</f>
        <v>9.6000000000000002E-2</v>
      </c>
      <c r="CY136">
        <f>AD136</f>
        <v>0</v>
      </c>
      <c r="CZ136">
        <f>AH136</f>
        <v>0</v>
      </c>
      <c r="DA136">
        <f>AL136</f>
        <v>1</v>
      </c>
      <c r="DB136">
        <f t="shared" si="35"/>
        <v>0</v>
      </c>
      <c r="DC136">
        <f t="shared" si="36"/>
        <v>0</v>
      </c>
      <c r="DD136" t="s">
        <v>6</v>
      </c>
      <c r="DE136" t="s">
        <v>6</v>
      </c>
      <c r="DF136">
        <f t="shared" si="37"/>
        <v>0</v>
      </c>
      <c r="DG136">
        <f t="shared" si="38"/>
        <v>0</v>
      </c>
      <c r="DH136">
        <f t="shared" si="39"/>
        <v>0</v>
      </c>
      <c r="DI136">
        <f t="shared" si="40"/>
        <v>0</v>
      </c>
      <c r="DJ136">
        <f>DI136</f>
        <v>0</v>
      </c>
      <c r="DK136">
        <v>0</v>
      </c>
    </row>
    <row r="137" spans="1:115" x14ac:dyDescent="0.2">
      <c r="A137">
        <f>ROW(Source!A61)</f>
        <v>61</v>
      </c>
      <c r="B137">
        <v>41556121</v>
      </c>
      <c r="C137">
        <v>41556439</v>
      </c>
      <c r="D137">
        <v>38593077</v>
      </c>
      <c r="E137">
        <v>1</v>
      </c>
      <c r="F137">
        <v>1</v>
      </c>
      <c r="G137">
        <v>1</v>
      </c>
      <c r="H137">
        <v>2</v>
      </c>
      <c r="I137" t="s">
        <v>423</v>
      </c>
      <c r="J137" t="s">
        <v>424</v>
      </c>
      <c r="K137" t="s">
        <v>425</v>
      </c>
      <c r="L137">
        <v>1367</v>
      </c>
      <c r="N137">
        <v>1011</v>
      </c>
      <c r="O137" t="s">
        <v>422</v>
      </c>
      <c r="P137" t="s">
        <v>422</v>
      </c>
      <c r="Q137">
        <v>1</v>
      </c>
      <c r="W137">
        <v>0</v>
      </c>
      <c r="X137">
        <v>-430484415</v>
      </c>
      <c r="Y137">
        <f t="shared" si="34"/>
        <v>0.16</v>
      </c>
      <c r="AA137">
        <v>0</v>
      </c>
      <c r="AB137">
        <v>115.4</v>
      </c>
      <c r="AC137">
        <v>13.5</v>
      </c>
      <c r="AD137">
        <v>0</v>
      </c>
      <c r="AE137">
        <v>0</v>
      </c>
      <c r="AF137">
        <v>115.4</v>
      </c>
      <c r="AG137">
        <v>13.5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6</v>
      </c>
      <c r="AT137">
        <v>0.16</v>
      </c>
      <c r="AU137" t="s">
        <v>6</v>
      </c>
      <c r="AV137">
        <v>0</v>
      </c>
      <c r="AW137">
        <v>2</v>
      </c>
      <c r="AX137">
        <v>41556452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ROUND(Y137*Source!I61,9)</f>
        <v>4.8000000000000001E-2</v>
      </c>
      <c r="CY137">
        <f>AB137</f>
        <v>115.4</v>
      </c>
      <c r="CZ137">
        <f>AF137</f>
        <v>115.4</v>
      </c>
      <c r="DA137">
        <f>AJ137</f>
        <v>1</v>
      </c>
      <c r="DB137">
        <f t="shared" si="35"/>
        <v>18.46</v>
      </c>
      <c r="DC137">
        <f t="shared" si="36"/>
        <v>2.16</v>
      </c>
      <c r="DD137" t="s">
        <v>6</v>
      </c>
      <c r="DE137" t="s">
        <v>6</v>
      </c>
      <c r="DF137">
        <f t="shared" si="37"/>
        <v>0</v>
      </c>
      <c r="DG137">
        <f t="shared" si="38"/>
        <v>6</v>
      </c>
      <c r="DH137">
        <f t="shared" si="39"/>
        <v>1</v>
      </c>
      <c r="DI137">
        <f t="shared" si="40"/>
        <v>0</v>
      </c>
      <c r="DJ137">
        <f>DG137</f>
        <v>6</v>
      </c>
      <c r="DK137">
        <v>0</v>
      </c>
    </row>
    <row r="138" spans="1:115" x14ac:dyDescent="0.2">
      <c r="A138">
        <f>ROW(Source!A61)</f>
        <v>61</v>
      </c>
      <c r="B138">
        <v>41556121</v>
      </c>
      <c r="C138">
        <v>41556439</v>
      </c>
      <c r="D138">
        <v>38594007</v>
      </c>
      <c r="E138">
        <v>1</v>
      </c>
      <c r="F138">
        <v>1</v>
      </c>
      <c r="G138">
        <v>1</v>
      </c>
      <c r="H138">
        <v>2</v>
      </c>
      <c r="I138" t="s">
        <v>426</v>
      </c>
      <c r="J138" t="s">
        <v>427</v>
      </c>
      <c r="K138" t="s">
        <v>428</v>
      </c>
      <c r="L138">
        <v>1367</v>
      </c>
      <c r="N138">
        <v>1011</v>
      </c>
      <c r="O138" t="s">
        <v>422</v>
      </c>
      <c r="P138" t="s">
        <v>422</v>
      </c>
      <c r="Q138">
        <v>1</v>
      </c>
      <c r="W138">
        <v>0</v>
      </c>
      <c r="X138">
        <v>509054691</v>
      </c>
      <c r="Y138">
        <f t="shared" si="34"/>
        <v>0.16</v>
      </c>
      <c r="AA138">
        <v>0</v>
      </c>
      <c r="AB138">
        <v>65.709999999999994</v>
      </c>
      <c r="AC138">
        <v>11.6</v>
      </c>
      <c r="AD138">
        <v>0</v>
      </c>
      <c r="AE138">
        <v>0</v>
      </c>
      <c r="AF138">
        <v>65.709999999999994</v>
      </c>
      <c r="AG138">
        <v>11.6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6</v>
      </c>
      <c r="AT138">
        <v>0.16</v>
      </c>
      <c r="AU138" t="s">
        <v>6</v>
      </c>
      <c r="AV138">
        <v>0</v>
      </c>
      <c r="AW138">
        <v>2</v>
      </c>
      <c r="AX138">
        <v>41556453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ROUND(Y138*Source!I61,9)</f>
        <v>4.8000000000000001E-2</v>
      </c>
      <c r="CY138">
        <f>AB138</f>
        <v>65.709999999999994</v>
      </c>
      <c r="CZ138">
        <f>AF138</f>
        <v>65.709999999999994</v>
      </c>
      <c r="DA138">
        <f>AJ138</f>
        <v>1</v>
      </c>
      <c r="DB138">
        <f t="shared" si="35"/>
        <v>10.51</v>
      </c>
      <c r="DC138">
        <f t="shared" si="36"/>
        <v>1.86</v>
      </c>
      <c r="DD138" t="s">
        <v>6</v>
      </c>
      <c r="DE138" t="s">
        <v>6</v>
      </c>
      <c r="DF138">
        <f t="shared" si="37"/>
        <v>0</v>
      </c>
      <c r="DG138">
        <f t="shared" si="38"/>
        <v>3</v>
      </c>
      <c r="DH138">
        <f t="shared" si="39"/>
        <v>1</v>
      </c>
      <c r="DI138">
        <f t="shared" si="40"/>
        <v>0</v>
      </c>
      <c r="DJ138">
        <f>DG138</f>
        <v>3</v>
      </c>
      <c r="DK138">
        <v>0</v>
      </c>
    </row>
    <row r="139" spans="1:115" x14ac:dyDescent="0.2">
      <c r="A139">
        <f>ROW(Source!A61)</f>
        <v>61</v>
      </c>
      <c r="B139">
        <v>41556121</v>
      </c>
      <c r="C139">
        <v>41556439</v>
      </c>
      <c r="D139">
        <v>38594219</v>
      </c>
      <c r="E139">
        <v>1</v>
      </c>
      <c r="F139">
        <v>1</v>
      </c>
      <c r="G139">
        <v>1</v>
      </c>
      <c r="H139">
        <v>2</v>
      </c>
      <c r="I139" t="s">
        <v>429</v>
      </c>
      <c r="J139" t="s">
        <v>430</v>
      </c>
      <c r="K139" t="s">
        <v>431</v>
      </c>
      <c r="L139">
        <v>1367</v>
      </c>
      <c r="N139">
        <v>1011</v>
      </c>
      <c r="O139" t="s">
        <v>422</v>
      </c>
      <c r="P139" t="s">
        <v>422</v>
      </c>
      <c r="Q139">
        <v>1</v>
      </c>
      <c r="W139">
        <v>0</v>
      </c>
      <c r="X139">
        <v>829370094</v>
      </c>
      <c r="Y139">
        <f t="shared" si="34"/>
        <v>4.9400000000000004</v>
      </c>
      <c r="AA139">
        <v>0</v>
      </c>
      <c r="AB139">
        <v>8.1</v>
      </c>
      <c r="AC139">
        <v>0</v>
      </c>
      <c r="AD139">
        <v>0</v>
      </c>
      <c r="AE139">
        <v>0</v>
      </c>
      <c r="AF139">
        <v>8.1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6</v>
      </c>
      <c r="AT139">
        <v>4.9400000000000004</v>
      </c>
      <c r="AU139" t="s">
        <v>6</v>
      </c>
      <c r="AV139">
        <v>0</v>
      </c>
      <c r="AW139">
        <v>2</v>
      </c>
      <c r="AX139">
        <v>41556454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ROUND(Y139*Source!I61,9)</f>
        <v>1.482</v>
      </c>
      <c r="CY139">
        <f>AB139</f>
        <v>8.1</v>
      </c>
      <c r="CZ139">
        <f>AF139</f>
        <v>8.1</v>
      </c>
      <c r="DA139">
        <f>AJ139</f>
        <v>1</v>
      </c>
      <c r="DB139">
        <f t="shared" si="35"/>
        <v>40.01</v>
      </c>
      <c r="DC139">
        <f t="shared" si="36"/>
        <v>0</v>
      </c>
      <c r="DD139" t="s">
        <v>6</v>
      </c>
      <c r="DE139" t="s">
        <v>6</v>
      </c>
      <c r="DF139">
        <f t="shared" si="37"/>
        <v>0</v>
      </c>
      <c r="DG139">
        <f t="shared" si="38"/>
        <v>12</v>
      </c>
      <c r="DH139">
        <f t="shared" si="39"/>
        <v>0</v>
      </c>
      <c r="DI139">
        <f t="shared" si="40"/>
        <v>0</v>
      </c>
      <c r="DJ139">
        <f>DG139</f>
        <v>12</v>
      </c>
      <c r="DK139">
        <v>0</v>
      </c>
    </row>
    <row r="140" spans="1:115" x14ac:dyDescent="0.2">
      <c r="A140">
        <f>ROW(Source!A61)</f>
        <v>61</v>
      </c>
      <c r="B140">
        <v>41556121</v>
      </c>
      <c r="C140">
        <v>41556439</v>
      </c>
      <c r="D140">
        <v>38443521</v>
      </c>
      <c r="E140">
        <v>1</v>
      </c>
      <c r="F140">
        <v>1</v>
      </c>
      <c r="G140">
        <v>1</v>
      </c>
      <c r="H140">
        <v>3</v>
      </c>
      <c r="I140" t="s">
        <v>493</v>
      </c>
      <c r="J140" t="s">
        <v>494</v>
      </c>
      <c r="K140" t="s">
        <v>495</v>
      </c>
      <c r="L140">
        <v>1346</v>
      </c>
      <c r="N140">
        <v>1009</v>
      </c>
      <c r="O140" t="s">
        <v>438</v>
      </c>
      <c r="P140" t="s">
        <v>438</v>
      </c>
      <c r="Q140">
        <v>1</v>
      </c>
      <c r="W140">
        <v>0</v>
      </c>
      <c r="X140">
        <v>1247119025</v>
      </c>
      <c r="Y140">
        <f t="shared" si="34"/>
        <v>0.55000000000000004</v>
      </c>
      <c r="AA140">
        <v>47.57</v>
      </c>
      <c r="AB140">
        <v>0</v>
      </c>
      <c r="AC140">
        <v>0</v>
      </c>
      <c r="AD140">
        <v>0</v>
      </c>
      <c r="AE140">
        <v>47.57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6</v>
      </c>
      <c r="AT140">
        <v>0.55000000000000004</v>
      </c>
      <c r="AU140" t="s">
        <v>6</v>
      </c>
      <c r="AV140">
        <v>0</v>
      </c>
      <c r="AW140">
        <v>2</v>
      </c>
      <c r="AX140">
        <v>41556455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ROUND(Y140*Source!I61,9)</f>
        <v>0.16500000000000001</v>
      </c>
      <c r="CY140">
        <f>AA140</f>
        <v>47.57</v>
      </c>
      <c r="CZ140">
        <f>AE140</f>
        <v>47.57</v>
      </c>
      <c r="DA140">
        <f>AI140</f>
        <v>1</v>
      </c>
      <c r="DB140">
        <f t="shared" si="35"/>
        <v>26.16</v>
      </c>
      <c r="DC140">
        <f t="shared" si="36"/>
        <v>0</v>
      </c>
      <c r="DD140" t="s">
        <v>6</v>
      </c>
      <c r="DE140" t="s">
        <v>6</v>
      </c>
      <c r="DF140">
        <f t="shared" si="37"/>
        <v>8</v>
      </c>
      <c r="DG140">
        <f t="shared" si="38"/>
        <v>0</v>
      </c>
      <c r="DH140">
        <f t="shared" si="39"/>
        <v>0</v>
      </c>
      <c r="DI140">
        <f t="shared" si="40"/>
        <v>0</v>
      </c>
      <c r="DJ140">
        <f>DF140</f>
        <v>8</v>
      </c>
      <c r="DK140">
        <v>0</v>
      </c>
    </row>
    <row r="141" spans="1:115" x14ac:dyDescent="0.2">
      <c r="A141">
        <f>ROW(Source!A61)</f>
        <v>61</v>
      </c>
      <c r="B141">
        <v>41556121</v>
      </c>
      <c r="C141">
        <v>41556439</v>
      </c>
      <c r="D141">
        <v>38444640</v>
      </c>
      <c r="E141">
        <v>1</v>
      </c>
      <c r="F141">
        <v>1</v>
      </c>
      <c r="G141">
        <v>1</v>
      </c>
      <c r="H141">
        <v>3</v>
      </c>
      <c r="I141" t="s">
        <v>435</v>
      </c>
      <c r="J141" t="s">
        <v>436</v>
      </c>
      <c r="K141" t="s">
        <v>437</v>
      </c>
      <c r="L141">
        <v>1346</v>
      </c>
      <c r="N141">
        <v>1009</v>
      </c>
      <c r="O141" t="s">
        <v>438</v>
      </c>
      <c r="P141" t="s">
        <v>438</v>
      </c>
      <c r="Q141">
        <v>1</v>
      </c>
      <c r="W141">
        <v>0</v>
      </c>
      <c r="X141">
        <v>397095127</v>
      </c>
      <c r="Y141">
        <f t="shared" si="34"/>
        <v>3</v>
      </c>
      <c r="AA141">
        <v>10.57</v>
      </c>
      <c r="AB141">
        <v>0</v>
      </c>
      <c r="AC141">
        <v>0</v>
      </c>
      <c r="AD141">
        <v>0</v>
      </c>
      <c r="AE141">
        <v>10.57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6</v>
      </c>
      <c r="AT141">
        <v>3</v>
      </c>
      <c r="AU141" t="s">
        <v>6</v>
      </c>
      <c r="AV141">
        <v>0</v>
      </c>
      <c r="AW141">
        <v>2</v>
      </c>
      <c r="AX141">
        <v>41556456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ROUND(Y141*Source!I61,9)</f>
        <v>0.9</v>
      </c>
      <c r="CY141">
        <f>AA141</f>
        <v>10.57</v>
      </c>
      <c r="CZ141">
        <f>AE141</f>
        <v>10.57</v>
      </c>
      <c r="DA141">
        <f>AI141</f>
        <v>1</v>
      </c>
      <c r="DB141">
        <f t="shared" si="35"/>
        <v>31.71</v>
      </c>
      <c r="DC141">
        <f t="shared" si="36"/>
        <v>0</v>
      </c>
      <c r="DD141" t="s">
        <v>6</v>
      </c>
      <c r="DE141" t="s">
        <v>6</v>
      </c>
      <c r="DF141">
        <f t="shared" si="37"/>
        <v>10</v>
      </c>
      <c r="DG141">
        <f t="shared" si="38"/>
        <v>0</v>
      </c>
      <c r="DH141">
        <f t="shared" si="39"/>
        <v>0</v>
      </c>
      <c r="DI141">
        <f t="shared" si="40"/>
        <v>0</v>
      </c>
      <c r="DJ141">
        <f>DF141</f>
        <v>10</v>
      </c>
      <c r="DK141">
        <v>0</v>
      </c>
    </row>
    <row r="142" spans="1:115" x14ac:dyDescent="0.2">
      <c r="A142">
        <f>ROW(Source!A61)</f>
        <v>61</v>
      </c>
      <c r="B142">
        <v>41556121</v>
      </c>
      <c r="C142">
        <v>41556439</v>
      </c>
      <c r="D142">
        <v>38445885</v>
      </c>
      <c r="E142">
        <v>1</v>
      </c>
      <c r="F142">
        <v>1</v>
      </c>
      <c r="G142">
        <v>1</v>
      </c>
      <c r="H142">
        <v>3</v>
      </c>
      <c r="I142" t="s">
        <v>496</v>
      </c>
      <c r="J142" t="s">
        <v>497</v>
      </c>
      <c r="K142" t="s">
        <v>498</v>
      </c>
      <c r="L142">
        <v>1348</v>
      </c>
      <c r="N142">
        <v>1009</v>
      </c>
      <c r="O142" t="s">
        <v>323</v>
      </c>
      <c r="P142" t="s">
        <v>323</v>
      </c>
      <c r="Q142">
        <v>1000</v>
      </c>
      <c r="W142">
        <v>0</v>
      </c>
      <c r="X142">
        <v>-116031132</v>
      </c>
      <c r="Y142">
        <f t="shared" si="34"/>
        <v>5.8E-4</v>
      </c>
      <c r="AA142">
        <v>12430</v>
      </c>
      <c r="AB142">
        <v>0</v>
      </c>
      <c r="AC142">
        <v>0</v>
      </c>
      <c r="AD142">
        <v>0</v>
      </c>
      <c r="AE142">
        <v>12430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6</v>
      </c>
      <c r="AT142">
        <v>5.8E-4</v>
      </c>
      <c r="AU142" t="s">
        <v>6</v>
      </c>
      <c r="AV142">
        <v>0</v>
      </c>
      <c r="AW142">
        <v>2</v>
      </c>
      <c r="AX142">
        <v>41556457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ROUND(Y142*Source!I61,9)</f>
        <v>1.74E-4</v>
      </c>
      <c r="CY142">
        <f>AA142</f>
        <v>12430</v>
      </c>
      <c r="CZ142">
        <f>AE142</f>
        <v>12430</v>
      </c>
      <c r="DA142">
        <f>AI142</f>
        <v>1</v>
      </c>
      <c r="DB142">
        <f t="shared" si="35"/>
        <v>7.21</v>
      </c>
      <c r="DC142">
        <f t="shared" si="36"/>
        <v>0</v>
      </c>
      <c r="DD142" t="s">
        <v>6</v>
      </c>
      <c r="DE142" t="s">
        <v>6</v>
      </c>
      <c r="DF142">
        <f t="shared" si="37"/>
        <v>2</v>
      </c>
      <c r="DG142">
        <f t="shared" si="38"/>
        <v>0</v>
      </c>
      <c r="DH142">
        <f t="shared" si="39"/>
        <v>0</v>
      </c>
      <c r="DI142">
        <f t="shared" si="40"/>
        <v>0</v>
      </c>
      <c r="DJ142">
        <f>DF142</f>
        <v>2</v>
      </c>
      <c r="DK142">
        <v>0</v>
      </c>
    </row>
    <row r="143" spans="1:115" x14ac:dyDescent="0.2">
      <c r="A143">
        <f>ROW(Source!A61)</f>
        <v>61</v>
      </c>
      <c r="B143">
        <v>41556121</v>
      </c>
      <c r="C143">
        <v>41556439</v>
      </c>
      <c r="D143">
        <v>38475009</v>
      </c>
      <c r="E143">
        <v>1</v>
      </c>
      <c r="F143">
        <v>1</v>
      </c>
      <c r="G143">
        <v>1</v>
      </c>
      <c r="H143">
        <v>3</v>
      </c>
      <c r="I143" t="s">
        <v>445</v>
      </c>
      <c r="J143" t="s">
        <v>446</v>
      </c>
      <c r="K143" t="s">
        <v>447</v>
      </c>
      <c r="L143">
        <v>1346</v>
      </c>
      <c r="N143">
        <v>1009</v>
      </c>
      <c r="O143" t="s">
        <v>438</v>
      </c>
      <c r="P143" t="s">
        <v>438</v>
      </c>
      <c r="Q143">
        <v>1</v>
      </c>
      <c r="W143">
        <v>0</v>
      </c>
      <c r="X143">
        <v>-211331552</v>
      </c>
      <c r="Y143">
        <f t="shared" si="34"/>
        <v>0.1</v>
      </c>
      <c r="AA143">
        <v>28.6</v>
      </c>
      <c r="AB143">
        <v>0</v>
      </c>
      <c r="AC143">
        <v>0</v>
      </c>
      <c r="AD143">
        <v>0</v>
      </c>
      <c r="AE143">
        <v>28.6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6</v>
      </c>
      <c r="AT143">
        <v>0.1</v>
      </c>
      <c r="AU143" t="s">
        <v>6</v>
      </c>
      <c r="AV143">
        <v>0</v>
      </c>
      <c r="AW143">
        <v>2</v>
      </c>
      <c r="AX143">
        <v>41556458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ROUND(Y143*Source!I61,9)</f>
        <v>0.03</v>
      </c>
      <c r="CY143">
        <f>AA143</f>
        <v>28.6</v>
      </c>
      <c r="CZ143">
        <f>AE143</f>
        <v>28.6</v>
      </c>
      <c r="DA143">
        <f>AI143</f>
        <v>1</v>
      </c>
      <c r="DB143">
        <f t="shared" si="35"/>
        <v>2.86</v>
      </c>
      <c r="DC143">
        <f t="shared" si="36"/>
        <v>0</v>
      </c>
      <c r="DD143" t="s">
        <v>6</v>
      </c>
      <c r="DE143" t="s">
        <v>6</v>
      </c>
      <c r="DF143">
        <f t="shared" si="37"/>
        <v>1</v>
      </c>
      <c r="DG143">
        <f t="shared" si="38"/>
        <v>0</v>
      </c>
      <c r="DH143">
        <f t="shared" si="39"/>
        <v>0</v>
      </c>
      <c r="DI143">
        <f t="shared" si="40"/>
        <v>0</v>
      </c>
      <c r="DJ143">
        <f>DF143</f>
        <v>1</v>
      </c>
      <c r="DK143">
        <v>0</v>
      </c>
    </row>
    <row r="144" spans="1:115" x14ac:dyDescent="0.2">
      <c r="A144">
        <f>ROW(Source!A61)</f>
        <v>61</v>
      </c>
      <c r="B144">
        <v>41556121</v>
      </c>
      <c r="C144">
        <v>41556439</v>
      </c>
      <c r="D144">
        <v>38435930</v>
      </c>
      <c r="E144">
        <v>70</v>
      </c>
      <c r="F144">
        <v>1</v>
      </c>
      <c r="G144">
        <v>1</v>
      </c>
      <c r="H144">
        <v>3</v>
      </c>
      <c r="I144" t="s">
        <v>448</v>
      </c>
      <c r="J144" t="s">
        <v>6</v>
      </c>
      <c r="K144" t="s">
        <v>449</v>
      </c>
      <c r="L144">
        <v>1374</v>
      </c>
      <c r="N144">
        <v>1013</v>
      </c>
      <c r="O144" t="s">
        <v>450</v>
      </c>
      <c r="P144" t="s">
        <v>450</v>
      </c>
      <c r="Q144">
        <v>1</v>
      </c>
      <c r="W144">
        <v>0</v>
      </c>
      <c r="X144">
        <v>-1731369543</v>
      </c>
      <c r="Y144">
        <f t="shared" si="34"/>
        <v>5.76</v>
      </c>
      <c r="AA144">
        <v>1</v>
      </c>
      <c r="AB144">
        <v>0</v>
      </c>
      <c r="AC144">
        <v>0</v>
      </c>
      <c r="AD144">
        <v>0</v>
      </c>
      <c r="AE144">
        <v>1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6</v>
      </c>
      <c r="AT144">
        <v>5.76</v>
      </c>
      <c r="AU144" t="s">
        <v>6</v>
      </c>
      <c r="AV144">
        <v>0</v>
      </c>
      <c r="AW144">
        <v>2</v>
      </c>
      <c r="AX144">
        <v>41556459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ROUND(Y144*Source!I61,9)</f>
        <v>1.728</v>
      </c>
      <c r="CY144">
        <f>AA144</f>
        <v>1</v>
      </c>
      <c r="CZ144">
        <f>AE144</f>
        <v>1</v>
      </c>
      <c r="DA144">
        <f>AI144</f>
        <v>1</v>
      </c>
      <c r="DB144">
        <f t="shared" si="35"/>
        <v>5.76</v>
      </c>
      <c r="DC144">
        <f t="shared" si="36"/>
        <v>0</v>
      </c>
      <c r="DD144" t="s">
        <v>6</v>
      </c>
      <c r="DE144" t="s">
        <v>6</v>
      </c>
      <c r="DF144">
        <f t="shared" si="37"/>
        <v>2</v>
      </c>
      <c r="DG144">
        <f t="shared" si="38"/>
        <v>0</v>
      </c>
      <c r="DH144">
        <f t="shared" si="39"/>
        <v>0</v>
      </c>
      <c r="DI144">
        <f t="shared" si="40"/>
        <v>0</v>
      </c>
      <c r="DJ144">
        <f>DF144</f>
        <v>2</v>
      </c>
      <c r="DK144">
        <v>0</v>
      </c>
    </row>
    <row r="145" spans="1:115" x14ac:dyDescent="0.2">
      <c r="A145">
        <f>ROW(Source!A80)</f>
        <v>80</v>
      </c>
      <c r="B145">
        <v>41556122</v>
      </c>
      <c r="C145">
        <v>41556469</v>
      </c>
      <c r="D145">
        <v>38431022</v>
      </c>
      <c r="E145">
        <v>70</v>
      </c>
      <c r="F145">
        <v>1</v>
      </c>
      <c r="G145">
        <v>1</v>
      </c>
      <c r="H145">
        <v>1</v>
      </c>
      <c r="I145" t="s">
        <v>414</v>
      </c>
      <c r="J145" t="s">
        <v>6</v>
      </c>
      <c r="K145" t="s">
        <v>415</v>
      </c>
      <c r="L145">
        <v>1191</v>
      </c>
      <c r="N145">
        <v>1013</v>
      </c>
      <c r="O145" t="s">
        <v>416</v>
      </c>
      <c r="P145" t="s">
        <v>416</v>
      </c>
      <c r="Q145">
        <v>1</v>
      </c>
      <c r="W145">
        <v>0</v>
      </c>
      <c r="X145">
        <v>-1936699058</v>
      </c>
      <c r="Y145">
        <f t="shared" si="34"/>
        <v>33.49</v>
      </c>
      <c r="AA145">
        <v>0</v>
      </c>
      <c r="AB145">
        <v>0</v>
      </c>
      <c r="AC145">
        <v>0</v>
      </c>
      <c r="AD145">
        <v>9.92</v>
      </c>
      <c r="AE145">
        <v>0</v>
      </c>
      <c r="AF145">
        <v>0</v>
      </c>
      <c r="AG145">
        <v>0</v>
      </c>
      <c r="AH145">
        <v>9.92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6</v>
      </c>
      <c r="AT145">
        <v>33.49</v>
      </c>
      <c r="AU145" t="s">
        <v>6</v>
      </c>
      <c r="AV145">
        <v>1</v>
      </c>
      <c r="AW145">
        <v>2</v>
      </c>
      <c r="AX145">
        <v>41556484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ROUND(Y145*Source!I80,9)</f>
        <v>4.6886000000000001</v>
      </c>
      <c r="CY145">
        <f>AD145</f>
        <v>9.92</v>
      </c>
      <c r="CZ145">
        <f>AH145</f>
        <v>9.92</v>
      </c>
      <c r="DA145">
        <f>AL145</f>
        <v>1</v>
      </c>
      <c r="DB145">
        <f t="shared" si="35"/>
        <v>332.22</v>
      </c>
      <c r="DC145">
        <f t="shared" si="36"/>
        <v>0</v>
      </c>
      <c r="DD145" t="s">
        <v>6</v>
      </c>
      <c r="DE145" t="s">
        <v>6</v>
      </c>
      <c r="DF145">
        <f t="shared" si="37"/>
        <v>0</v>
      </c>
      <c r="DG145">
        <f t="shared" si="38"/>
        <v>0</v>
      </c>
      <c r="DH145">
        <f t="shared" si="39"/>
        <v>0</v>
      </c>
      <c r="DI145">
        <f t="shared" si="40"/>
        <v>47</v>
      </c>
      <c r="DJ145">
        <f>DI145</f>
        <v>47</v>
      </c>
      <c r="DK145">
        <v>0</v>
      </c>
    </row>
    <row r="146" spans="1:115" x14ac:dyDescent="0.2">
      <c r="A146">
        <f>ROW(Source!A80)</f>
        <v>80</v>
      </c>
      <c r="B146">
        <v>41556122</v>
      </c>
      <c r="C146">
        <v>41556469</v>
      </c>
      <c r="D146">
        <v>38431166</v>
      </c>
      <c r="E146">
        <v>70</v>
      </c>
      <c r="F146">
        <v>1</v>
      </c>
      <c r="G146">
        <v>1</v>
      </c>
      <c r="H146">
        <v>1</v>
      </c>
      <c r="I146" t="s">
        <v>417</v>
      </c>
      <c r="J146" t="s">
        <v>6</v>
      </c>
      <c r="K146" t="s">
        <v>418</v>
      </c>
      <c r="L146">
        <v>1191</v>
      </c>
      <c r="N146">
        <v>1013</v>
      </c>
      <c r="O146" t="s">
        <v>416</v>
      </c>
      <c r="P146" t="s">
        <v>416</v>
      </c>
      <c r="Q146">
        <v>1</v>
      </c>
      <c r="W146">
        <v>0</v>
      </c>
      <c r="X146">
        <v>-1417349443</v>
      </c>
      <c r="Y146">
        <f t="shared" si="34"/>
        <v>0.04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6</v>
      </c>
      <c r="AT146">
        <v>0.04</v>
      </c>
      <c r="AU146" t="s">
        <v>6</v>
      </c>
      <c r="AV146">
        <v>2</v>
      </c>
      <c r="AW146">
        <v>2</v>
      </c>
      <c r="AX146">
        <v>41556485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ROUND(Y146*Source!I80,9)</f>
        <v>5.5999999999999999E-3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6</v>
      </c>
      <c r="DE146" t="s">
        <v>6</v>
      </c>
      <c r="DF146">
        <f t="shared" si="37"/>
        <v>0</v>
      </c>
      <c r="DG146">
        <f t="shared" si="38"/>
        <v>0</v>
      </c>
      <c r="DH146">
        <f t="shared" si="39"/>
        <v>0</v>
      </c>
      <c r="DI146">
        <f t="shared" si="40"/>
        <v>0</v>
      </c>
      <c r="DJ146">
        <f>DI146</f>
        <v>0</v>
      </c>
      <c r="DK146">
        <v>0</v>
      </c>
    </row>
    <row r="147" spans="1:115" x14ac:dyDescent="0.2">
      <c r="A147">
        <f>ROW(Source!A80)</f>
        <v>80</v>
      </c>
      <c r="B147">
        <v>41556122</v>
      </c>
      <c r="C147">
        <v>41556469</v>
      </c>
      <c r="D147">
        <v>38593077</v>
      </c>
      <c r="E147">
        <v>1</v>
      </c>
      <c r="F147">
        <v>1</v>
      </c>
      <c r="G147">
        <v>1</v>
      </c>
      <c r="H147">
        <v>2</v>
      </c>
      <c r="I147" t="s">
        <v>423</v>
      </c>
      <c r="J147" t="s">
        <v>424</v>
      </c>
      <c r="K147" t="s">
        <v>425</v>
      </c>
      <c r="L147">
        <v>1367</v>
      </c>
      <c r="N147">
        <v>1011</v>
      </c>
      <c r="O147" t="s">
        <v>422</v>
      </c>
      <c r="P147" t="s">
        <v>422</v>
      </c>
      <c r="Q147">
        <v>1</v>
      </c>
      <c r="W147">
        <v>0</v>
      </c>
      <c r="X147">
        <v>-430484415</v>
      </c>
      <c r="Y147">
        <f t="shared" si="34"/>
        <v>0.02</v>
      </c>
      <c r="AA147">
        <v>0</v>
      </c>
      <c r="AB147">
        <v>115.4</v>
      </c>
      <c r="AC147">
        <v>13.5</v>
      </c>
      <c r="AD147">
        <v>0</v>
      </c>
      <c r="AE147">
        <v>0</v>
      </c>
      <c r="AF147">
        <v>115.4</v>
      </c>
      <c r="AG147">
        <v>13.5</v>
      </c>
      <c r="AH147">
        <v>0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6</v>
      </c>
      <c r="AT147">
        <v>0.02</v>
      </c>
      <c r="AU147" t="s">
        <v>6</v>
      </c>
      <c r="AV147">
        <v>0</v>
      </c>
      <c r="AW147">
        <v>2</v>
      </c>
      <c r="AX147">
        <v>41556486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ROUND(Y147*Source!I80,9)</f>
        <v>2.8E-3</v>
      </c>
      <c r="CY147">
        <f>AB147</f>
        <v>115.4</v>
      </c>
      <c r="CZ147">
        <f>AF147</f>
        <v>115.4</v>
      </c>
      <c r="DA147">
        <f>AJ147</f>
        <v>1</v>
      </c>
      <c r="DB147">
        <f t="shared" si="35"/>
        <v>2.31</v>
      </c>
      <c r="DC147">
        <f t="shared" si="36"/>
        <v>0.27</v>
      </c>
      <c r="DD147" t="s">
        <v>6</v>
      </c>
      <c r="DE147" t="s">
        <v>6</v>
      </c>
      <c r="DF147">
        <f t="shared" si="37"/>
        <v>0</v>
      </c>
      <c r="DG147">
        <f t="shared" si="38"/>
        <v>0</v>
      </c>
      <c r="DH147">
        <f t="shared" si="39"/>
        <v>0</v>
      </c>
      <c r="DI147">
        <f t="shared" si="40"/>
        <v>0</v>
      </c>
      <c r="DJ147">
        <f>DG147</f>
        <v>0</v>
      </c>
      <c r="DK147">
        <v>0</v>
      </c>
    </row>
    <row r="148" spans="1:115" x14ac:dyDescent="0.2">
      <c r="A148">
        <f>ROW(Source!A80)</f>
        <v>80</v>
      </c>
      <c r="B148">
        <v>41556122</v>
      </c>
      <c r="C148">
        <v>41556469</v>
      </c>
      <c r="D148">
        <v>38594007</v>
      </c>
      <c r="E148">
        <v>1</v>
      </c>
      <c r="F148">
        <v>1</v>
      </c>
      <c r="G148">
        <v>1</v>
      </c>
      <c r="H148">
        <v>2</v>
      </c>
      <c r="I148" t="s">
        <v>426</v>
      </c>
      <c r="J148" t="s">
        <v>427</v>
      </c>
      <c r="K148" t="s">
        <v>428</v>
      </c>
      <c r="L148">
        <v>1367</v>
      </c>
      <c r="N148">
        <v>1011</v>
      </c>
      <c r="O148" t="s">
        <v>422</v>
      </c>
      <c r="P148" t="s">
        <v>422</v>
      </c>
      <c r="Q148">
        <v>1</v>
      </c>
      <c r="W148">
        <v>0</v>
      </c>
      <c r="X148">
        <v>509054691</v>
      </c>
      <c r="Y148">
        <f t="shared" si="34"/>
        <v>0.02</v>
      </c>
      <c r="AA148">
        <v>0</v>
      </c>
      <c r="AB148">
        <v>65.709999999999994</v>
      </c>
      <c r="AC148">
        <v>11.6</v>
      </c>
      <c r="AD148">
        <v>0</v>
      </c>
      <c r="AE148">
        <v>0</v>
      </c>
      <c r="AF148">
        <v>65.709999999999994</v>
      </c>
      <c r="AG148">
        <v>11.6</v>
      </c>
      <c r="AH148">
        <v>0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6</v>
      </c>
      <c r="AT148">
        <v>0.02</v>
      </c>
      <c r="AU148" t="s">
        <v>6</v>
      </c>
      <c r="AV148">
        <v>0</v>
      </c>
      <c r="AW148">
        <v>2</v>
      </c>
      <c r="AX148">
        <v>41556487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ROUND(Y148*Source!I80,9)</f>
        <v>2.8E-3</v>
      </c>
      <c r="CY148">
        <f>AB148</f>
        <v>65.709999999999994</v>
      </c>
      <c r="CZ148">
        <f>AF148</f>
        <v>65.709999999999994</v>
      </c>
      <c r="DA148">
        <f>AJ148</f>
        <v>1</v>
      </c>
      <c r="DB148">
        <f t="shared" si="35"/>
        <v>1.31</v>
      </c>
      <c r="DC148">
        <f t="shared" si="36"/>
        <v>0.23</v>
      </c>
      <c r="DD148" t="s">
        <v>6</v>
      </c>
      <c r="DE148" t="s">
        <v>6</v>
      </c>
      <c r="DF148">
        <f t="shared" si="37"/>
        <v>0</v>
      </c>
      <c r="DG148">
        <f t="shared" si="38"/>
        <v>0</v>
      </c>
      <c r="DH148">
        <f t="shared" si="39"/>
        <v>0</v>
      </c>
      <c r="DI148">
        <f t="shared" si="40"/>
        <v>0</v>
      </c>
      <c r="DJ148">
        <f>DG148</f>
        <v>0</v>
      </c>
      <c r="DK148">
        <v>0</v>
      </c>
    </row>
    <row r="149" spans="1:115" x14ac:dyDescent="0.2">
      <c r="A149">
        <f>ROW(Source!A80)</f>
        <v>80</v>
      </c>
      <c r="B149">
        <v>41556122</v>
      </c>
      <c r="C149">
        <v>41556469</v>
      </c>
      <c r="D149">
        <v>38594730</v>
      </c>
      <c r="E149">
        <v>1</v>
      </c>
      <c r="F149">
        <v>1</v>
      </c>
      <c r="G149">
        <v>1</v>
      </c>
      <c r="H149">
        <v>2</v>
      </c>
      <c r="I149" t="s">
        <v>483</v>
      </c>
      <c r="J149" t="s">
        <v>484</v>
      </c>
      <c r="K149" t="s">
        <v>485</v>
      </c>
      <c r="L149">
        <v>1367</v>
      </c>
      <c r="N149">
        <v>1011</v>
      </c>
      <c r="O149" t="s">
        <v>422</v>
      </c>
      <c r="P149" t="s">
        <v>422</v>
      </c>
      <c r="Q149">
        <v>1</v>
      </c>
      <c r="W149">
        <v>0</v>
      </c>
      <c r="X149">
        <v>512384869</v>
      </c>
      <c r="Y149">
        <f t="shared" si="34"/>
        <v>12.36</v>
      </c>
      <c r="AA149">
        <v>0</v>
      </c>
      <c r="AB149">
        <v>1.1100000000000001</v>
      </c>
      <c r="AC149">
        <v>0</v>
      </c>
      <c r="AD149">
        <v>0</v>
      </c>
      <c r="AE149">
        <v>0</v>
      </c>
      <c r="AF149">
        <v>1.1100000000000001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6</v>
      </c>
      <c r="AT149">
        <v>12.36</v>
      </c>
      <c r="AU149" t="s">
        <v>6</v>
      </c>
      <c r="AV149">
        <v>0</v>
      </c>
      <c r="AW149">
        <v>2</v>
      </c>
      <c r="AX149">
        <v>41556488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ROUND(Y149*Source!I80,9)</f>
        <v>1.7303999999999999</v>
      </c>
      <c r="CY149">
        <f>AB149</f>
        <v>1.1100000000000001</v>
      </c>
      <c r="CZ149">
        <f>AF149</f>
        <v>1.1100000000000001</v>
      </c>
      <c r="DA149">
        <f>AJ149</f>
        <v>1</v>
      </c>
      <c r="DB149">
        <f t="shared" si="35"/>
        <v>13.72</v>
      </c>
      <c r="DC149">
        <f t="shared" si="36"/>
        <v>0</v>
      </c>
      <c r="DD149" t="s">
        <v>6</v>
      </c>
      <c r="DE149" t="s">
        <v>6</v>
      </c>
      <c r="DF149">
        <f t="shared" si="37"/>
        <v>0</v>
      </c>
      <c r="DG149">
        <f t="shared" si="38"/>
        <v>2</v>
      </c>
      <c r="DH149">
        <f t="shared" si="39"/>
        <v>0</v>
      </c>
      <c r="DI149">
        <f t="shared" si="40"/>
        <v>0</v>
      </c>
      <c r="DJ149">
        <f>DG149</f>
        <v>2</v>
      </c>
      <c r="DK149">
        <v>0</v>
      </c>
    </row>
    <row r="150" spans="1:115" x14ac:dyDescent="0.2">
      <c r="A150">
        <f>ROW(Source!A80)</f>
        <v>80</v>
      </c>
      <c r="B150">
        <v>41556122</v>
      </c>
      <c r="C150">
        <v>41556469</v>
      </c>
      <c r="D150">
        <v>38441794</v>
      </c>
      <c r="E150">
        <v>1</v>
      </c>
      <c r="F150">
        <v>1</v>
      </c>
      <c r="G150">
        <v>1</v>
      </c>
      <c r="H150">
        <v>3</v>
      </c>
      <c r="I150" t="s">
        <v>458</v>
      </c>
      <c r="J150" t="s">
        <v>459</v>
      </c>
      <c r="K150" t="s">
        <v>460</v>
      </c>
      <c r="L150">
        <v>1346</v>
      </c>
      <c r="N150">
        <v>1009</v>
      </c>
      <c r="O150" t="s">
        <v>438</v>
      </c>
      <c r="P150" t="s">
        <v>438</v>
      </c>
      <c r="Q150">
        <v>1</v>
      </c>
      <c r="W150">
        <v>0</v>
      </c>
      <c r="X150">
        <v>-255907190</v>
      </c>
      <c r="Y150">
        <f t="shared" si="34"/>
        <v>0.15</v>
      </c>
      <c r="AA150">
        <v>44.97</v>
      </c>
      <c r="AB150">
        <v>0</v>
      </c>
      <c r="AC150">
        <v>0</v>
      </c>
      <c r="AD150">
        <v>0</v>
      </c>
      <c r="AE150">
        <v>44.97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6</v>
      </c>
      <c r="AT150">
        <v>0.15</v>
      </c>
      <c r="AU150" t="s">
        <v>6</v>
      </c>
      <c r="AV150">
        <v>0</v>
      </c>
      <c r="AW150">
        <v>2</v>
      </c>
      <c r="AX150">
        <v>41556489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ROUND(Y150*Source!I80,9)</f>
        <v>2.1000000000000001E-2</v>
      </c>
      <c r="CY150">
        <f t="shared" ref="CY150:CY158" si="41">AA150</f>
        <v>44.97</v>
      </c>
      <c r="CZ150">
        <f t="shared" ref="CZ150:CZ158" si="42">AE150</f>
        <v>44.97</v>
      </c>
      <c r="DA150">
        <f t="shared" ref="DA150:DA158" si="43">AI150</f>
        <v>1</v>
      </c>
      <c r="DB150">
        <f t="shared" si="35"/>
        <v>6.75</v>
      </c>
      <c r="DC150">
        <f t="shared" si="36"/>
        <v>0</v>
      </c>
      <c r="DD150" t="s">
        <v>6</v>
      </c>
      <c r="DE150" t="s">
        <v>6</v>
      </c>
      <c r="DF150">
        <f t="shared" si="37"/>
        <v>1</v>
      </c>
      <c r="DG150">
        <f t="shared" si="38"/>
        <v>0</v>
      </c>
      <c r="DH150">
        <f t="shared" si="39"/>
        <v>0</v>
      </c>
      <c r="DI150">
        <f t="shared" si="40"/>
        <v>0</v>
      </c>
      <c r="DJ150">
        <f t="shared" ref="DJ150:DJ158" si="44">DF150</f>
        <v>1</v>
      </c>
      <c r="DK150">
        <v>0</v>
      </c>
    </row>
    <row r="151" spans="1:115" x14ac:dyDescent="0.2">
      <c r="A151">
        <f>ROW(Source!A80)</f>
        <v>80</v>
      </c>
      <c r="B151">
        <v>41556122</v>
      </c>
      <c r="C151">
        <v>41556469</v>
      </c>
      <c r="D151">
        <v>38443531</v>
      </c>
      <c r="E151">
        <v>1</v>
      </c>
      <c r="F151">
        <v>1</v>
      </c>
      <c r="G151">
        <v>1</v>
      </c>
      <c r="H151">
        <v>3</v>
      </c>
      <c r="I151" t="s">
        <v>461</v>
      </c>
      <c r="J151" t="s">
        <v>462</v>
      </c>
      <c r="K151" t="s">
        <v>463</v>
      </c>
      <c r="L151">
        <v>1346</v>
      </c>
      <c r="N151">
        <v>1009</v>
      </c>
      <c r="O151" t="s">
        <v>438</v>
      </c>
      <c r="P151" t="s">
        <v>438</v>
      </c>
      <c r="Q151">
        <v>1</v>
      </c>
      <c r="W151">
        <v>0</v>
      </c>
      <c r="X151">
        <v>1124569974</v>
      </c>
      <c r="Y151">
        <f t="shared" si="34"/>
        <v>0.06</v>
      </c>
      <c r="AA151">
        <v>11.5</v>
      </c>
      <c r="AB151">
        <v>0</v>
      </c>
      <c r="AC151">
        <v>0</v>
      </c>
      <c r="AD151">
        <v>0</v>
      </c>
      <c r="AE151">
        <v>11.5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6</v>
      </c>
      <c r="AT151">
        <v>0.06</v>
      </c>
      <c r="AU151" t="s">
        <v>6</v>
      </c>
      <c r="AV151">
        <v>0</v>
      </c>
      <c r="AW151">
        <v>2</v>
      </c>
      <c r="AX151">
        <v>41556490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ROUND(Y151*Source!I80,9)</f>
        <v>8.3999999999999995E-3</v>
      </c>
      <c r="CY151">
        <f t="shared" si="41"/>
        <v>11.5</v>
      </c>
      <c r="CZ151">
        <f t="shared" si="42"/>
        <v>11.5</v>
      </c>
      <c r="DA151">
        <f t="shared" si="43"/>
        <v>1</v>
      </c>
      <c r="DB151">
        <f t="shared" si="35"/>
        <v>0.69</v>
      </c>
      <c r="DC151">
        <f t="shared" si="36"/>
        <v>0</v>
      </c>
      <c r="DD151" t="s">
        <v>6</v>
      </c>
      <c r="DE151" t="s">
        <v>6</v>
      </c>
      <c r="DF151">
        <f t="shared" si="37"/>
        <v>0</v>
      </c>
      <c r="DG151">
        <f t="shared" si="38"/>
        <v>0</v>
      </c>
      <c r="DH151">
        <f t="shared" si="39"/>
        <v>0</v>
      </c>
      <c r="DI151">
        <f t="shared" si="40"/>
        <v>0</v>
      </c>
      <c r="DJ151">
        <f t="shared" si="44"/>
        <v>0</v>
      </c>
      <c r="DK151">
        <v>0</v>
      </c>
    </row>
    <row r="152" spans="1:115" x14ac:dyDescent="0.2">
      <c r="A152">
        <f>ROW(Source!A80)</f>
        <v>80</v>
      </c>
      <c r="B152">
        <v>41556122</v>
      </c>
      <c r="C152">
        <v>41556469</v>
      </c>
      <c r="D152">
        <v>38443826</v>
      </c>
      <c r="E152">
        <v>1</v>
      </c>
      <c r="F152">
        <v>1</v>
      </c>
      <c r="G152">
        <v>1</v>
      </c>
      <c r="H152">
        <v>3</v>
      </c>
      <c r="I152" t="s">
        <v>464</v>
      </c>
      <c r="J152" t="s">
        <v>465</v>
      </c>
      <c r="K152" t="s">
        <v>466</v>
      </c>
      <c r="L152">
        <v>1346</v>
      </c>
      <c r="N152">
        <v>1009</v>
      </c>
      <c r="O152" t="s">
        <v>438</v>
      </c>
      <c r="P152" t="s">
        <v>438</v>
      </c>
      <c r="Q152">
        <v>1</v>
      </c>
      <c r="W152">
        <v>0</v>
      </c>
      <c r="X152">
        <v>1682799448</v>
      </c>
      <c r="Y152">
        <f t="shared" si="34"/>
        <v>0.6</v>
      </c>
      <c r="AA152">
        <v>30.4</v>
      </c>
      <c r="AB152">
        <v>0</v>
      </c>
      <c r="AC152">
        <v>0</v>
      </c>
      <c r="AD152">
        <v>0</v>
      </c>
      <c r="AE152">
        <v>30.4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6</v>
      </c>
      <c r="AT152">
        <v>0.6</v>
      </c>
      <c r="AU152" t="s">
        <v>6</v>
      </c>
      <c r="AV152">
        <v>0</v>
      </c>
      <c r="AW152">
        <v>2</v>
      </c>
      <c r="AX152">
        <v>41556491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ROUND(Y152*Source!I80,9)</f>
        <v>8.4000000000000005E-2</v>
      </c>
      <c r="CY152">
        <f t="shared" si="41"/>
        <v>30.4</v>
      </c>
      <c r="CZ152">
        <f t="shared" si="42"/>
        <v>30.4</v>
      </c>
      <c r="DA152">
        <f t="shared" si="43"/>
        <v>1</v>
      </c>
      <c r="DB152">
        <f t="shared" si="35"/>
        <v>18.239999999999998</v>
      </c>
      <c r="DC152">
        <f t="shared" si="36"/>
        <v>0</v>
      </c>
      <c r="DD152" t="s">
        <v>6</v>
      </c>
      <c r="DE152" t="s">
        <v>6</v>
      </c>
      <c r="DF152">
        <f t="shared" si="37"/>
        <v>3</v>
      </c>
      <c r="DG152">
        <f t="shared" si="38"/>
        <v>0</v>
      </c>
      <c r="DH152">
        <f t="shared" si="39"/>
        <v>0</v>
      </c>
      <c r="DI152">
        <f t="shared" si="40"/>
        <v>0</v>
      </c>
      <c r="DJ152">
        <f t="shared" si="44"/>
        <v>3</v>
      </c>
      <c r="DK152">
        <v>0</v>
      </c>
    </row>
    <row r="153" spans="1:115" x14ac:dyDescent="0.2">
      <c r="A153">
        <f>ROW(Source!A80)</f>
        <v>80</v>
      </c>
      <c r="B153">
        <v>41556122</v>
      </c>
      <c r="C153">
        <v>41556469</v>
      </c>
      <c r="D153">
        <v>38443844</v>
      </c>
      <c r="E153">
        <v>1</v>
      </c>
      <c r="F153">
        <v>1</v>
      </c>
      <c r="G153">
        <v>1</v>
      </c>
      <c r="H153">
        <v>3</v>
      </c>
      <c r="I153" t="s">
        <v>499</v>
      </c>
      <c r="J153" t="s">
        <v>500</v>
      </c>
      <c r="K153" t="s">
        <v>501</v>
      </c>
      <c r="L153">
        <v>1302</v>
      </c>
      <c r="N153">
        <v>1003</v>
      </c>
      <c r="O153" t="s">
        <v>502</v>
      </c>
      <c r="P153" t="s">
        <v>502</v>
      </c>
      <c r="Q153">
        <v>10</v>
      </c>
      <c r="W153">
        <v>0</v>
      </c>
      <c r="X153">
        <v>-893440473</v>
      </c>
      <c r="Y153">
        <f t="shared" si="34"/>
        <v>1.5</v>
      </c>
      <c r="AA153">
        <v>6.9</v>
      </c>
      <c r="AB153">
        <v>0</v>
      </c>
      <c r="AC153">
        <v>0</v>
      </c>
      <c r="AD153">
        <v>0</v>
      </c>
      <c r="AE153">
        <v>6.9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6</v>
      </c>
      <c r="AT153">
        <v>1.5</v>
      </c>
      <c r="AU153" t="s">
        <v>6</v>
      </c>
      <c r="AV153">
        <v>0</v>
      </c>
      <c r="AW153">
        <v>2</v>
      </c>
      <c r="AX153">
        <v>41556492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ROUND(Y153*Source!I80,9)</f>
        <v>0.21</v>
      </c>
      <c r="CY153">
        <f t="shared" si="41"/>
        <v>6.9</v>
      </c>
      <c r="CZ153">
        <f t="shared" si="42"/>
        <v>6.9</v>
      </c>
      <c r="DA153">
        <f t="shared" si="43"/>
        <v>1</v>
      </c>
      <c r="DB153">
        <f t="shared" si="35"/>
        <v>10.35</v>
      </c>
      <c r="DC153">
        <f t="shared" si="36"/>
        <v>0</v>
      </c>
      <c r="DD153" t="s">
        <v>6</v>
      </c>
      <c r="DE153" t="s">
        <v>6</v>
      </c>
      <c r="DF153">
        <f t="shared" si="37"/>
        <v>1</v>
      </c>
      <c r="DG153">
        <f t="shared" si="38"/>
        <v>0</v>
      </c>
      <c r="DH153">
        <f t="shared" si="39"/>
        <v>0</v>
      </c>
      <c r="DI153">
        <f t="shared" si="40"/>
        <v>0</v>
      </c>
      <c r="DJ153">
        <f t="shared" si="44"/>
        <v>1</v>
      </c>
      <c r="DK153">
        <v>0</v>
      </c>
    </row>
    <row r="154" spans="1:115" x14ac:dyDescent="0.2">
      <c r="A154">
        <f>ROW(Source!A80)</f>
        <v>80</v>
      </c>
      <c r="B154">
        <v>41556122</v>
      </c>
      <c r="C154">
        <v>41556469</v>
      </c>
      <c r="D154">
        <v>38445876</v>
      </c>
      <c r="E154">
        <v>1</v>
      </c>
      <c r="F154">
        <v>1</v>
      </c>
      <c r="G154">
        <v>1</v>
      </c>
      <c r="H154">
        <v>3</v>
      </c>
      <c r="I154" t="s">
        <v>439</v>
      </c>
      <c r="J154" t="s">
        <v>440</v>
      </c>
      <c r="K154" t="s">
        <v>441</v>
      </c>
      <c r="L154">
        <v>1346</v>
      </c>
      <c r="N154">
        <v>1009</v>
      </c>
      <c r="O154" t="s">
        <v>438</v>
      </c>
      <c r="P154" t="s">
        <v>438</v>
      </c>
      <c r="Q154">
        <v>1</v>
      </c>
      <c r="W154">
        <v>0</v>
      </c>
      <c r="X154">
        <v>-1864341761</v>
      </c>
      <c r="Y154">
        <f t="shared" si="34"/>
        <v>5.54</v>
      </c>
      <c r="AA154">
        <v>9.0399999999999991</v>
      </c>
      <c r="AB154">
        <v>0</v>
      </c>
      <c r="AC154">
        <v>0</v>
      </c>
      <c r="AD154">
        <v>0</v>
      </c>
      <c r="AE154">
        <v>9.0399999999999991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6</v>
      </c>
      <c r="AT154">
        <v>5.54</v>
      </c>
      <c r="AU154" t="s">
        <v>6</v>
      </c>
      <c r="AV154">
        <v>0</v>
      </c>
      <c r="AW154">
        <v>2</v>
      </c>
      <c r="AX154">
        <v>41556493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ROUND(Y154*Source!I80,9)</f>
        <v>0.77559999999999996</v>
      </c>
      <c r="CY154">
        <f t="shared" si="41"/>
        <v>9.0399999999999991</v>
      </c>
      <c r="CZ154">
        <f t="shared" si="42"/>
        <v>9.0399999999999991</v>
      </c>
      <c r="DA154">
        <f t="shared" si="43"/>
        <v>1</v>
      </c>
      <c r="DB154">
        <f t="shared" si="35"/>
        <v>50.08</v>
      </c>
      <c r="DC154">
        <f t="shared" si="36"/>
        <v>0</v>
      </c>
      <c r="DD154" t="s">
        <v>6</v>
      </c>
      <c r="DE154" t="s">
        <v>6</v>
      </c>
      <c r="DF154">
        <f t="shared" si="37"/>
        <v>7</v>
      </c>
      <c r="DG154">
        <f t="shared" si="38"/>
        <v>0</v>
      </c>
      <c r="DH154">
        <f t="shared" si="39"/>
        <v>0</v>
      </c>
      <c r="DI154">
        <f t="shared" si="40"/>
        <v>0</v>
      </c>
      <c r="DJ154">
        <f t="shared" si="44"/>
        <v>7</v>
      </c>
      <c r="DK154">
        <v>0</v>
      </c>
    </row>
    <row r="155" spans="1:115" x14ac:dyDescent="0.2">
      <c r="A155">
        <f>ROW(Source!A80)</f>
        <v>80</v>
      </c>
      <c r="B155">
        <v>41556122</v>
      </c>
      <c r="C155">
        <v>41556469</v>
      </c>
      <c r="D155">
        <v>38447048</v>
      </c>
      <c r="E155">
        <v>1</v>
      </c>
      <c r="F155">
        <v>1</v>
      </c>
      <c r="G155">
        <v>1</v>
      </c>
      <c r="H155">
        <v>3</v>
      </c>
      <c r="I155" t="s">
        <v>470</v>
      </c>
      <c r="J155" t="s">
        <v>471</v>
      </c>
      <c r="K155" t="s">
        <v>472</v>
      </c>
      <c r="L155">
        <v>1346</v>
      </c>
      <c r="N155">
        <v>1009</v>
      </c>
      <c r="O155" t="s">
        <v>438</v>
      </c>
      <c r="P155" t="s">
        <v>438</v>
      </c>
      <c r="Q155">
        <v>1</v>
      </c>
      <c r="W155">
        <v>0</v>
      </c>
      <c r="X155">
        <v>-1765249389</v>
      </c>
      <c r="Y155">
        <f t="shared" si="34"/>
        <v>0.03</v>
      </c>
      <c r="AA155">
        <v>133.05000000000001</v>
      </c>
      <c r="AB155">
        <v>0</v>
      </c>
      <c r="AC155">
        <v>0</v>
      </c>
      <c r="AD155">
        <v>0</v>
      </c>
      <c r="AE155">
        <v>133.05000000000001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6</v>
      </c>
      <c r="AT155">
        <v>0.03</v>
      </c>
      <c r="AU155" t="s">
        <v>6</v>
      </c>
      <c r="AV155">
        <v>0</v>
      </c>
      <c r="AW155">
        <v>2</v>
      </c>
      <c r="AX155">
        <v>41556494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ROUND(Y155*Source!I80,9)</f>
        <v>4.1999999999999997E-3</v>
      </c>
      <c r="CY155">
        <f t="shared" si="41"/>
        <v>133.05000000000001</v>
      </c>
      <c r="CZ155">
        <f t="shared" si="42"/>
        <v>133.05000000000001</v>
      </c>
      <c r="DA155">
        <f t="shared" si="43"/>
        <v>1</v>
      </c>
      <c r="DB155">
        <f t="shared" si="35"/>
        <v>3.99</v>
      </c>
      <c r="DC155">
        <f t="shared" si="36"/>
        <v>0</v>
      </c>
      <c r="DD155" t="s">
        <v>6</v>
      </c>
      <c r="DE155" t="s">
        <v>6</v>
      </c>
      <c r="DF155">
        <f t="shared" si="37"/>
        <v>1</v>
      </c>
      <c r="DG155">
        <f t="shared" si="38"/>
        <v>0</v>
      </c>
      <c r="DH155">
        <f t="shared" si="39"/>
        <v>0</v>
      </c>
      <c r="DI155">
        <f t="shared" si="40"/>
        <v>0</v>
      </c>
      <c r="DJ155">
        <f t="shared" si="44"/>
        <v>1</v>
      </c>
      <c r="DK155">
        <v>0</v>
      </c>
    </row>
    <row r="156" spans="1:115" x14ac:dyDescent="0.2">
      <c r="A156">
        <f>ROW(Source!A80)</f>
        <v>80</v>
      </c>
      <c r="B156">
        <v>41556122</v>
      </c>
      <c r="C156">
        <v>41556469</v>
      </c>
      <c r="D156">
        <v>38475153</v>
      </c>
      <c r="E156">
        <v>1</v>
      </c>
      <c r="F156">
        <v>1</v>
      </c>
      <c r="G156">
        <v>1</v>
      </c>
      <c r="H156">
        <v>3</v>
      </c>
      <c r="I156" t="s">
        <v>503</v>
      </c>
      <c r="J156" t="s">
        <v>504</v>
      </c>
      <c r="K156" t="s">
        <v>505</v>
      </c>
      <c r="L156">
        <v>1348</v>
      </c>
      <c r="N156">
        <v>1009</v>
      </c>
      <c r="O156" t="s">
        <v>323</v>
      </c>
      <c r="P156" t="s">
        <v>323</v>
      </c>
      <c r="Q156">
        <v>1000</v>
      </c>
      <c r="W156">
        <v>0</v>
      </c>
      <c r="X156">
        <v>-582435927</v>
      </c>
      <c r="Y156">
        <f t="shared" si="34"/>
        <v>2.9999999999999997E-4</v>
      </c>
      <c r="AA156">
        <v>70200</v>
      </c>
      <c r="AB156">
        <v>0</v>
      </c>
      <c r="AC156">
        <v>0</v>
      </c>
      <c r="AD156">
        <v>0</v>
      </c>
      <c r="AE156">
        <v>70200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6</v>
      </c>
      <c r="AT156">
        <v>2.9999999999999997E-4</v>
      </c>
      <c r="AU156" t="s">
        <v>6</v>
      </c>
      <c r="AV156">
        <v>0</v>
      </c>
      <c r="AW156">
        <v>2</v>
      </c>
      <c r="AX156">
        <v>41556495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ROUND(Y156*Source!I80,9)</f>
        <v>4.1999999999999998E-5</v>
      </c>
      <c r="CY156">
        <f t="shared" si="41"/>
        <v>70200</v>
      </c>
      <c r="CZ156">
        <f t="shared" si="42"/>
        <v>70200</v>
      </c>
      <c r="DA156">
        <f t="shared" si="43"/>
        <v>1</v>
      </c>
      <c r="DB156">
        <f t="shared" si="35"/>
        <v>21.06</v>
      </c>
      <c r="DC156">
        <f t="shared" si="36"/>
        <v>0</v>
      </c>
      <c r="DD156" t="s">
        <v>6</v>
      </c>
      <c r="DE156" t="s">
        <v>6</v>
      </c>
      <c r="DF156">
        <f t="shared" si="37"/>
        <v>3</v>
      </c>
      <c r="DG156">
        <f t="shared" si="38"/>
        <v>0</v>
      </c>
      <c r="DH156">
        <f t="shared" si="39"/>
        <v>0</v>
      </c>
      <c r="DI156">
        <f t="shared" si="40"/>
        <v>0</v>
      </c>
      <c r="DJ156">
        <f t="shared" si="44"/>
        <v>3</v>
      </c>
      <c r="DK156">
        <v>0</v>
      </c>
    </row>
    <row r="157" spans="1:115" x14ac:dyDescent="0.2">
      <c r="A157">
        <f>ROW(Source!A80)</f>
        <v>80</v>
      </c>
      <c r="B157">
        <v>41556122</v>
      </c>
      <c r="C157">
        <v>41556469</v>
      </c>
      <c r="D157">
        <v>38506825</v>
      </c>
      <c r="E157">
        <v>1</v>
      </c>
      <c r="F157">
        <v>1</v>
      </c>
      <c r="G157">
        <v>1</v>
      </c>
      <c r="H157">
        <v>3</v>
      </c>
      <c r="I157" t="s">
        <v>506</v>
      </c>
      <c r="J157" t="s">
        <v>507</v>
      </c>
      <c r="K157" t="s">
        <v>508</v>
      </c>
      <c r="L157">
        <v>1425</v>
      </c>
      <c r="N157">
        <v>1013</v>
      </c>
      <c r="O157" t="s">
        <v>107</v>
      </c>
      <c r="P157" t="s">
        <v>107</v>
      </c>
      <c r="Q157">
        <v>1</v>
      </c>
      <c r="W157">
        <v>0</v>
      </c>
      <c r="X157">
        <v>986712103</v>
      </c>
      <c r="Y157">
        <f t="shared" si="34"/>
        <v>1.02</v>
      </c>
      <c r="AA157">
        <v>63</v>
      </c>
      <c r="AB157">
        <v>0</v>
      </c>
      <c r="AC157">
        <v>0</v>
      </c>
      <c r="AD157">
        <v>0</v>
      </c>
      <c r="AE157">
        <v>63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6</v>
      </c>
      <c r="AT157">
        <v>1.02</v>
      </c>
      <c r="AU157" t="s">
        <v>6</v>
      </c>
      <c r="AV157">
        <v>0</v>
      </c>
      <c r="AW157">
        <v>2</v>
      </c>
      <c r="AX157">
        <v>41556496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ROUND(Y157*Source!I80,9)</f>
        <v>0.14280000000000001</v>
      </c>
      <c r="CY157">
        <f t="shared" si="41"/>
        <v>63</v>
      </c>
      <c r="CZ157">
        <f t="shared" si="42"/>
        <v>63</v>
      </c>
      <c r="DA157">
        <f t="shared" si="43"/>
        <v>1</v>
      </c>
      <c r="DB157">
        <f t="shared" si="35"/>
        <v>64.260000000000005</v>
      </c>
      <c r="DC157">
        <f t="shared" si="36"/>
        <v>0</v>
      </c>
      <c r="DD157" t="s">
        <v>6</v>
      </c>
      <c r="DE157" t="s">
        <v>6</v>
      </c>
      <c r="DF157">
        <f t="shared" si="37"/>
        <v>9</v>
      </c>
      <c r="DG157">
        <f t="shared" si="38"/>
        <v>0</v>
      </c>
      <c r="DH157">
        <f t="shared" si="39"/>
        <v>0</v>
      </c>
      <c r="DI157">
        <f t="shared" si="40"/>
        <v>0</v>
      </c>
      <c r="DJ157">
        <f t="shared" si="44"/>
        <v>9</v>
      </c>
      <c r="DK157">
        <v>0</v>
      </c>
    </row>
    <row r="158" spans="1:115" x14ac:dyDescent="0.2">
      <c r="A158">
        <f>ROW(Source!A80)</f>
        <v>80</v>
      </c>
      <c r="B158">
        <v>41556122</v>
      </c>
      <c r="C158">
        <v>41556469</v>
      </c>
      <c r="D158">
        <v>38435930</v>
      </c>
      <c r="E158">
        <v>70</v>
      </c>
      <c r="F158">
        <v>1</v>
      </c>
      <c r="G158">
        <v>1</v>
      </c>
      <c r="H158">
        <v>3</v>
      </c>
      <c r="I158" t="s">
        <v>448</v>
      </c>
      <c r="J158" t="s">
        <v>6</v>
      </c>
      <c r="K158" t="s">
        <v>449</v>
      </c>
      <c r="L158">
        <v>1374</v>
      </c>
      <c r="N158">
        <v>1013</v>
      </c>
      <c r="O158" t="s">
        <v>450</v>
      </c>
      <c r="P158" t="s">
        <v>450</v>
      </c>
      <c r="Q158">
        <v>1</v>
      </c>
      <c r="W158">
        <v>0</v>
      </c>
      <c r="X158">
        <v>-1731369543</v>
      </c>
      <c r="Y158">
        <f t="shared" si="34"/>
        <v>6.64</v>
      </c>
      <c r="AA158">
        <v>1</v>
      </c>
      <c r="AB158">
        <v>0</v>
      </c>
      <c r="AC158">
        <v>0</v>
      </c>
      <c r="AD158">
        <v>0</v>
      </c>
      <c r="AE158">
        <v>1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6</v>
      </c>
      <c r="AT158">
        <v>6.64</v>
      </c>
      <c r="AU158" t="s">
        <v>6</v>
      </c>
      <c r="AV158">
        <v>0</v>
      </c>
      <c r="AW158">
        <v>2</v>
      </c>
      <c r="AX158">
        <v>41556497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ROUND(Y158*Source!I80,9)</f>
        <v>0.92959999999999998</v>
      </c>
      <c r="CY158">
        <f t="shared" si="41"/>
        <v>1</v>
      </c>
      <c r="CZ158">
        <f t="shared" si="42"/>
        <v>1</v>
      </c>
      <c r="DA158">
        <f t="shared" si="43"/>
        <v>1</v>
      </c>
      <c r="DB158">
        <f t="shared" si="35"/>
        <v>6.64</v>
      </c>
      <c r="DC158">
        <f t="shared" si="36"/>
        <v>0</v>
      </c>
      <c r="DD158" t="s">
        <v>6</v>
      </c>
      <c r="DE158" t="s">
        <v>6</v>
      </c>
      <c r="DF158">
        <f t="shared" si="37"/>
        <v>1</v>
      </c>
      <c r="DG158">
        <f t="shared" si="38"/>
        <v>0</v>
      </c>
      <c r="DH158">
        <f t="shared" si="39"/>
        <v>0</v>
      </c>
      <c r="DI158">
        <f t="shared" si="40"/>
        <v>0</v>
      </c>
      <c r="DJ158">
        <f t="shared" si="44"/>
        <v>1</v>
      </c>
      <c r="DK158">
        <v>0</v>
      </c>
    </row>
    <row r="159" spans="1:115" x14ac:dyDescent="0.2">
      <c r="A159">
        <f>ROW(Source!A81)</f>
        <v>81</v>
      </c>
      <c r="B159">
        <v>41556121</v>
      </c>
      <c r="C159">
        <v>41556469</v>
      </c>
      <c r="D159">
        <v>38431022</v>
      </c>
      <c r="E159">
        <v>70</v>
      </c>
      <c r="F159">
        <v>1</v>
      </c>
      <c r="G159">
        <v>1</v>
      </c>
      <c r="H159">
        <v>1</v>
      </c>
      <c r="I159" t="s">
        <v>414</v>
      </c>
      <c r="J159" t="s">
        <v>6</v>
      </c>
      <c r="K159" t="s">
        <v>415</v>
      </c>
      <c r="L159">
        <v>1191</v>
      </c>
      <c r="N159">
        <v>1013</v>
      </c>
      <c r="O159" t="s">
        <v>416</v>
      </c>
      <c r="P159" t="s">
        <v>416</v>
      </c>
      <c r="Q159">
        <v>1</v>
      </c>
      <c r="W159">
        <v>0</v>
      </c>
      <c r="X159">
        <v>-1936699058</v>
      </c>
      <c r="Y159">
        <f t="shared" si="34"/>
        <v>33.49</v>
      </c>
      <c r="AA159">
        <v>0</v>
      </c>
      <c r="AB159">
        <v>0</v>
      </c>
      <c r="AC159">
        <v>0</v>
      </c>
      <c r="AD159">
        <v>9.92</v>
      </c>
      <c r="AE159">
        <v>0</v>
      </c>
      <c r="AF159">
        <v>0</v>
      </c>
      <c r="AG159">
        <v>0</v>
      </c>
      <c r="AH159">
        <v>9.92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6</v>
      </c>
      <c r="AT159">
        <v>33.49</v>
      </c>
      <c r="AU159" t="s">
        <v>6</v>
      </c>
      <c r="AV159">
        <v>1</v>
      </c>
      <c r="AW159">
        <v>2</v>
      </c>
      <c r="AX159">
        <v>41556484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ROUND(Y159*Source!I81,9)</f>
        <v>4.6886000000000001</v>
      </c>
      <c r="CY159">
        <f>AD159</f>
        <v>9.92</v>
      </c>
      <c r="CZ159">
        <f>AH159</f>
        <v>9.92</v>
      </c>
      <c r="DA159">
        <f>AL159</f>
        <v>1</v>
      </c>
      <c r="DB159">
        <f t="shared" si="35"/>
        <v>332.22</v>
      </c>
      <c r="DC159">
        <f t="shared" si="36"/>
        <v>0</v>
      </c>
      <c r="DD159" t="s">
        <v>6</v>
      </c>
      <c r="DE159" t="s">
        <v>6</v>
      </c>
      <c r="DF159">
        <f t="shared" si="37"/>
        <v>0</v>
      </c>
      <c r="DG159">
        <f t="shared" si="38"/>
        <v>0</v>
      </c>
      <c r="DH159">
        <f t="shared" si="39"/>
        <v>0</v>
      </c>
      <c r="DI159">
        <f t="shared" si="40"/>
        <v>47</v>
      </c>
      <c r="DJ159">
        <f>DI159</f>
        <v>47</v>
      </c>
      <c r="DK159">
        <v>0</v>
      </c>
    </row>
    <row r="160" spans="1:115" x14ac:dyDescent="0.2">
      <c r="A160">
        <f>ROW(Source!A81)</f>
        <v>81</v>
      </c>
      <c r="B160">
        <v>41556121</v>
      </c>
      <c r="C160">
        <v>41556469</v>
      </c>
      <c r="D160">
        <v>38431166</v>
      </c>
      <c r="E160">
        <v>70</v>
      </c>
      <c r="F160">
        <v>1</v>
      </c>
      <c r="G160">
        <v>1</v>
      </c>
      <c r="H160">
        <v>1</v>
      </c>
      <c r="I160" t="s">
        <v>417</v>
      </c>
      <c r="J160" t="s">
        <v>6</v>
      </c>
      <c r="K160" t="s">
        <v>418</v>
      </c>
      <c r="L160">
        <v>1191</v>
      </c>
      <c r="N160">
        <v>1013</v>
      </c>
      <c r="O160" t="s">
        <v>416</v>
      </c>
      <c r="P160" t="s">
        <v>416</v>
      </c>
      <c r="Q160">
        <v>1</v>
      </c>
      <c r="W160">
        <v>0</v>
      </c>
      <c r="X160">
        <v>-1417349443</v>
      </c>
      <c r="Y160">
        <f t="shared" si="34"/>
        <v>0.04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6</v>
      </c>
      <c r="AT160">
        <v>0.04</v>
      </c>
      <c r="AU160" t="s">
        <v>6</v>
      </c>
      <c r="AV160">
        <v>2</v>
      </c>
      <c r="AW160">
        <v>2</v>
      </c>
      <c r="AX160">
        <v>41556485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ROUND(Y160*Source!I81,9)</f>
        <v>5.5999999999999999E-3</v>
      </c>
      <c r="CY160">
        <f>AD160</f>
        <v>0</v>
      </c>
      <c r="CZ160">
        <f>AH160</f>
        <v>0</v>
      </c>
      <c r="DA160">
        <f>AL160</f>
        <v>1</v>
      </c>
      <c r="DB160">
        <f t="shared" si="35"/>
        <v>0</v>
      </c>
      <c r="DC160">
        <f t="shared" si="36"/>
        <v>0</v>
      </c>
      <c r="DD160" t="s">
        <v>6</v>
      </c>
      <c r="DE160" t="s">
        <v>6</v>
      </c>
      <c r="DF160">
        <f t="shared" si="37"/>
        <v>0</v>
      </c>
      <c r="DG160">
        <f t="shared" si="38"/>
        <v>0</v>
      </c>
      <c r="DH160">
        <f t="shared" si="39"/>
        <v>0</v>
      </c>
      <c r="DI160">
        <f t="shared" si="40"/>
        <v>0</v>
      </c>
      <c r="DJ160">
        <f>DI160</f>
        <v>0</v>
      </c>
      <c r="DK160">
        <v>0</v>
      </c>
    </row>
    <row r="161" spans="1:115" x14ac:dyDescent="0.2">
      <c r="A161">
        <f>ROW(Source!A81)</f>
        <v>81</v>
      </c>
      <c r="B161">
        <v>41556121</v>
      </c>
      <c r="C161">
        <v>41556469</v>
      </c>
      <c r="D161">
        <v>38593077</v>
      </c>
      <c r="E161">
        <v>1</v>
      </c>
      <c r="F161">
        <v>1</v>
      </c>
      <c r="G161">
        <v>1</v>
      </c>
      <c r="H161">
        <v>2</v>
      </c>
      <c r="I161" t="s">
        <v>423</v>
      </c>
      <c r="J161" t="s">
        <v>424</v>
      </c>
      <c r="K161" t="s">
        <v>425</v>
      </c>
      <c r="L161">
        <v>1367</v>
      </c>
      <c r="N161">
        <v>1011</v>
      </c>
      <c r="O161" t="s">
        <v>422</v>
      </c>
      <c r="P161" t="s">
        <v>422</v>
      </c>
      <c r="Q161">
        <v>1</v>
      </c>
      <c r="W161">
        <v>0</v>
      </c>
      <c r="X161">
        <v>-430484415</v>
      </c>
      <c r="Y161">
        <f t="shared" si="34"/>
        <v>0.02</v>
      </c>
      <c r="AA161">
        <v>0</v>
      </c>
      <c r="AB161">
        <v>115.4</v>
      </c>
      <c r="AC161">
        <v>13.5</v>
      </c>
      <c r="AD161">
        <v>0</v>
      </c>
      <c r="AE161">
        <v>0</v>
      </c>
      <c r="AF161">
        <v>115.4</v>
      </c>
      <c r="AG161">
        <v>13.5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6</v>
      </c>
      <c r="AT161">
        <v>0.02</v>
      </c>
      <c r="AU161" t="s">
        <v>6</v>
      </c>
      <c r="AV161">
        <v>0</v>
      </c>
      <c r="AW161">
        <v>2</v>
      </c>
      <c r="AX161">
        <v>41556486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ROUND(Y161*Source!I81,9)</f>
        <v>2.8E-3</v>
      </c>
      <c r="CY161">
        <f>AB161</f>
        <v>115.4</v>
      </c>
      <c r="CZ161">
        <f>AF161</f>
        <v>115.4</v>
      </c>
      <c r="DA161">
        <f>AJ161</f>
        <v>1</v>
      </c>
      <c r="DB161">
        <f t="shared" si="35"/>
        <v>2.31</v>
      </c>
      <c r="DC161">
        <f t="shared" si="36"/>
        <v>0.27</v>
      </c>
      <c r="DD161" t="s">
        <v>6</v>
      </c>
      <c r="DE161" t="s">
        <v>6</v>
      </c>
      <c r="DF161">
        <f t="shared" si="37"/>
        <v>0</v>
      </c>
      <c r="DG161">
        <f t="shared" si="38"/>
        <v>0</v>
      </c>
      <c r="DH161">
        <f t="shared" si="39"/>
        <v>0</v>
      </c>
      <c r="DI161">
        <f t="shared" si="40"/>
        <v>0</v>
      </c>
      <c r="DJ161">
        <f>DG161</f>
        <v>0</v>
      </c>
      <c r="DK161">
        <v>0</v>
      </c>
    </row>
    <row r="162" spans="1:115" x14ac:dyDescent="0.2">
      <c r="A162">
        <f>ROW(Source!A81)</f>
        <v>81</v>
      </c>
      <c r="B162">
        <v>41556121</v>
      </c>
      <c r="C162">
        <v>41556469</v>
      </c>
      <c r="D162">
        <v>38594007</v>
      </c>
      <c r="E162">
        <v>1</v>
      </c>
      <c r="F162">
        <v>1</v>
      </c>
      <c r="G162">
        <v>1</v>
      </c>
      <c r="H162">
        <v>2</v>
      </c>
      <c r="I162" t="s">
        <v>426</v>
      </c>
      <c r="J162" t="s">
        <v>427</v>
      </c>
      <c r="K162" t="s">
        <v>428</v>
      </c>
      <c r="L162">
        <v>1367</v>
      </c>
      <c r="N162">
        <v>1011</v>
      </c>
      <c r="O162" t="s">
        <v>422</v>
      </c>
      <c r="P162" t="s">
        <v>422</v>
      </c>
      <c r="Q162">
        <v>1</v>
      </c>
      <c r="W162">
        <v>0</v>
      </c>
      <c r="X162">
        <v>509054691</v>
      </c>
      <c r="Y162">
        <f t="shared" si="34"/>
        <v>0.02</v>
      </c>
      <c r="AA162">
        <v>0</v>
      </c>
      <c r="AB162">
        <v>65.709999999999994</v>
      </c>
      <c r="AC162">
        <v>11.6</v>
      </c>
      <c r="AD162">
        <v>0</v>
      </c>
      <c r="AE162">
        <v>0</v>
      </c>
      <c r="AF162">
        <v>65.709999999999994</v>
      </c>
      <c r="AG162">
        <v>11.6</v>
      </c>
      <c r="AH162">
        <v>0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6</v>
      </c>
      <c r="AT162">
        <v>0.02</v>
      </c>
      <c r="AU162" t="s">
        <v>6</v>
      </c>
      <c r="AV162">
        <v>0</v>
      </c>
      <c r="AW162">
        <v>2</v>
      </c>
      <c r="AX162">
        <v>41556487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ROUND(Y162*Source!I81,9)</f>
        <v>2.8E-3</v>
      </c>
      <c r="CY162">
        <f>AB162</f>
        <v>65.709999999999994</v>
      </c>
      <c r="CZ162">
        <f>AF162</f>
        <v>65.709999999999994</v>
      </c>
      <c r="DA162">
        <f>AJ162</f>
        <v>1</v>
      </c>
      <c r="DB162">
        <f t="shared" si="35"/>
        <v>1.31</v>
      </c>
      <c r="DC162">
        <f t="shared" si="36"/>
        <v>0.23</v>
      </c>
      <c r="DD162" t="s">
        <v>6</v>
      </c>
      <c r="DE162" t="s">
        <v>6</v>
      </c>
      <c r="DF162">
        <f t="shared" si="37"/>
        <v>0</v>
      </c>
      <c r="DG162">
        <f t="shared" si="38"/>
        <v>0</v>
      </c>
      <c r="DH162">
        <f t="shared" si="39"/>
        <v>0</v>
      </c>
      <c r="DI162">
        <f t="shared" si="40"/>
        <v>0</v>
      </c>
      <c r="DJ162">
        <f>DG162</f>
        <v>0</v>
      </c>
      <c r="DK162">
        <v>0</v>
      </c>
    </row>
    <row r="163" spans="1:115" x14ac:dyDescent="0.2">
      <c r="A163">
        <f>ROW(Source!A81)</f>
        <v>81</v>
      </c>
      <c r="B163">
        <v>41556121</v>
      </c>
      <c r="C163">
        <v>41556469</v>
      </c>
      <c r="D163">
        <v>38594730</v>
      </c>
      <c r="E163">
        <v>1</v>
      </c>
      <c r="F163">
        <v>1</v>
      </c>
      <c r="G163">
        <v>1</v>
      </c>
      <c r="H163">
        <v>2</v>
      </c>
      <c r="I163" t="s">
        <v>483</v>
      </c>
      <c r="J163" t="s">
        <v>484</v>
      </c>
      <c r="K163" t="s">
        <v>485</v>
      </c>
      <c r="L163">
        <v>1367</v>
      </c>
      <c r="N163">
        <v>1011</v>
      </c>
      <c r="O163" t="s">
        <v>422</v>
      </c>
      <c r="P163" t="s">
        <v>422</v>
      </c>
      <c r="Q163">
        <v>1</v>
      </c>
      <c r="W163">
        <v>0</v>
      </c>
      <c r="X163">
        <v>512384869</v>
      </c>
      <c r="Y163">
        <f t="shared" si="34"/>
        <v>12.36</v>
      </c>
      <c r="AA163">
        <v>0</v>
      </c>
      <c r="AB163">
        <v>1.1100000000000001</v>
      </c>
      <c r="AC163">
        <v>0</v>
      </c>
      <c r="AD163">
        <v>0</v>
      </c>
      <c r="AE163">
        <v>0</v>
      </c>
      <c r="AF163">
        <v>1.1100000000000001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6</v>
      </c>
      <c r="AT163">
        <v>12.36</v>
      </c>
      <c r="AU163" t="s">
        <v>6</v>
      </c>
      <c r="AV163">
        <v>0</v>
      </c>
      <c r="AW163">
        <v>2</v>
      </c>
      <c r="AX163">
        <v>41556488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ROUND(Y163*Source!I81,9)</f>
        <v>1.7303999999999999</v>
      </c>
      <c r="CY163">
        <f>AB163</f>
        <v>1.1100000000000001</v>
      </c>
      <c r="CZ163">
        <f>AF163</f>
        <v>1.1100000000000001</v>
      </c>
      <c r="DA163">
        <f>AJ163</f>
        <v>1</v>
      </c>
      <c r="DB163">
        <f t="shared" si="35"/>
        <v>13.72</v>
      </c>
      <c r="DC163">
        <f t="shared" si="36"/>
        <v>0</v>
      </c>
      <c r="DD163" t="s">
        <v>6</v>
      </c>
      <c r="DE163" t="s">
        <v>6</v>
      </c>
      <c r="DF163">
        <f t="shared" si="37"/>
        <v>0</v>
      </c>
      <c r="DG163">
        <f t="shared" si="38"/>
        <v>2</v>
      </c>
      <c r="DH163">
        <f t="shared" si="39"/>
        <v>0</v>
      </c>
      <c r="DI163">
        <f t="shared" si="40"/>
        <v>0</v>
      </c>
      <c r="DJ163">
        <f>DG163</f>
        <v>2</v>
      </c>
      <c r="DK163">
        <v>0</v>
      </c>
    </row>
    <row r="164" spans="1:115" x14ac:dyDescent="0.2">
      <c r="A164">
        <f>ROW(Source!A81)</f>
        <v>81</v>
      </c>
      <c r="B164">
        <v>41556121</v>
      </c>
      <c r="C164">
        <v>41556469</v>
      </c>
      <c r="D164">
        <v>38441794</v>
      </c>
      <c r="E164">
        <v>1</v>
      </c>
      <c r="F164">
        <v>1</v>
      </c>
      <c r="G164">
        <v>1</v>
      </c>
      <c r="H164">
        <v>3</v>
      </c>
      <c r="I164" t="s">
        <v>458</v>
      </c>
      <c r="J164" t="s">
        <v>459</v>
      </c>
      <c r="K164" t="s">
        <v>460</v>
      </c>
      <c r="L164">
        <v>1346</v>
      </c>
      <c r="N164">
        <v>1009</v>
      </c>
      <c r="O164" t="s">
        <v>438</v>
      </c>
      <c r="P164" t="s">
        <v>438</v>
      </c>
      <c r="Q164">
        <v>1</v>
      </c>
      <c r="W164">
        <v>0</v>
      </c>
      <c r="X164">
        <v>-255907190</v>
      </c>
      <c r="Y164">
        <f t="shared" si="34"/>
        <v>0.15</v>
      </c>
      <c r="AA164">
        <v>44.97</v>
      </c>
      <c r="AB164">
        <v>0</v>
      </c>
      <c r="AC164">
        <v>0</v>
      </c>
      <c r="AD164">
        <v>0</v>
      </c>
      <c r="AE164">
        <v>44.97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6</v>
      </c>
      <c r="AT164">
        <v>0.15</v>
      </c>
      <c r="AU164" t="s">
        <v>6</v>
      </c>
      <c r="AV164">
        <v>0</v>
      </c>
      <c r="AW164">
        <v>2</v>
      </c>
      <c r="AX164">
        <v>41556489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ROUND(Y164*Source!I81,9)</f>
        <v>2.1000000000000001E-2</v>
      </c>
      <c r="CY164">
        <f t="shared" ref="CY164:CY172" si="45">AA164</f>
        <v>44.97</v>
      </c>
      <c r="CZ164">
        <f t="shared" ref="CZ164:CZ172" si="46">AE164</f>
        <v>44.97</v>
      </c>
      <c r="DA164">
        <f t="shared" ref="DA164:DA172" si="47">AI164</f>
        <v>1</v>
      </c>
      <c r="DB164">
        <f t="shared" si="35"/>
        <v>6.75</v>
      </c>
      <c r="DC164">
        <f t="shared" si="36"/>
        <v>0</v>
      </c>
      <c r="DD164" t="s">
        <v>6</v>
      </c>
      <c r="DE164" t="s">
        <v>6</v>
      </c>
      <c r="DF164">
        <f t="shared" si="37"/>
        <v>1</v>
      </c>
      <c r="DG164">
        <f t="shared" si="38"/>
        <v>0</v>
      </c>
      <c r="DH164">
        <f t="shared" si="39"/>
        <v>0</v>
      </c>
      <c r="DI164">
        <f t="shared" si="40"/>
        <v>0</v>
      </c>
      <c r="DJ164">
        <f t="shared" ref="DJ164:DJ172" si="48">DF164</f>
        <v>1</v>
      </c>
      <c r="DK164">
        <v>0</v>
      </c>
    </row>
    <row r="165" spans="1:115" x14ac:dyDescent="0.2">
      <c r="A165">
        <f>ROW(Source!A81)</f>
        <v>81</v>
      </c>
      <c r="B165">
        <v>41556121</v>
      </c>
      <c r="C165">
        <v>41556469</v>
      </c>
      <c r="D165">
        <v>38443531</v>
      </c>
      <c r="E165">
        <v>1</v>
      </c>
      <c r="F165">
        <v>1</v>
      </c>
      <c r="G165">
        <v>1</v>
      </c>
      <c r="H165">
        <v>3</v>
      </c>
      <c r="I165" t="s">
        <v>461</v>
      </c>
      <c r="J165" t="s">
        <v>462</v>
      </c>
      <c r="K165" t="s">
        <v>463</v>
      </c>
      <c r="L165">
        <v>1346</v>
      </c>
      <c r="N165">
        <v>1009</v>
      </c>
      <c r="O165" t="s">
        <v>438</v>
      </c>
      <c r="P165" t="s">
        <v>438</v>
      </c>
      <c r="Q165">
        <v>1</v>
      </c>
      <c r="W165">
        <v>0</v>
      </c>
      <c r="X165">
        <v>1124569974</v>
      </c>
      <c r="Y165">
        <f t="shared" si="34"/>
        <v>0.06</v>
      </c>
      <c r="AA165">
        <v>11.5</v>
      </c>
      <c r="AB165">
        <v>0</v>
      </c>
      <c r="AC165">
        <v>0</v>
      </c>
      <c r="AD165">
        <v>0</v>
      </c>
      <c r="AE165">
        <v>11.5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6</v>
      </c>
      <c r="AT165">
        <v>0.06</v>
      </c>
      <c r="AU165" t="s">
        <v>6</v>
      </c>
      <c r="AV165">
        <v>0</v>
      </c>
      <c r="AW165">
        <v>2</v>
      </c>
      <c r="AX165">
        <v>41556490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ROUND(Y165*Source!I81,9)</f>
        <v>8.3999999999999995E-3</v>
      </c>
      <c r="CY165">
        <f t="shared" si="45"/>
        <v>11.5</v>
      </c>
      <c r="CZ165">
        <f t="shared" si="46"/>
        <v>11.5</v>
      </c>
      <c r="DA165">
        <f t="shared" si="47"/>
        <v>1</v>
      </c>
      <c r="DB165">
        <f t="shared" si="35"/>
        <v>0.69</v>
      </c>
      <c r="DC165">
        <f t="shared" si="36"/>
        <v>0</v>
      </c>
      <c r="DD165" t="s">
        <v>6</v>
      </c>
      <c r="DE165" t="s">
        <v>6</v>
      </c>
      <c r="DF165">
        <f t="shared" si="37"/>
        <v>0</v>
      </c>
      <c r="DG165">
        <f t="shared" si="38"/>
        <v>0</v>
      </c>
      <c r="DH165">
        <f t="shared" si="39"/>
        <v>0</v>
      </c>
      <c r="DI165">
        <f t="shared" si="40"/>
        <v>0</v>
      </c>
      <c r="DJ165">
        <f t="shared" si="48"/>
        <v>0</v>
      </c>
      <c r="DK165">
        <v>0</v>
      </c>
    </row>
    <row r="166" spans="1:115" x14ac:dyDescent="0.2">
      <c r="A166">
        <f>ROW(Source!A81)</f>
        <v>81</v>
      </c>
      <c r="B166">
        <v>41556121</v>
      </c>
      <c r="C166">
        <v>41556469</v>
      </c>
      <c r="D166">
        <v>38443826</v>
      </c>
      <c r="E166">
        <v>1</v>
      </c>
      <c r="F166">
        <v>1</v>
      </c>
      <c r="G166">
        <v>1</v>
      </c>
      <c r="H166">
        <v>3</v>
      </c>
      <c r="I166" t="s">
        <v>464</v>
      </c>
      <c r="J166" t="s">
        <v>465</v>
      </c>
      <c r="K166" t="s">
        <v>466</v>
      </c>
      <c r="L166">
        <v>1346</v>
      </c>
      <c r="N166">
        <v>1009</v>
      </c>
      <c r="O166" t="s">
        <v>438</v>
      </c>
      <c r="P166" t="s">
        <v>438</v>
      </c>
      <c r="Q166">
        <v>1</v>
      </c>
      <c r="W166">
        <v>0</v>
      </c>
      <c r="X166">
        <v>1682799448</v>
      </c>
      <c r="Y166">
        <f t="shared" si="34"/>
        <v>0.6</v>
      </c>
      <c r="AA166">
        <v>30.4</v>
      </c>
      <c r="AB166">
        <v>0</v>
      </c>
      <c r="AC166">
        <v>0</v>
      </c>
      <c r="AD166">
        <v>0</v>
      </c>
      <c r="AE166">
        <v>30.4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6</v>
      </c>
      <c r="AT166">
        <v>0.6</v>
      </c>
      <c r="AU166" t="s">
        <v>6</v>
      </c>
      <c r="AV166">
        <v>0</v>
      </c>
      <c r="AW166">
        <v>2</v>
      </c>
      <c r="AX166">
        <v>41556491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ROUND(Y166*Source!I81,9)</f>
        <v>8.4000000000000005E-2</v>
      </c>
      <c r="CY166">
        <f t="shared" si="45"/>
        <v>30.4</v>
      </c>
      <c r="CZ166">
        <f t="shared" si="46"/>
        <v>30.4</v>
      </c>
      <c r="DA166">
        <f t="shared" si="47"/>
        <v>1</v>
      </c>
      <c r="DB166">
        <f t="shared" si="35"/>
        <v>18.239999999999998</v>
      </c>
      <c r="DC166">
        <f t="shared" si="36"/>
        <v>0</v>
      </c>
      <c r="DD166" t="s">
        <v>6</v>
      </c>
      <c r="DE166" t="s">
        <v>6</v>
      </c>
      <c r="DF166">
        <f t="shared" si="37"/>
        <v>3</v>
      </c>
      <c r="DG166">
        <f t="shared" si="38"/>
        <v>0</v>
      </c>
      <c r="DH166">
        <f t="shared" si="39"/>
        <v>0</v>
      </c>
      <c r="DI166">
        <f t="shared" si="40"/>
        <v>0</v>
      </c>
      <c r="DJ166">
        <f t="shared" si="48"/>
        <v>3</v>
      </c>
      <c r="DK166">
        <v>0</v>
      </c>
    </row>
    <row r="167" spans="1:115" x14ac:dyDescent="0.2">
      <c r="A167">
        <f>ROW(Source!A81)</f>
        <v>81</v>
      </c>
      <c r="B167">
        <v>41556121</v>
      </c>
      <c r="C167">
        <v>41556469</v>
      </c>
      <c r="D167">
        <v>38443844</v>
      </c>
      <c r="E167">
        <v>1</v>
      </c>
      <c r="F167">
        <v>1</v>
      </c>
      <c r="G167">
        <v>1</v>
      </c>
      <c r="H167">
        <v>3</v>
      </c>
      <c r="I167" t="s">
        <v>499</v>
      </c>
      <c r="J167" t="s">
        <v>500</v>
      </c>
      <c r="K167" t="s">
        <v>501</v>
      </c>
      <c r="L167">
        <v>1302</v>
      </c>
      <c r="N167">
        <v>1003</v>
      </c>
      <c r="O167" t="s">
        <v>502</v>
      </c>
      <c r="P167" t="s">
        <v>502</v>
      </c>
      <c r="Q167">
        <v>10</v>
      </c>
      <c r="W167">
        <v>0</v>
      </c>
      <c r="X167">
        <v>-893440473</v>
      </c>
      <c r="Y167">
        <f t="shared" si="34"/>
        <v>1.5</v>
      </c>
      <c r="AA167">
        <v>6.9</v>
      </c>
      <c r="AB167">
        <v>0</v>
      </c>
      <c r="AC167">
        <v>0</v>
      </c>
      <c r="AD167">
        <v>0</v>
      </c>
      <c r="AE167">
        <v>6.9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6</v>
      </c>
      <c r="AT167">
        <v>1.5</v>
      </c>
      <c r="AU167" t="s">
        <v>6</v>
      </c>
      <c r="AV167">
        <v>0</v>
      </c>
      <c r="AW167">
        <v>2</v>
      </c>
      <c r="AX167">
        <v>41556492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ROUND(Y167*Source!I81,9)</f>
        <v>0.21</v>
      </c>
      <c r="CY167">
        <f t="shared" si="45"/>
        <v>6.9</v>
      </c>
      <c r="CZ167">
        <f t="shared" si="46"/>
        <v>6.9</v>
      </c>
      <c r="DA167">
        <f t="shared" si="47"/>
        <v>1</v>
      </c>
      <c r="DB167">
        <f t="shared" si="35"/>
        <v>10.35</v>
      </c>
      <c r="DC167">
        <f t="shared" si="36"/>
        <v>0</v>
      </c>
      <c r="DD167" t="s">
        <v>6</v>
      </c>
      <c r="DE167" t="s">
        <v>6</v>
      </c>
      <c r="DF167">
        <f t="shared" si="37"/>
        <v>1</v>
      </c>
      <c r="DG167">
        <f t="shared" si="38"/>
        <v>0</v>
      </c>
      <c r="DH167">
        <f t="shared" si="39"/>
        <v>0</v>
      </c>
      <c r="DI167">
        <f t="shared" si="40"/>
        <v>0</v>
      </c>
      <c r="DJ167">
        <f t="shared" si="48"/>
        <v>1</v>
      </c>
      <c r="DK167">
        <v>0</v>
      </c>
    </row>
    <row r="168" spans="1:115" x14ac:dyDescent="0.2">
      <c r="A168">
        <f>ROW(Source!A81)</f>
        <v>81</v>
      </c>
      <c r="B168">
        <v>41556121</v>
      </c>
      <c r="C168">
        <v>41556469</v>
      </c>
      <c r="D168">
        <v>38445876</v>
      </c>
      <c r="E168">
        <v>1</v>
      </c>
      <c r="F168">
        <v>1</v>
      </c>
      <c r="G168">
        <v>1</v>
      </c>
      <c r="H168">
        <v>3</v>
      </c>
      <c r="I168" t="s">
        <v>439</v>
      </c>
      <c r="J168" t="s">
        <v>440</v>
      </c>
      <c r="K168" t="s">
        <v>441</v>
      </c>
      <c r="L168">
        <v>1346</v>
      </c>
      <c r="N168">
        <v>1009</v>
      </c>
      <c r="O168" t="s">
        <v>438</v>
      </c>
      <c r="P168" t="s">
        <v>438</v>
      </c>
      <c r="Q168">
        <v>1</v>
      </c>
      <c r="W168">
        <v>0</v>
      </c>
      <c r="X168">
        <v>-1864341761</v>
      </c>
      <c r="Y168">
        <f t="shared" si="34"/>
        <v>5.54</v>
      </c>
      <c r="AA168">
        <v>9.0399999999999991</v>
      </c>
      <c r="AB168">
        <v>0</v>
      </c>
      <c r="AC168">
        <v>0</v>
      </c>
      <c r="AD168">
        <v>0</v>
      </c>
      <c r="AE168">
        <v>9.0399999999999991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6</v>
      </c>
      <c r="AT168">
        <v>5.54</v>
      </c>
      <c r="AU168" t="s">
        <v>6</v>
      </c>
      <c r="AV168">
        <v>0</v>
      </c>
      <c r="AW168">
        <v>2</v>
      </c>
      <c r="AX168">
        <v>41556493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ROUND(Y168*Source!I81,9)</f>
        <v>0.77559999999999996</v>
      </c>
      <c r="CY168">
        <f t="shared" si="45"/>
        <v>9.0399999999999991</v>
      </c>
      <c r="CZ168">
        <f t="shared" si="46"/>
        <v>9.0399999999999991</v>
      </c>
      <c r="DA168">
        <f t="shared" si="47"/>
        <v>1</v>
      </c>
      <c r="DB168">
        <f t="shared" si="35"/>
        <v>50.08</v>
      </c>
      <c r="DC168">
        <f t="shared" si="36"/>
        <v>0</v>
      </c>
      <c r="DD168" t="s">
        <v>6</v>
      </c>
      <c r="DE168" t="s">
        <v>6</v>
      </c>
      <c r="DF168">
        <f t="shared" si="37"/>
        <v>7</v>
      </c>
      <c r="DG168">
        <f t="shared" si="38"/>
        <v>0</v>
      </c>
      <c r="DH168">
        <f t="shared" si="39"/>
        <v>0</v>
      </c>
      <c r="DI168">
        <f t="shared" si="40"/>
        <v>0</v>
      </c>
      <c r="DJ168">
        <f t="shared" si="48"/>
        <v>7</v>
      </c>
      <c r="DK168">
        <v>0</v>
      </c>
    </row>
    <row r="169" spans="1:115" x14ac:dyDescent="0.2">
      <c r="A169">
        <f>ROW(Source!A81)</f>
        <v>81</v>
      </c>
      <c r="B169">
        <v>41556121</v>
      </c>
      <c r="C169">
        <v>41556469</v>
      </c>
      <c r="D169">
        <v>38447048</v>
      </c>
      <c r="E169">
        <v>1</v>
      </c>
      <c r="F169">
        <v>1</v>
      </c>
      <c r="G169">
        <v>1</v>
      </c>
      <c r="H169">
        <v>3</v>
      </c>
      <c r="I169" t="s">
        <v>470</v>
      </c>
      <c r="J169" t="s">
        <v>471</v>
      </c>
      <c r="K169" t="s">
        <v>472</v>
      </c>
      <c r="L169">
        <v>1346</v>
      </c>
      <c r="N169">
        <v>1009</v>
      </c>
      <c r="O169" t="s">
        <v>438</v>
      </c>
      <c r="P169" t="s">
        <v>438</v>
      </c>
      <c r="Q169">
        <v>1</v>
      </c>
      <c r="W169">
        <v>0</v>
      </c>
      <c r="X169">
        <v>-1765249389</v>
      </c>
      <c r="Y169">
        <f t="shared" si="34"/>
        <v>0.03</v>
      </c>
      <c r="AA169">
        <v>133.05000000000001</v>
      </c>
      <c r="AB169">
        <v>0</v>
      </c>
      <c r="AC169">
        <v>0</v>
      </c>
      <c r="AD169">
        <v>0</v>
      </c>
      <c r="AE169">
        <v>133.05000000000001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6</v>
      </c>
      <c r="AT169">
        <v>0.03</v>
      </c>
      <c r="AU169" t="s">
        <v>6</v>
      </c>
      <c r="AV169">
        <v>0</v>
      </c>
      <c r="AW169">
        <v>2</v>
      </c>
      <c r="AX169">
        <v>41556494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ROUND(Y169*Source!I81,9)</f>
        <v>4.1999999999999997E-3</v>
      </c>
      <c r="CY169">
        <f t="shared" si="45"/>
        <v>133.05000000000001</v>
      </c>
      <c r="CZ169">
        <f t="shared" si="46"/>
        <v>133.05000000000001</v>
      </c>
      <c r="DA169">
        <f t="shared" si="47"/>
        <v>1</v>
      </c>
      <c r="DB169">
        <f t="shared" si="35"/>
        <v>3.99</v>
      </c>
      <c r="DC169">
        <f t="shared" si="36"/>
        <v>0</v>
      </c>
      <c r="DD169" t="s">
        <v>6</v>
      </c>
      <c r="DE169" t="s">
        <v>6</v>
      </c>
      <c r="DF169">
        <f t="shared" si="37"/>
        <v>1</v>
      </c>
      <c r="DG169">
        <f t="shared" si="38"/>
        <v>0</v>
      </c>
      <c r="DH169">
        <f t="shared" si="39"/>
        <v>0</v>
      </c>
      <c r="DI169">
        <f t="shared" si="40"/>
        <v>0</v>
      </c>
      <c r="DJ169">
        <f t="shared" si="48"/>
        <v>1</v>
      </c>
      <c r="DK169">
        <v>0</v>
      </c>
    </row>
    <row r="170" spans="1:115" x14ac:dyDescent="0.2">
      <c r="A170">
        <f>ROW(Source!A81)</f>
        <v>81</v>
      </c>
      <c r="B170">
        <v>41556121</v>
      </c>
      <c r="C170">
        <v>41556469</v>
      </c>
      <c r="D170">
        <v>38475153</v>
      </c>
      <c r="E170">
        <v>1</v>
      </c>
      <c r="F170">
        <v>1</v>
      </c>
      <c r="G170">
        <v>1</v>
      </c>
      <c r="H170">
        <v>3</v>
      </c>
      <c r="I170" t="s">
        <v>503</v>
      </c>
      <c r="J170" t="s">
        <v>504</v>
      </c>
      <c r="K170" t="s">
        <v>505</v>
      </c>
      <c r="L170">
        <v>1348</v>
      </c>
      <c r="N170">
        <v>1009</v>
      </c>
      <c r="O170" t="s">
        <v>323</v>
      </c>
      <c r="P170" t="s">
        <v>323</v>
      </c>
      <c r="Q170">
        <v>1000</v>
      </c>
      <c r="W170">
        <v>0</v>
      </c>
      <c r="X170">
        <v>-582435927</v>
      </c>
      <c r="Y170">
        <f t="shared" si="34"/>
        <v>2.9999999999999997E-4</v>
      </c>
      <c r="AA170">
        <v>70200</v>
      </c>
      <c r="AB170">
        <v>0</v>
      </c>
      <c r="AC170">
        <v>0</v>
      </c>
      <c r="AD170">
        <v>0</v>
      </c>
      <c r="AE170">
        <v>70200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6</v>
      </c>
      <c r="AT170">
        <v>2.9999999999999997E-4</v>
      </c>
      <c r="AU170" t="s">
        <v>6</v>
      </c>
      <c r="AV170">
        <v>0</v>
      </c>
      <c r="AW170">
        <v>2</v>
      </c>
      <c r="AX170">
        <v>41556495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ROUND(Y170*Source!I81,9)</f>
        <v>4.1999999999999998E-5</v>
      </c>
      <c r="CY170">
        <f t="shared" si="45"/>
        <v>70200</v>
      </c>
      <c r="CZ170">
        <f t="shared" si="46"/>
        <v>70200</v>
      </c>
      <c r="DA170">
        <f t="shared" si="47"/>
        <v>1</v>
      </c>
      <c r="DB170">
        <f t="shared" si="35"/>
        <v>21.06</v>
      </c>
      <c r="DC170">
        <f t="shared" si="36"/>
        <v>0</v>
      </c>
      <c r="DD170" t="s">
        <v>6</v>
      </c>
      <c r="DE170" t="s">
        <v>6</v>
      </c>
      <c r="DF170">
        <f t="shared" si="37"/>
        <v>3</v>
      </c>
      <c r="DG170">
        <f t="shared" si="38"/>
        <v>0</v>
      </c>
      <c r="DH170">
        <f t="shared" si="39"/>
        <v>0</v>
      </c>
      <c r="DI170">
        <f t="shared" si="40"/>
        <v>0</v>
      </c>
      <c r="DJ170">
        <f t="shared" si="48"/>
        <v>3</v>
      </c>
      <c r="DK170">
        <v>0</v>
      </c>
    </row>
    <row r="171" spans="1:115" x14ac:dyDescent="0.2">
      <c r="A171">
        <f>ROW(Source!A81)</f>
        <v>81</v>
      </c>
      <c r="B171">
        <v>41556121</v>
      </c>
      <c r="C171">
        <v>41556469</v>
      </c>
      <c r="D171">
        <v>38506825</v>
      </c>
      <c r="E171">
        <v>1</v>
      </c>
      <c r="F171">
        <v>1</v>
      </c>
      <c r="G171">
        <v>1</v>
      </c>
      <c r="H171">
        <v>3</v>
      </c>
      <c r="I171" t="s">
        <v>506</v>
      </c>
      <c r="J171" t="s">
        <v>507</v>
      </c>
      <c r="K171" t="s">
        <v>508</v>
      </c>
      <c r="L171">
        <v>1425</v>
      </c>
      <c r="N171">
        <v>1013</v>
      </c>
      <c r="O171" t="s">
        <v>107</v>
      </c>
      <c r="P171" t="s">
        <v>107</v>
      </c>
      <c r="Q171">
        <v>1</v>
      </c>
      <c r="W171">
        <v>0</v>
      </c>
      <c r="X171">
        <v>986712103</v>
      </c>
      <c r="Y171">
        <f t="shared" si="34"/>
        <v>1.02</v>
      </c>
      <c r="AA171">
        <v>63</v>
      </c>
      <c r="AB171">
        <v>0</v>
      </c>
      <c r="AC171">
        <v>0</v>
      </c>
      <c r="AD171">
        <v>0</v>
      </c>
      <c r="AE171">
        <v>63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6</v>
      </c>
      <c r="AT171">
        <v>1.02</v>
      </c>
      <c r="AU171" t="s">
        <v>6</v>
      </c>
      <c r="AV171">
        <v>0</v>
      </c>
      <c r="AW171">
        <v>2</v>
      </c>
      <c r="AX171">
        <v>41556496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ROUND(Y171*Source!I81,9)</f>
        <v>0.14280000000000001</v>
      </c>
      <c r="CY171">
        <f t="shared" si="45"/>
        <v>63</v>
      </c>
      <c r="CZ171">
        <f t="shared" si="46"/>
        <v>63</v>
      </c>
      <c r="DA171">
        <f t="shared" si="47"/>
        <v>1</v>
      </c>
      <c r="DB171">
        <f t="shared" si="35"/>
        <v>64.260000000000005</v>
      </c>
      <c r="DC171">
        <f t="shared" si="36"/>
        <v>0</v>
      </c>
      <c r="DD171" t="s">
        <v>6</v>
      </c>
      <c r="DE171" t="s">
        <v>6</v>
      </c>
      <c r="DF171">
        <f t="shared" si="37"/>
        <v>9</v>
      </c>
      <c r="DG171">
        <f t="shared" si="38"/>
        <v>0</v>
      </c>
      <c r="DH171">
        <f t="shared" si="39"/>
        <v>0</v>
      </c>
      <c r="DI171">
        <f t="shared" si="40"/>
        <v>0</v>
      </c>
      <c r="DJ171">
        <f t="shared" si="48"/>
        <v>9</v>
      </c>
      <c r="DK171">
        <v>0</v>
      </c>
    </row>
    <row r="172" spans="1:115" x14ac:dyDescent="0.2">
      <c r="A172">
        <f>ROW(Source!A81)</f>
        <v>81</v>
      </c>
      <c r="B172">
        <v>41556121</v>
      </c>
      <c r="C172">
        <v>41556469</v>
      </c>
      <c r="D172">
        <v>38435930</v>
      </c>
      <c r="E172">
        <v>70</v>
      </c>
      <c r="F172">
        <v>1</v>
      </c>
      <c r="G172">
        <v>1</v>
      </c>
      <c r="H172">
        <v>3</v>
      </c>
      <c r="I172" t="s">
        <v>448</v>
      </c>
      <c r="J172" t="s">
        <v>6</v>
      </c>
      <c r="K172" t="s">
        <v>449</v>
      </c>
      <c r="L172">
        <v>1374</v>
      </c>
      <c r="N172">
        <v>1013</v>
      </c>
      <c r="O172" t="s">
        <v>450</v>
      </c>
      <c r="P172" t="s">
        <v>450</v>
      </c>
      <c r="Q172">
        <v>1</v>
      </c>
      <c r="W172">
        <v>0</v>
      </c>
      <c r="X172">
        <v>-1731369543</v>
      </c>
      <c r="Y172">
        <f t="shared" si="34"/>
        <v>6.64</v>
      </c>
      <c r="AA172">
        <v>1</v>
      </c>
      <c r="AB172">
        <v>0</v>
      </c>
      <c r="AC172">
        <v>0</v>
      </c>
      <c r="AD172">
        <v>0</v>
      </c>
      <c r="AE172">
        <v>1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6</v>
      </c>
      <c r="AT172">
        <v>6.64</v>
      </c>
      <c r="AU172" t="s">
        <v>6</v>
      </c>
      <c r="AV172">
        <v>0</v>
      </c>
      <c r="AW172">
        <v>2</v>
      </c>
      <c r="AX172">
        <v>41556497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ROUND(Y172*Source!I81,9)</f>
        <v>0.92959999999999998</v>
      </c>
      <c r="CY172">
        <f t="shared" si="45"/>
        <v>1</v>
      </c>
      <c r="CZ172">
        <f t="shared" si="46"/>
        <v>1</v>
      </c>
      <c r="DA172">
        <f t="shared" si="47"/>
        <v>1</v>
      </c>
      <c r="DB172">
        <f t="shared" si="35"/>
        <v>6.64</v>
      </c>
      <c r="DC172">
        <f t="shared" si="36"/>
        <v>0</v>
      </c>
      <c r="DD172" t="s">
        <v>6</v>
      </c>
      <c r="DE172" t="s">
        <v>6</v>
      </c>
      <c r="DF172">
        <f t="shared" si="37"/>
        <v>1</v>
      </c>
      <c r="DG172">
        <f t="shared" si="38"/>
        <v>0</v>
      </c>
      <c r="DH172">
        <f t="shared" si="39"/>
        <v>0</v>
      </c>
      <c r="DI172">
        <f t="shared" si="40"/>
        <v>0</v>
      </c>
      <c r="DJ172">
        <f t="shared" si="48"/>
        <v>1</v>
      </c>
      <c r="DK172">
        <v>0</v>
      </c>
    </row>
    <row r="173" spans="1:115" x14ac:dyDescent="0.2">
      <c r="A173">
        <f>ROW(Source!A82)</f>
        <v>82</v>
      </c>
      <c r="B173">
        <v>41556122</v>
      </c>
      <c r="C173">
        <v>41556498</v>
      </c>
      <c r="D173">
        <v>38431022</v>
      </c>
      <c r="E173">
        <v>70</v>
      </c>
      <c r="F173">
        <v>1</v>
      </c>
      <c r="G173">
        <v>1</v>
      </c>
      <c r="H173">
        <v>1</v>
      </c>
      <c r="I173" t="s">
        <v>414</v>
      </c>
      <c r="J173" t="s">
        <v>6</v>
      </c>
      <c r="K173" t="s">
        <v>415</v>
      </c>
      <c r="L173">
        <v>1191</v>
      </c>
      <c r="N173">
        <v>1013</v>
      </c>
      <c r="O173" t="s">
        <v>416</v>
      </c>
      <c r="P173" t="s">
        <v>416</v>
      </c>
      <c r="Q173">
        <v>1</v>
      </c>
      <c r="W173">
        <v>0</v>
      </c>
      <c r="X173">
        <v>-1936699058</v>
      </c>
      <c r="Y173">
        <f t="shared" si="34"/>
        <v>29.87</v>
      </c>
      <c r="AA173">
        <v>0</v>
      </c>
      <c r="AB173">
        <v>0</v>
      </c>
      <c r="AC173">
        <v>0</v>
      </c>
      <c r="AD173">
        <v>9.92</v>
      </c>
      <c r="AE173">
        <v>0</v>
      </c>
      <c r="AF173">
        <v>0</v>
      </c>
      <c r="AG173">
        <v>0</v>
      </c>
      <c r="AH173">
        <v>9.92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6</v>
      </c>
      <c r="AT173">
        <v>29.87</v>
      </c>
      <c r="AU173" t="s">
        <v>6</v>
      </c>
      <c r="AV173">
        <v>1</v>
      </c>
      <c r="AW173">
        <v>2</v>
      </c>
      <c r="AX173">
        <v>41556513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ROUND(Y173*Source!I82,9)</f>
        <v>35.844000000000001</v>
      </c>
      <c r="CY173">
        <f>AD173</f>
        <v>9.92</v>
      </c>
      <c r="CZ173">
        <f>AH173</f>
        <v>9.92</v>
      </c>
      <c r="DA173">
        <f>AL173</f>
        <v>1</v>
      </c>
      <c r="DB173">
        <f t="shared" si="35"/>
        <v>296.31</v>
      </c>
      <c r="DC173">
        <f t="shared" si="36"/>
        <v>0</v>
      </c>
      <c r="DD173" t="s">
        <v>6</v>
      </c>
      <c r="DE173" t="s">
        <v>6</v>
      </c>
      <c r="DF173">
        <f t="shared" si="37"/>
        <v>0</v>
      </c>
      <c r="DG173">
        <f t="shared" si="38"/>
        <v>0</v>
      </c>
      <c r="DH173">
        <f t="shared" si="39"/>
        <v>0</v>
      </c>
      <c r="DI173">
        <f t="shared" si="40"/>
        <v>356</v>
      </c>
      <c r="DJ173">
        <f>DI173</f>
        <v>356</v>
      </c>
      <c r="DK173">
        <v>0</v>
      </c>
    </row>
    <row r="174" spans="1:115" x14ac:dyDescent="0.2">
      <c r="A174">
        <f>ROW(Source!A82)</f>
        <v>82</v>
      </c>
      <c r="B174">
        <v>41556122</v>
      </c>
      <c r="C174">
        <v>41556498</v>
      </c>
      <c r="D174">
        <v>38431166</v>
      </c>
      <c r="E174">
        <v>70</v>
      </c>
      <c r="F174">
        <v>1</v>
      </c>
      <c r="G174">
        <v>1</v>
      </c>
      <c r="H174">
        <v>1</v>
      </c>
      <c r="I174" t="s">
        <v>417</v>
      </c>
      <c r="J174" t="s">
        <v>6</v>
      </c>
      <c r="K174" t="s">
        <v>418</v>
      </c>
      <c r="L174">
        <v>1191</v>
      </c>
      <c r="N174">
        <v>1013</v>
      </c>
      <c r="O174" t="s">
        <v>416</v>
      </c>
      <c r="P174" t="s">
        <v>416</v>
      </c>
      <c r="Q174">
        <v>1</v>
      </c>
      <c r="W174">
        <v>0</v>
      </c>
      <c r="X174">
        <v>-1417349443</v>
      </c>
      <c r="Y174">
        <f t="shared" si="34"/>
        <v>0.02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6</v>
      </c>
      <c r="AT174">
        <v>0.02</v>
      </c>
      <c r="AU174" t="s">
        <v>6</v>
      </c>
      <c r="AV174">
        <v>2</v>
      </c>
      <c r="AW174">
        <v>2</v>
      </c>
      <c r="AX174">
        <v>41556514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ROUND(Y174*Source!I82,9)</f>
        <v>2.4E-2</v>
      </c>
      <c r="CY174">
        <f>AD174</f>
        <v>0</v>
      </c>
      <c r="CZ174">
        <f>AH174</f>
        <v>0</v>
      </c>
      <c r="DA174">
        <f>AL174</f>
        <v>1</v>
      </c>
      <c r="DB174">
        <f t="shared" si="35"/>
        <v>0</v>
      </c>
      <c r="DC174">
        <f t="shared" si="36"/>
        <v>0</v>
      </c>
      <c r="DD174" t="s">
        <v>6</v>
      </c>
      <c r="DE174" t="s">
        <v>6</v>
      </c>
      <c r="DF174">
        <f t="shared" si="37"/>
        <v>0</v>
      </c>
      <c r="DG174">
        <f t="shared" si="38"/>
        <v>0</v>
      </c>
      <c r="DH174">
        <f t="shared" si="39"/>
        <v>0</v>
      </c>
      <c r="DI174">
        <f t="shared" si="40"/>
        <v>0</v>
      </c>
      <c r="DJ174">
        <f>DI174</f>
        <v>0</v>
      </c>
      <c r="DK174">
        <v>0</v>
      </c>
    </row>
    <row r="175" spans="1:115" x14ac:dyDescent="0.2">
      <c r="A175">
        <f>ROW(Source!A82)</f>
        <v>82</v>
      </c>
      <c r="B175">
        <v>41556122</v>
      </c>
      <c r="C175">
        <v>41556498</v>
      </c>
      <c r="D175">
        <v>38593077</v>
      </c>
      <c r="E175">
        <v>1</v>
      </c>
      <c r="F175">
        <v>1</v>
      </c>
      <c r="G175">
        <v>1</v>
      </c>
      <c r="H175">
        <v>2</v>
      </c>
      <c r="I175" t="s">
        <v>423</v>
      </c>
      <c r="J175" t="s">
        <v>424</v>
      </c>
      <c r="K175" t="s">
        <v>425</v>
      </c>
      <c r="L175">
        <v>1367</v>
      </c>
      <c r="N175">
        <v>1011</v>
      </c>
      <c r="O175" t="s">
        <v>422</v>
      </c>
      <c r="P175" t="s">
        <v>422</v>
      </c>
      <c r="Q175">
        <v>1</v>
      </c>
      <c r="W175">
        <v>0</v>
      </c>
      <c r="X175">
        <v>-430484415</v>
      </c>
      <c r="Y175">
        <f t="shared" si="34"/>
        <v>0.01</v>
      </c>
      <c r="AA175">
        <v>0</v>
      </c>
      <c r="AB175">
        <v>115.4</v>
      </c>
      <c r="AC175">
        <v>13.5</v>
      </c>
      <c r="AD175">
        <v>0</v>
      </c>
      <c r="AE175">
        <v>0</v>
      </c>
      <c r="AF175">
        <v>115.4</v>
      </c>
      <c r="AG175">
        <v>13.5</v>
      </c>
      <c r="AH175">
        <v>0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6</v>
      </c>
      <c r="AT175">
        <v>0.01</v>
      </c>
      <c r="AU175" t="s">
        <v>6</v>
      </c>
      <c r="AV175">
        <v>0</v>
      </c>
      <c r="AW175">
        <v>2</v>
      </c>
      <c r="AX175">
        <v>41556515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ROUND(Y175*Source!I82,9)</f>
        <v>1.2E-2</v>
      </c>
      <c r="CY175">
        <f>AB175</f>
        <v>115.4</v>
      </c>
      <c r="CZ175">
        <f>AF175</f>
        <v>115.4</v>
      </c>
      <c r="DA175">
        <f>AJ175</f>
        <v>1</v>
      </c>
      <c r="DB175">
        <f t="shared" si="35"/>
        <v>1.1499999999999999</v>
      </c>
      <c r="DC175">
        <f t="shared" si="36"/>
        <v>0.14000000000000001</v>
      </c>
      <c r="DD175" t="s">
        <v>6</v>
      </c>
      <c r="DE175" t="s">
        <v>6</v>
      </c>
      <c r="DF175">
        <f t="shared" si="37"/>
        <v>0</v>
      </c>
      <c r="DG175">
        <f t="shared" si="38"/>
        <v>1</v>
      </c>
      <c r="DH175">
        <f t="shared" si="39"/>
        <v>0</v>
      </c>
      <c r="DI175">
        <f t="shared" si="40"/>
        <v>0</v>
      </c>
      <c r="DJ175">
        <f>DG175</f>
        <v>1</v>
      </c>
      <c r="DK175">
        <v>0</v>
      </c>
    </row>
    <row r="176" spans="1:115" x14ac:dyDescent="0.2">
      <c r="A176">
        <f>ROW(Source!A82)</f>
        <v>82</v>
      </c>
      <c r="B176">
        <v>41556122</v>
      </c>
      <c r="C176">
        <v>41556498</v>
      </c>
      <c r="D176">
        <v>38594007</v>
      </c>
      <c r="E176">
        <v>1</v>
      </c>
      <c r="F176">
        <v>1</v>
      </c>
      <c r="G176">
        <v>1</v>
      </c>
      <c r="H176">
        <v>2</v>
      </c>
      <c r="I176" t="s">
        <v>426</v>
      </c>
      <c r="J176" t="s">
        <v>427</v>
      </c>
      <c r="K176" t="s">
        <v>428</v>
      </c>
      <c r="L176">
        <v>1367</v>
      </c>
      <c r="N176">
        <v>1011</v>
      </c>
      <c r="O176" t="s">
        <v>422</v>
      </c>
      <c r="P176" t="s">
        <v>422</v>
      </c>
      <c r="Q176">
        <v>1</v>
      </c>
      <c r="W176">
        <v>0</v>
      </c>
      <c r="X176">
        <v>509054691</v>
      </c>
      <c r="Y176">
        <f t="shared" si="34"/>
        <v>0.01</v>
      </c>
      <c r="AA176">
        <v>0</v>
      </c>
      <c r="AB176">
        <v>65.709999999999994</v>
      </c>
      <c r="AC176">
        <v>11.6</v>
      </c>
      <c r="AD176">
        <v>0</v>
      </c>
      <c r="AE176">
        <v>0</v>
      </c>
      <c r="AF176">
        <v>65.709999999999994</v>
      </c>
      <c r="AG176">
        <v>11.6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6</v>
      </c>
      <c r="AT176">
        <v>0.01</v>
      </c>
      <c r="AU176" t="s">
        <v>6</v>
      </c>
      <c r="AV176">
        <v>0</v>
      </c>
      <c r="AW176">
        <v>2</v>
      </c>
      <c r="AX176">
        <v>41556516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ROUND(Y176*Source!I82,9)</f>
        <v>1.2E-2</v>
      </c>
      <c r="CY176">
        <f>AB176</f>
        <v>65.709999999999994</v>
      </c>
      <c r="CZ176">
        <f>AF176</f>
        <v>65.709999999999994</v>
      </c>
      <c r="DA176">
        <f>AJ176</f>
        <v>1</v>
      </c>
      <c r="DB176">
        <f t="shared" si="35"/>
        <v>0.66</v>
      </c>
      <c r="DC176">
        <f t="shared" si="36"/>
        <v>0.12</v>
      </c>
      <c r="DD176" t="s">
        <v>6</v>
      </c>
      <c r="DE176" t="s">
        <v>6</v>
      </c>
      <c r="DF176">
        <f t="shared" si="37"/>
        <v>0</v>
      </c>
      <c r="DG176">
        <f t="shared" si="38"/>
        <v>1</v>
      </c>
      <c r="DH176">
        <f t="shared" si="39"/>
        <v>0</v>
      </c>
      <c r="DI176">
        <f t="shared" si="40"/>
        <v>0</v>
      </c>
      <c r="DJ176">
        <f>DG176</f>
        <v>1</v>
      </c>
      <c r="DK176">
        <v>0</v>
      </c>
    </row>
    <row r="177" spans="1:115" x14ac:dyDescent="0.2">
      <c r="A177">
        <f>ROW(Source!A82)</f>
        <v>82</v>
      </c>
      <c r="B177">
        <v>41556122</v>
      </c>
      <c r="C177">
        <v>41556498</v>
      </c>
      <c r="D177">
        <v>38594730</v>
      </c>
      <c r="E177">
        <v>1</v>
      </c>
      <c r="F177">
        <v>1</v>
      </c>
      <c r="G177">
        <v>1</v>
      </c>
      <c r="H177">
        <v>2</v>
      </c>
      <c r="I177" t="s">
        <v>483</v>
      </c>
      <c r="J177" t="s">
        <v>484</v>
      </c>
      <c r="K177" t="s">
        <v>485</v>
      </c>
      <c r="L177">
        <v>1367</v>
      </c>
      <c r="N177">
        <v>1011</v>
      </c>
      <c r="O177" t="s">
        <v>422</v>
      </c>
      <c r="P177" t="s">
        <v>422</v>
      </c>
      <c r="Q177">
        <v>1</v>
      </c>
      <c r="W177">
        <v>0</v>
      </c>
      <c r="X177">
        <v>512384869</v>
      </c>
      <c r="Y177">
        <f t="shared" si="34"/>
        <v>10.54</v>
      </c>
      <c r="AA177">
        <v>0</v>
      </c>
      <c r="AB177">
        <v>1.1100000000000001</v>
      </c>
      <c r="AC177">
        <v>0</v>
      </c>
      <c r="AD177">
        <v>0</v>
      </c>
      <c r="AE177">
        <v>0</v>
      </c>
      <c r="AF177">
        <v>1.1100000000000001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6</v>
      </c>
      <c r="AT177">
        <v>10.54</v>
      </c>
      <c r="AU177" t="s">
        <v>6</v>
      </c>
      <c r="AV177">
        <v>0</v>
      </c>
      <c r="AW177">
        <v>2</v>
      </c>
      <c r="AX177">
        <v>41556517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ROUND(Y177*Source!I82,9)</f>
        <v>12.648</v>
      </c>
      <c r="CY177">
        <f>AB177</f>
        <v>1.1100000000000001</v>
      </c>
      <c r="CZ177">
        <f>AF177</f>
        <v>1.1100000000000001</v>
      </c>
      <c r="DA177">
        <f>AJ177</f>
        <v>1</v>
      </c>
      <c r="DB177">
        <f t="shared" si="35"/>
        <v>11.7</v>
      </c>
      <c r="DC177">
        <f t="shared" si="36"/>
        <v>0</v>
      </c>
      <c r="DD177" t="s">
        <v>6</v>
      </c>
      <c r="DE177" t="s">
        <v>6</v>
      </c>
      <c r="DF177">
        <f t="shared" si="37"/>
        <v>0</v>
      </c>
      <c r="DG177">
        <f t="shared" si="38"/>
        <v>14</v>
      </c>
      <c r="DH177">
        <f t="shared" si="39"/>
        <v>0</v>
      </c>
      <c r="DI177">
        <f t="shared" si="40"/>
        <v>0</v>
      </c>
      <c r="DJ177">
        <f>DG177</f>
        <v>14</v>
      </c>
      <c r="DK177">
        <v>0</v>
      </c>
    </row>
    <row r="178" spans="1:115" x14ac:dyDescent="0.2">
      <c r="A178">
        <f>ROW(Source!A82)</f>
        <v>82</v>
      </c>
      <c r="B178">
        <v>41556122</v>
      </c>
      <c r="C178">
        <v>41556498</v>
      </c>
      <c r="D178">
        <v>38441794</v>
      </c>
      <c r="E178">
        <v>1</v>
      </c>
      <c r="F178">
        <v>1</v>
      </c>
      <c r="G178">
        <v>1</v>
      </c>
      <c r="H178">
        <v>3</v>
      </c>
      <c r="I178" t="s">
        <v>458</v>
      </c>
      <c r="J178" t="s">
        <v>459</v>
      </c>
      <c r="K178" t="s">
        <v>460</v>
      </c>
      <c r="L178">
        <v>1346</v>
      </c>
      <c r="N178">
        <v>1009</v>
      </c>
      <c r="O178" t="s">
        <v>438</v>
      </c>
      <c r="P178" t="s">
        <v>438</v>
      </c>
      <c r="Q178">
        <v>1</v>
      </c>
      <c r="W178">
        <v>0</v>
      </c>
      <c r="X178">
        <v>-255907190</v>
      </c>
      <c r="Y178">
        <f t="shared" si="34"/>
        <v>0.1</v>
      </c>
      <c r="AA178">
        <v>44.97</v>
      </c>
      <c r="AB178">
        <v>0</v>
      </c>
      <c r="AC178">
        <v>0</v>
      </c>
      <c r="AD178">
        <v>0</v>
      </c>
      <c r="AE178">
        <v>44.97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6</v>
      </c>
      <c r="AT178">
        <v>0.1</v>
      </c>
      <c r="AU178" t="s">
        <v>6</v>
      </c>
      <c r="AV178">
        <v>0</v>
      </c>
      <c r="AW178">
        <v>2</v>
      </c>
      <c r="AX178">
        <v>41556518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ROUND(Y178*Source!I82,9)</f>
        <v>0.12</v>
      </c>
      <c r="CY178">
        <f t="shared" ref="CY178:CY186" si="49">AA178</f>
        <v>44.97</v>
      </c>
      <c r="CZ178">
        <f t="shared" ref="CZ178:CZ186" si="50">AE178</f>
        <v>44.97</v>
      </c>
      <c r="DA178">
        <f t="shared" ref="DA178:DA186" si="51">AI178</f>
        <v>1</v>
      </c>
      <c r="DB178">
        <f t="shared" si="35"/>
        <v>4.5</v>
      </c>
      <c r="DC178">
        <f t="shared" si="36"/>
        <v>0</v>
      </c>
      <c r="DD178" t="s">
        <v>6</v>
      </c>
      <c r="DE178" t="s">
        <v>6</v>
      </c>
      <c r="DF178">
        <f t="shared" si="37"/>
        <v>5</v>
      </c>
      <c r="DG178">
        <f t="shared" si="38"/>
        <v>0</v>
      </c>
      <c r="DH178">
        <f t="shared" si="39"/>
        <v>0</v>
      </c>
      <c r="DI178">
        <f t="shared" si="40"/>
        <v>0</v>
      </c>
      <c r="DJ178">
        <f t="shared" ref="DJ178:DJ186" si="52">DF178</f>
        <v>5</v>
      </c>
      <c r="DK178">
        <v>0</v>
      </c>
    </row>
    <row r="179" spans="1:115" x14ac:dyDescent="0.2">
      <c r="A179">
        <f>ROW(Source!A82)</f>
        <v>82</v>
      </c>
      <c r="B179">
        <v>41556122</v>
      </c>
      <c r="C179">
        <v>41556498</v>
      </c>
      <c r="D179">
        <v>38443531</v>
      </c>
      <c r="E179">
        <v>1</v>
      </c>
      <c r="F179">
        <v>1</v>
      </c>
      <c r="G179">
        <v>1</v>
      </c>
      <c r="H179">
        <v>3</v>
      </c>
      <c r="I179" t="s">
        <v>461</v>
      </c>
      <c r="J179" t="s">
        <v>462</v>
      </c>
      <c r="K179" t="s">
        <v>463</v>
      </c>
      <c r="L179">
        <v>1346</v>
      </c>
      <c r="N179">
        <v>1009</v>
      </c>
      <c r="O179" t="s">
        <v>438</v>
      </c>
      <c r="P179" t="s">
        <v>438</v>
      </c>
      <c r="Q179">
        <v>1</v>
      </c>
      <c r="W179">
        <v>0</v>
      </c>
      <c r="X179">
        <v>1124569974</v>
      </c>
      <c r="Y179">
        <f t="shared" si="34"/>
        <v>0.05</v>
      </c>
      <c r="AA179">
        <v>11.5</v>
      </c>
      <c r="AB179">
        <v>0</v>
      </c>
      <c r="AC179">
        <v>0</v>
      </c>
      <c r="AD179">
        <v>0</v>
      </c>
      <c r="AE179">
        <v>11.5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6</v>
      </c>
      <c r="AT179">
        <v>0.05</v>
      </c>
      <c r="AU179" t="s">
        <v>6</v>
      </c>
      <c r="AV179">
        <v>0</v>
      </c>
      <c r="AW179">
        <v>2</v>
      </c>
      <c r="AX179">
        <v>41556519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ROUND(Y179*Source!I82,9)</f>
        <v>0.06</v>
      </c>
      <c r="CY179">
        <f t="shared" si="49"/>
        <v>11.5</v>
      </c>
      <c r="CZ179">
        <f t="shared" si="50"/>
        <v>11.5</v>
      </c>
      <c r="DA179">
        <f t="shared" si="51"/>
        <v>1</v>
      </c>
      <c r="DB179">
        <f t="shared" si="35"/>
        <v>0.57999999999999996</v>
      </c>
      <c r="DC179">
        <f t="shared" si="36"/>
        <v>0</v>
      </c>
      <c r="DD179" t="s">
        <v>6</v>
      </c>
      <c r="DE179" t="s">
        <v>6</v>
      </c>
      <c r="DF179">
        <f t="shared" si="37"/>
        <v>1</v>
      </c>
      <c r="DG179">
        <f t="shared" si="38"/>
        <v>0</v>
      </c>
      <c r="DH179">
        <f t="shared" si="39"/>
        <v>0</v>
      </c>
      <c r="DI179">
        <f t="shared" si="40"/>
        <v>0</v>
      </c>
      <c r="DJ179">
        <f t="shared" si="52"/>
        <v>1</v>
      </c>
      <c r="DK179">
        <v>0</v>
      </c>
    </row>
    <row r="180" spans="1:115" x14ac:dyDescent="0.2">
      <c r="A180">
        <f>ROW(Source!A82)</f>
        <v>82</v>
      </c>
      <c r="B180">
        <v>41556122</v>
      </c>
      <c r="C180">
        <v>41556498</v>
      </c>
      <c r="D180">
        <v>38443826</v>
      </c>
      <c r="E180">
        <v>1</v>
      </c>
      <c r="F180">
        <v>1</v>
      </c>
      <c r="G180">
        <v>1</v>
      </c>
      <c r="H180">
        <v>3</v>
      </c>
      <c r="I180" t="s">
        <v>464</v>
      </c>
      <c r="J180" t="s">
        <v>465</v>
      </c>
      <c r="K180" t="s">
        <v>466</v>
      </c>
      <c r="L180">
        <v>1346</v>
      </c>
      <c r="N180">
        <v>1009</v>
      </c>
      <c r="O180" t="s">
        <v>438</v>
      </c>
      <c r="P180" t="s">
        <v>438</v>
      </c>
      <c r="Q180">
        <v>1</v>
      </c>
      <c r="W180">
        <v>0</v>
      </c>
      <c r="X180">
        <v>1682799448</v>
      </c>
      <c r="Y180">
        <f t="shared" si="34"/>
        <v>0.4</v>
      </c>
      <c r="AA180">
        <v>30.4</v>
      </c>
      <c r="AB180">
        <v>0</v>
      </c>
      <c r="AC180">
        <v>0</v>
      </c>
      <c r="AD180">
        <v>0</v>
      </c>
      <c r="AE180">
        <v>30.4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6</v>
      </c>
      <c r="AT180">
        <v>0.4</v>
      </c>
      <c r="AU180" t="s">
        <v>6</v>
      </c>
      <c r="AV180">
        <v>0</v>
      </c>
      <c r="AW180">
        <v>2</v>
      </c>
      <c r="AX180">
        <v>41556520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ROUND(Y180*Source!I82,9)</f>
        <v>0.48</v>
      </c>
      <c r="CY180">
        <f t="shared" si="49"/>
        <v>30.4</v>
      </c>
      <c r="CZ180">
        <f t="shared" si="50"/>
        <v>30.4</v>
      </c>
      <c r="DA180">
        <f t="shared" si="51"/>
        <v>1</v>
      </c>
      <c r="DB180">
        <f t="shared" si="35"/>
        <v>12.16</v>
      </c>
      <c r="DC180">
        <f t="shared" si="36"/>
        <v>0</v>
      </c>
      <c r="DD180" t="s">
        <v>6</v>
      </c>
      <c r="DE180" t="s">
        <v>6</v>
      </c>
      <c r="DF180">
        <f t="shared" si="37"/>
        <v>15</v>
      </c>
      <c r="DG180">
        <f t="shared" si="38"/>
        <v>0</v>
      </c>
      <c r="DH180">
        <f t="shared" si="39"/>
        <v>0</v>
      </c>
      <c r="DI180">
        <f t="shared" si="40"/>
        <v>0</v>
      </c>
      <c r="DJ180">
        <f t="shared" si="52"/>
        <v>15</v>
      </c>
      <c r="DK180">
        <v>0</v>
      </c>
    </row>
    <row r="181" spans="1:115" x14ac:dyDescent="0.2">
      <c r="A181">
        <f>ROW(Source!A82)</f>
        <v>82</v>
      </c>
      <c r="B181">
        <v>41556122</v>
      </c>
      <c r="C181">
        <v>41556498</v>
      </c>
      <c r="D181">
        <v>38443844</v>
      </c>
      <c r="E181">
        <v>1</v>
      </c>
      <c r="F181">
        <v>1</v>
      </c>
      <c r="G181">
        <v>1</v>
      </c>
      <c r="H181">
        <v>3</v>
      </c>
      <c r="I181" t="s">
        <v>499</v>
      </c>
      <c r="J181" t="s">
        <v>500</v>
      </c>
      <c r="K181" t="s">
        <v>501</v>
      </c>
      <c r="L181">
        <v>1302</v>
      </c>
      <c r="N181">
        <v>1003</v>
      </c>
      <c r="O181" t="s">
        <v>502</v>
      </c>
      <c r="P181" t="s">
        <v>502</v>
      </c>
      <c r="Q181">
        <v>10</v>
      </c>
      <c r="W181">
        <v>0</v>
      </c>
      <c r="X181">
        <v>-893440473</v>
      </c>
      <c r="Y181">
        <f t="shared" si="34"/>
        <v>1</v>
      </c>
      <c r="AA181">
        <v>6.9</v>
      </c>
      <c r="AB181">
        <v>0</v>
      </c>
      <c r="AC181">
        <v>0</v>
      </c>
      <c r="AD181">
        <v>0</v>
      </c>
      <c r="AE181">
        <v>6.9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6</v>
      </c>
      <c r="AT181">
        <v>1</v>
      </c>
      <c r="AU181" t="s">
        <v>6</v>
      </c>
      <c r="AV181">
        <v>0</v>
      </c>
      <c r="AW181">
        <v>2</v>
      </c>
      <c r="AX181">
        <v>41556521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ROUND(Y181*Source!I82,9)</f>
        <v>1.2</v>
      </c>
      <c r="CY181">
        <f t="shared" si="49"/>
        <v>6.9</v>
      </c>
      <c r="CZ181">
        <f t="shared" si="50"/>
        <v>6.9</v>
      </c>
      <c r="DA181">
        <f t="shared" si="51"/>
        <v>1</v>
      </c>
      <c r="DB181">
        <f t="shared" si="35"/>
        <v>6.9</v>
      </c>
      <c r="DC181">
        <f t="shared" si="36"/>
        <v>0</v>
      </c>
      <c r="DD181" t="s">
        <v>6</v>
      </c>
      <c r="DE181" t="s">
        <v>6</v>
      </c>
      <c r="DF181">
        <f t="shared" si="37"/>
        <v>8</v>
      </c>
      <c r="DG181">
        <f t="shared" si="38"/>
        <v>0</v>
      </c>
      <c r="DH181">
        <f t="shared" si="39"/>
        <v>0</v>
      </c>
      <c r="DI181">
        <f t="shared" si="40"/>
        <v>0</v>
      </c>
      <c r="DJ181">
        <f t="shared" si="52"/>
        <v>8</v>
      </c>
      <c r="DK181">
        <v>0</v>
      </c>
    </row>
    <row r="182" spans="1:115" x14ac:dyDescent="0.2">
      <c r="A182">
        <f>ROW(Source!A82)</f>
        <v>82</v>
      </c>
      <c r="B182">
        <v>41556122</v>
      </c>
      <c r="C182">
        <v>41556498</v>
      </c>
      <c r="D182">
        <v>38445876</v>
      </c>
      <c r="E182">
        <v>1</v>
      </c>
      <c r="F182">
        <v>1</v>
      </c>
      <c r="G182">
        <v>1</v>
      </c>
      <c r="H182">
        <v>3</v>
      </c>
      <c r="I182" t="s">
        <v>439</v>
      </c>
      <c r="J182" t="s">
        <v>440</v>
      </c>
      <c r="K182" t="s">
        <v>441</v>
      </c>
      <c r="L182">
        <v>1346</v>
      </c>
      <c r="N182">
        <v>1009</v>
      </c>
      <c r="O182" t="s">
        <v>438</v>
      </c>
      <c r="P182" t="s">
        <v>438</v>
      </c>
      <c r="Q182">
        <v>1</v>
      </c>
      <c r="W182">
        <v>0</v>
      </c>
      <c r="X182">
        <v>-1864341761</v>
      </c>
      <c r="Y182">
        <f t="shared" si="34"/>
        <v>1.24</v>
      </c>
      <c r="AA182">
        <v>9.0399999999999991</v>
      </c>
      <c r="AB182">
        <v>0</v>
      </c>
      <c r="AC182">
        <v>0</v>
      </c>
      <c r="AD182">
        <v>0</v>
      </c>
      <c r="AE182">
        <v>9.0399999999999991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6</v>
      </c>
      <c r="AT182">
        <v>1.24</v>
      </c>
      <c r="AU182" t="s">
        <v>6</v>
      </c>
      <c r="AV182">
        <v>0</v>
      </c>
      <c r="AW182">
        <v>2</v>
      </c>
      <c r="AX182">
        <v>41556522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ROUND(Y182*Source!I82,9)</f>
        <v>1.488</v>
      </c>
      <c r="CY182">
        <f t="shared" si="49"/>
        <v>9.0399999999999991</v>
      </c>
      <c r="CZ182">
        <f t="shared" si="50"/>
        <v>9.0399999999999991</v>
      </c>
      <c r="DA182">
        <f t="shared" si="51"/>
        <v>1</v>
      </c>
      <c r="DB182">
        <f t="shared" si="35"/>
        <v>11.21</v>
      </c>
      <c r="DC182">
        <f t="shared" si="36"/>
        <v>0</v>
      </c>
      <c r="DD182" t="s">
        <v>6</v>
      </c>
      <c r="DE182" t="s">
        <v>6</v>
      </c>
      <c r="DF182">
        <f t="shared" si="37"/>
        <v>13</v>
      </c>
      <c r="DG182">
        <f t="shared" si="38"/>
        <v>0</v>
      </c>
      <c r="DH182">
        <f t="shared" si="39"/>
        <v>0</v>
      </c>
      <c r="DI182">
        <f t="shared" si="40"/>
        <v>0</v>
      </c>
      <c r="DJ182">
        <f t="shared" si="52"/>
        <v>13</v>
      </c>
      <c r="DK182">
        <v>0</v>
      </c>
    </row>
    <row r="183" spans="1:115" x14ac:dyDescent="0.2">
      <c r="A183">
        <f>ROW(Source!A82)</f>
        <v>82</v>
      </c>
      <c r="B183">
        <v>41556122</v>
      </c>
      <c r="C183">
        <v>41556498</v>
      </c>
      <c r="D183">
        <v>38447048</v>
      </c>
      <c r="E183">
        <v>1</v>
      </c>
      <c r="F183">
        <v>1</v>
      </c>
      <c r="G183">
        <v>1</v>
      </c>
      <c r="H183">
        <v>3</v>
      </c>
      <c r="I183" t="s">
        <v>470</v>
      </c>
      <c r="J183" t="s">
        <v>471</v>
      </c>
      <c r="K183" t="s">
        <v>472</v>
      </c>
      <c r="L183">
        <v>1346</v>
      </c>
      <c r="N183">
        <v>1009</v>
      </c>
      <c r="O183" t="s">
        <v>438</v>
      </c>
      <c r="P183" t="s">
        <v>438</v>
      </c>
      <c r="Q183">
        <v>1</v>
      </c>
      <c r="W183">
        <v>0</v>
      </c>
      <c r="X183">
        <v>-1765249389</v>
      </c>
      <c r="Y183">
        <f t="shared" si="34"/>
        <v>0.02</v>
      </c>
      <c r="AA183">
        <v>133.05000000000001</v>
      </c>
      <c r="AB183">
        <v>0</v>
      </c>
      <c r="AC183">
        <v>0</v>
      </c>
      <c r="AD183">
        <v>0</v>
      </c>
      <c r="AE183">
        <v>133.05000000000001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6</v>
      </c>
      <c r="AT183">
        <v>0.02</v>
      </c>
      <c r="AU183" t="s">
        <v>6</v>
      </c>
      <c r="AV183">
        <v>0</v>
      </c>
      <c r="AW183">
        <v>2</v>
      </c>
      <c r="AX183">
        <v>41556523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ROUND(Y183*Source!I82,9)</f>
        <v>2.4E-2</v>
      </c>
      <c r="CY183">
        <f t="shared" si="49"/>
        <v>133.05000000000001</v>
      </c>
      <c r="CZ183">
        <f t="shared" si="50"/>
        <v>133.05000000000001</v>
      </c>
      <c r="DA183">
        <f t="shared" si="51"/>
        <v>1</v>
      </c>
      <c r="DB183">
        <f t="shared" si="35"/>
        <v>2.66</v>
      </c>
      <c r="DC183">
        <f t="shared" si="36"/>
        <v>0</v>
      </c>
      <c r="DD183" t="s">
        <v>6</v>
      </c>
      <c r="DE183" t="s">
        <v>6</v>
      </c>
      <c r="DF183">
        <f t="shared" si="37"/>
        <v>3</v>
      </c>
      <c r="DG183">
        <f t="shared" si="38"/>
        <v>0</v>
      </c>
      <c r="DH183">
        <f t="shared" si="39"/>
        <v>0</v>
      </c>
      <c r="DI183">
        <f t="shared" si="40"/>
        <v>0</v>
      </c>
      <c r="DJ183">
        <f t="shared" si="52"/>
        <v>3</v>
      </c>
      <c r="DK183">
        <v>0</v>
      </c>
    </row>
    <row r="184" spans="1:115" x14ac:dyDescent="0.2">
      <c r="A184">
        <f>ROW(Source!A82)</f>
        <v>82</v>
      </c>
      <c r="B184">
        <v>41556122</v>
      </c>
      <c r="C184">
        <v>41556498</v>
      </c>
      <c r="D184">
        <v>38475153</v>
      </c>
      <c r="E184">
        <v>1</v>
      </c>
      <c r="F184">
        <v>1</v>
      </c>
      <c r="G184">
        <v>1</v>
      </c>
      <c r="H184">
        <v>3</v>
      </c>
      <c r="I184" t="s">
        <v>503</v>
      </c>
      <c r="J184" t="s">
        <v>504</v>
      </c>
      <c r="K184" t="s">
        <v>505</v>
      </c>
      <c r="L184">
        <v>1348</v>
      </c>
      <c r="N184">
        <v>1009</v>
      </c>
      <c r="O184" t="s">
        <v>323</v>
      </c>
      <c r="P184" t="s">
        <v>323</v>
      </c>
      <c r="Q184">
        <v>1000</v>
      </c>
      <c r="W184">
        <v>0</v>
      </c>
      <c r="X184">
        <v>-582435927</v>
      </c>
      <c r="Y184">
        <f t="shared" si="34"/>
        <v>2.0000000000000001E-4</v>
      </c>
      <c r="AA184">
        <v>70200</v>
      </c>
      <c r="AB184">
        <v>0</v>
      </c>
      <c r="AC184">
        <v>0</v>
      </c>
      <c r="AD184">
        <v>0</v>
      </c>
      <c r="AE184">
        <v>70200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6</v>
      </c>
      <c r="AT184">
        <v>2.0000000000000001E-4</v>
      </c>
      <c r="AU184" t="s">
        <v>6</v>
      </c>
      <c r="AV184">
        <v>0</v>
      </c>
      <c r="AW184">
        <v>2</v>
      </c>
      <c r="AX184">
        <v>41556524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ROUND(Y184*Source!I82,9)</f>
        <v>2.4000000000000001E-4</v>
      </c>
      <c r="CY184">
        <f t="shared" si="49"/>
        <v>70200</v>
      </c>
      <c r="CZ184">
        <f t="shared" si="50"/>
        <v>70200</v>
      </c>
      <c r="DA184">
        <f t="shared" si="51"/>
        <v>1</v>
      </c>
      <c r="DB184">
        <f t="shared" si="35"/>
        <v>14.04</v>
      </c>
      <c r="DC184">
        <f t="shared" si="36"/>
        <v>0</v>
      </c>
      <c r="DD184" t="s">
        <v>6</v>
      </c>
      <c r="DE184" t="s">
        <v>6</v>
      </c>
      <c r="DF184">
        <f t="shared" si="37"/>
        <v>17</v>
      </c>
      <c r="DG184">
        <f t="shared" si="38"/>
        <v>0</v>
      </c>
      <c r="DH184">
        <f t="shared" si="39"/>
        <v>0</v>
      </c>
      <c r="DI184">
        <f t="shared" si="40"/>
        <v>0</v>
      </c>
      <c r="DJ184">
        <f t="shared" si="52"/>
        <v>17</v>
      </c>
      <c r="DK184">
        <v>0</v>
      </c>
    </row>
    <row r="185" spans="1:115" x14ac:dyDescent="0.2">
      <c r="A185">
        <f>ROW(Source!A82)</f>
        <v>82</v>
      </c>
      <c r="B185">
        <v>41556122</v>
      </c>
      <c r="C185">
        <v>41556498</v>
      </c>
      <c r="D185">
        <v>38506825</v>
      </c>
      <c r="E185">
        <v>1</v>
      </c>
      <c r="F185">
        <v>1</v>
      </c>
      <c r="G185">
        <v>1</v>
      </c>
      <c r="H185">
        <v>3</v>
      </c>
      <c r="I185" t="s">
        <v>506</v>
      </c>
      <c r="J185" t="s">
        <v>507</v>
      </c>
      <c r="K185" t="s">
        <v>508</v>
      </c>
      <c r="L185">
        <v>1425</v>
      </c>
      <c r="N185">
        <v>1013</v>
      </c>
      <c r="O185" t="s">
        <v>107</v>
      </c>
      <c r="P185" t="s">
        <v>107</v>
      </c>
      <c r="Q185">
        <v>1</v>
      </c>
      <c r="W185">
        <v>0</v>
      </c>
      <c r="X185">
        <v>986712103</v>
      </c>
      <c r="Y185">
        <f t="shared" si="34"/>
        <v>1.02</v>
      </c>
      <c r="AA185">
        <v>63</v>
      </c>
      <c r="AB185">
        <v>0</v>
      </c>
      <c r="AC185">
        <v>0</v>
      </c>
      <c r="AD185">
        <v>0</v>
      </c>
      <c r="AE185">
        <v>63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6</v>
      </c>
      <c r="AT185">
        <v>1.02</v>
      </c>
      <c r="AU185" t="s">
        <v>6</v>
      </c>
      <c r="AV185">
        <v>0</v>
      </c>
      <c r="AW185">
        <v>2</v>
      </c>
      <c r="AX185">
        <v>41556525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ROUND(Y185*Source!I82,9)</f>
        <v>1.224</v>
      </c>
      <c r="CY185">
        <f t="shared" si="49"/>
        <v>63</v>
      </c>
      <c r="CZ185">
        <f t="shared" si="50"/>
        <v>63</v>
      </c>
      <c r="DA185">
        <f t="shared" si="51"/>
        <v>1</v>
      </c>
      <c r="DB185">
        <f t="shared" si="35"/>
        <v>64.260000000000005</v>
      </c>
      <c r="DC185">
        <f t="shared" si="36"/>
        <v>0</v>
      </c>
      <c r="DD185" t="s">
        <v>6</v>
      </c>
      <c r="DE185" t="s">
        <v>6</v>
      </c>
      <c r="DF185">
        <f t="shared" si="37"/>
        <v>77</v>
      </c>
      <c r="DG185">
        <f t="shared" si="38"/>
        <v>0</v>
      </c>
      <c r="DH185">
        <f t="shared" si="39"/>
        <v>0</v>
      </c>
      <c r="DI185">
        <f t="shared" si="40"/>
        <v>0</v>
      </c>
      <c r="DJ185">
        <f t="shared" si="52"/>
        <v>77</v>
      </c>
      <c r="DK185">
        <v>0</v>
      </c>
    </row>
    <row r="186" spans="1:115" x14ac:dyDescent="0.2">
      <c r="A186">
        <f>ROW(Source!A82)</f>
        <v>82</v>
      </c>
      <c r="B186">
        <v>41556122</v>
      </c>
      <c r="C186">
        <v>41556498</v>
      </c>
      <c r="D186">
        <v>38435930</v>
      </c>
      <c r="E186">
        <v>70</v>
      </c>
      <c r="F186">
        <v>1</v>
      </c>
      <c r="G186">
        <v>1</v>
      </c>
      <c r="H186">
        <v>3</v>
      </c>
      <c r="I186" t="s">
        <v>448</v>
      </c>
      <c r="J186" t="s">
        <v>6</v>
      </c>
      <c r="K186" t="s">
        <v>449</v>
      </c>
      <c r="L186">
        <v>1374</v>
      </c>
      <c r="N186">
        <v>1013</v>
      </c>
      <c r="O186" t="s">
        <v>450</v>
      </c>
      <c r="P186" t="s">
        <v>450</v>
      </c>
      <c r="Q186">
        <v>1</v>
      </c>
      <c r="W186">
        <v>0</v>
      </c>
      <c r="X186">
        <v>-1731369543</v>
      </c>
      <c r="Y186">
        <f t="shared" si="34"/>
        <v>5.93</v>
      </c>
      <c r="AA186">
        <v>1</v>
      </c>
      <c r="AB186">
        <v>0</v>
      </c>
      <c r="AC186">
        <v>0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6</v>
      </c>
      <c r="AT186">
        <v>5.93</v>
      </c>
      <c r="AU186" t="s">
        <v>6</v>
      </c>
      <c r="AV186">
        <v>0</v>
      </c>
      <c r="AW186">
        <v>2</v>
      </c>
      <c r="AX186">
        <v>41556526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ROUND(Y186*Source!I82,9)</f>
        <v>7.1159999999999997</v>
      </c>
      <c r="CY186">
        <f t="shared" si="49"/>
        <v>1</v>
      </c>
      <c r="CZ186">
        <f t="shared" si="50"/>
        <v>1</v>
      </c>
      <c r="DA186">
        <f t="shared" si="51"/>
        <v>1</v>
      </c>
      <c r="DB186">
        <f t="shared" si="35"/>
        <v>5.93</v>
      </c>
      <c r="DC186">
        <f t="shared" si="36"/>
        <v>0</v>
      </c>
      <c r="DD186" t="s">
        <v>6</v>
      </c>
      <c r="DE186" t="s">
        <v>6</v>
      </c>
      <c r="DF186">
        <f t="shared" si="37"/>
        <v>7</v>
      </c>
      <c r="DG186">
        <f t="shared" si="38"/>
        <v>0</v>
      </c>
      <c r="DH186">
        <f t="shared" si="39"/>
        <v>0</v>
      </c>
      <c r="DI186">
        <f t="shared" si="40"/>
        <v>0</v>
      </c>
      <c r="DJ186">
        <f t="shared" si="52"/>
        <v>7</v>
      </c>
      <c r="DK186">
        <v>0</v>
      </c>
    </row>
    <row r="187" spans="1:115" x14ac:dyDescent="0.2">
      <c r="A187">
        <f>ROW(Source!A83)</f>
        <v>83</v>
      </c>
      <c r="B187">
        <v>41556121</v>
      </c>
      <c r="C187">
        <v>41556498</v>
      </c>
      <c r="D187">
        <v>38431022</v>
      </c>
      <c r="E187">
        <v>70</v>
      </c>
      <c r="F187">
        <v>1</v>
      </c>
      <c r="G187">
        <v>1</v>
      </c>
      <c r="H187">
        <v>1</v>
      </c>
      <c r="I187" t="s">
        <v>414</v>
      </c>
      <c r="J187" t="s">
        <v>6</v>
      </c>
      <c r="K187" t="s">
        <v>415</v>
      </c>
      <c r="L187">
        <v>1191</v>
      </c>
      <c r="N187">
        <v>1013</v>
      </c>
      <c r="O187" t="s">
        <v>416</v>
      </c>
      <c r="P187" t="s">
        <v>416</v>
      </c>
      <c r="Q187">
        <v>1</v>
      </c>
      <c r="W187">
        <v>0</v>
      </c>
      <c r="X187">
        <v>-1936699058</v>
      </c>
      <c r="Y187">
        <f t="shared" si="34"/>
        <v>29.87</v>
      </c>
      <c r="AA187">
        <v>0</v>
      </c>
      <c r="AB187">
        <v>0</v>
      </c>
      <c r="AC187">
        <v>0</v>
      </c>
      <c r="AD187">
        <v>9.92</v>
      </c>
      <c r="AE187">
        <v>0</v>
      </c>
      <c r="AF187">
        <v>0</v>
      </c>
      <c r="AG187">
        <v>0</v>
      </c>
      <c r="AH187">
        <v>9.92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6</v>
      </c>
      <c r="AT187">
        <v>29.87</v>
      </c>
      <c r="AU187" t="s">
        <v>6</v>
      </c>
      <c r="AV187">
        <v>1</v>
      </c>
      <c r="AW187">
        <v>2</v>
      </c>
      <c r="AX187">
        <v>41556513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ROUND(Y187*Source!I83,9)</f>
        <v>35.844000000000001</v>
      </c>
      <c r="CY187">
        <f>AD187</f>
        <v>9.92</v>
      </c>
      <c r="CZ187">
        <f>AH187</f>
        <v>9.92</v>
      </c>
      <c r="DA187">
        <f>AL187</f>
        <v>1</v>
      </c>
      <c r="DB187">
        <f t="shared" si="35"/>
        <v>296.31</v>
      </c>
      <c r="DC187">
        <f t="shared" si="36"/>
        <v>0</v>
      </c>
      <c r="DD187" t="s">
        <v>6</v>
      </c>
      <c r="DE187" t="s">
        <v>6</v>
      </c>
      <c r="DF187">
        <f t="shared" si="37"/>
        <v>0</v>
      </c>
      <c r="DG187">
        <f t="shared" si="38"/>
        <v>0</v>
      </c>
      <c r="DH187">
        <f t="shared" si="39"/>
        <v>0</v>
      </c>
      <c r="DI187">
        <f t="shared" si="40"/>
        <v>356</v>
      </c>
      <c r="DJ187">
        <f>DI187</f>
        <v>356</v>
      </c>
      <c r="DK187">
        <v>0</v>
      </c>
    </row>
    <row r="188" spans="1:115" x14ac:dyDescent="0.2">
      <c r="A188">
        <f>ROW(Source!A83)</f>
        <v>83</v>
      </c>
      <c r="B188">
        <v>41556121</v>
      </c>
      <c r="C188">
        <v>41556498</v>
      </c>
      <c r="D188">
        <v>38431166</v>
      </c>
      <c r="E188">
        <v>70</v>
      </c>
      <c r="F188">
        <v>1</v>
      </c>
      <c r="G188">
        <v>1</v>
      </c>
      <c r="H188">
        <v>1</v>
      </c>
      <c r="I188" t="s">
        <v>417</v>
      </c>
      <c r="J188" t="s">
        <v>6</v>
      </c>
      <c r="K188" t="s">
        <v>418</v>
      </c>
      <c r="L188">
        <v>1191</v>
      </c>
      <c r="N188">
        <v>1013</v>
      </c>
      <c r="O188" t="s">
        <v>416</v>
      </c>
      <c r="P188" t="s">
        <v>416</v>
      </c>
      <c r="Q188">
        <v>1</v>
      </c>
      <c r="W188">
        <v>0</v>
      </c>
      <c r="X188">
        <v>-1417349443</v>
      </c>
      <c r="Y188">
        <f t="shared" si="34"/>
        <v>0.02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6</v>
      </c>
      <c r="AT188">
        <v>0.02</v>
      </c>
      <c r="AU188" t="s">
        <v>6</v>
      </c>
      <c r="AV188">
        <v>2</v>
      </c>
      <c r="AW188">
        <v>2</v>
      </c>
      <c r="AX188">
        <v>41556514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ROUND(Y188*Source!I83,9)</f>
        <v>2.4E-2</v>
      </c>
      <c r="CY188">
        <f>AD188</f>
        <v>0</v>
      </c>
      <c r="CZ188">
        <f>AH188</f>
        <v>0</v>
      </c>
      <c r="DA188">
        <f>AL188</f>
        <v>1</v>
      </c>
      <c r="DB188">
        <f t="shared" si="35"/>
        <v>0</v>
      </c>
      <c r="DC188">
        <f t="shared" si="36"/>
        <v>0</v>
      </c>
      <c r="DD188" t="s">
        <v>6</v>
      </c>
      <c r="DE188" t="s">
        <v>6</v>
      </c>
      <c r="DF188">
        <f t="shared" si="37"/>
        <v>0</v>
      </c>
      <c r="DG188">
        <f t="shared" si="38"/>
        <v>0</v>
      </c>
      <c r="DH188">
        <f t="shared" si="39"/>
        <v>0</v>
      </c>
      <c r="DI188">
        <f t="shared" si="40"/>
        <v>0</v>
      </c>
      <c r="DJ188">
        <f>DI188</f>
        <v>0</v>
      </c>
      <c r="DK188">
        <v>0</v>
      </c>
    </row>
    <row r="189" spans="1:115" x14ac:dyDescent="0.2">
      <c r="A189">
        <f>ROW(Source!A83)</f>
        <v>83</v>
      </c>
      <c r="B189">
        <v>41556121</v>
      </c>
      <c r="C189">
        <v>41556498</v>
      </c>
      <c r="D189">
        <v>38593077</v>
      </c>
      <c r="E189">
        <v>1</v>
      </c>
      <c r="F189">
        <v>1</v>
      </c>
      <c r="G189">
        <v>1</v>
      </c>
      <c r="H189">
        <v>2</v>
      </c>
      <c r="I189" t="s">
        <v>423</v>
      </c>
      <c r="J189" t="s">
        <v>424</v>
      </c>
      <c r="K189" t="s">
        <v>425</v>
      </c>
      <c r="L189">
        <v>1367</v>
      </c>
      <c r="N189">
        <v>1011</v>
      </c>
      <c r="O189" t="s">
        <v>422</v>
      </c>
      <c r="P189" t="s">
        <v>422</v>
      </c>
      <c r="Q189">
        <v>1</v>
      </c>
      <c r="W189">
        <v>0</v>
      </c>
      <c r="X189">
        <v>-430484415</v>
      </c>
      <c r="Y189">
        <f t="shared" si="34"/>
        <v>0.01</v>
      </c>
      <c r="AA189">
        <v>0</v>
      </c>
      <c r="AB189">
        <v>115.4</v>
      </c>
      <c r="AC189">
        <v>13.5</v>
      </c>
      <c r="AD189">
        <v>0</v>
      </c>
      <c r="AE189">
        <v>0</v>
      </c>
      <c r="AF189">
        <v>115.4</v>
      </c>
      <c r="AG189">
        <v>13.5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6</v>
      </c>
      <c r="AT189">
        <v>0.01</v>
      </c>
      <c r="AU189" t="s">
        <v>6</v>
      </c>
      <c r="AV189">
        <v>0</v>
      </c>
      <c r="AW189">
        <v>2</v>
      </c>
      <c r="AX189">
        <v>41556515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ROUND(Y189*Source!I83,9)</f>
        <v>1.2E-2</v>
      </c>
      <c r="CY189">
        <f>AB189</f>
        <v>115.4</v>
      </c>
      <c r="CZ189">
        <f>AF189</f>
        <v>115.4</v>
      </c>
      <c r="DA189">
        <f>AJ189</f>
        <v>1</v>
      </c>
      <c r="DB189">
        <f t="shared" si="35"/>
        <v>1.1499999999999999</v>
      </c>
      <c r="DC189">
        <f t="shared" si="36"/>
        <v>0.14000000000000001</v>
      </c>
      <c r="DD189" t="s">
        <v>6</v>
      </c>
      <c r="DE189" t="s">
        <v>6</v>
      </c>
      <c r="DF189">
        <f t="shared" si="37"/>
        <v>0</v>
      </c>
      <c r="DG189">
        <f t="shared" si="38"/>
        <v>1</v>
      </c>
      <c r="DH189">
        <f t="shared" si="39"/>
        <v>0</v>
      </c>
      <c r="DI189">
        <f t="shared" si="40"/>
        <v>0</v>
      </c>
      <c r="DJ189">
        <f>DG189</f>
        <v>1</v>
      </c>
      <c r="DK189">
        <v>0</v>
      </c>
    </row>
    <row r="190" spans="1:115" x14ac:dyDescent="0.2">
      <c r="A190">
        <f>ROW(Source!A83)</f>
        <v>83</v>
      </c>
      <c r="B190">
        <v>41556121</v>
      </c>
      <c r="C190">
        <v>41556498</v>
      </c>
      <c r="D190">
        <v>38594007</v>
      </c>
      <c r="E190">
        <v>1</v>
      </c>
      <c r="F190">
        <v>1</v>
      </c>
      <c r="G190">
        <v>1</v>
      </c>
      <c r="H190">
        <v>2</v>
      </c>
      <c r="I190" t="s">
        <v>426</v>
      </c>
      <c r="J190" t="s">
        <v>427</v>
      </c>
      <c r="K190" t="s">
        <v>428</v>
      </c>
      <c r="L190">
        <v>1367</v>
      </c>
      <c r="N190">
        <v>1011</v>
      </c>
      <c r="O190" t="s">
        <v>422</v>
      </c>
      <c r="P190" t="s">
        <v>422</v>
      </c>
      <c r="Q190">
        <v>1</v>
      </c>
      <c r="W190">
        <v>0</v>
      </c>
      <c r="X190">
        <v>509054691</v>
      </c>
      <c r="Y190">
        <f t="shared" si="34"/>
        <v>0.01</v>
      </c>
      <c r="AA190">
        <v>0</v>
      </c>
      <c r="AB190">
        <v>65.709999999999994</v>
      </c>
      <c r="AC190">
        <v>11.6</v>
      </c>
      <c r="AD190">
        <v>0</v>
      </c>
      <c r="AE190">
        <v>0</v>
      </c>
      <c r="AF190">
        <v>65.709999999999994</v>
      </c>
      <c r="AG190">
        <v>11.6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6</v>
      </c>
      <c r="AT190">
        <v>0.01</v>
      </c>
      <c r="AU190" t="s">
        <v>6</v>
      </c>
      <c r="AV190">
        <v>0</v>
      </c>
      <c r="AW190">
        <v>2</v>
      </c>
      <c r="AX190">
        <v>41556516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ROUND(Y190*Source!I83,9)</f>
        <v>1.2E-2</v>
      </c>
      <c r="CY190">
        <f>AB190</f>
        <v>65.709999999999994</v>
      </c>
      <c r="CZ190">
        <f>AF190</f>
        <v>65.709999999999994</v>
      </c>
      <c r="DA190">
        <f>AJ190</f>
        <v>1</v>
      </c>
      <c r="DB190">
        <f t="shared" si="35"/>
        <v>0.66</v>
      </c>
      <c r="DC190">
        <f t="shared" si="36"/>
        <v>0.12</v>
      </c>
      <c r="DD190" t="s">
        <v>6</v>
      </c>
      <c r="DE190" t="s">
        <v>6</v>
      </c>
      <c r="DF190">
        <f t="shared" si="37"/>
        <v>0</v>
      </c>
      <c r="DG190">
        <f t="shared" si="38"/>
        <v>1</v>
      </c>
      <c r="DH190">
        <f t="shared" si="39"/>
        <v>0</v>
      </c>
      <c r="DI190">
        <f t="shared" si="40"/>
        <v>0</v>
      </c>
      <c r="DJ190">
        <f>DG190</f>
        <v>1</v>
      </c>
      <c r="DK190">
        <v>0</v>
      </c>
    </row>
    <row r="191" spans="1:115" x14ac:dyDescent="0.2">
      <c r="A191">
        <f>ROW(Source!A83)</f>
        <v>83</v>
      </c>
      <c r="B191">
        <v>41556121</v>
      </c>
      <c r="C191">
        <v>41556498</v>
      </c>
      <c r="D191">
        <v>38594730</v>
      </c>
      <c r="E191">
        <v>1</v>
      </c>
      <c r="F191">
        <v>1</v>
      </c>
      <c r="G191">
        <v>1</v>
      </c>
      <c r="H191">
        <v>2</v>
      </c>
      <c r="I191" t="s">
        <v>483</v>
      </c>
      <c r="J191" t="s">
        <v>484</v>
      </c>
      <c r="K191" t="s">
        <v>485</v>
      </c>
      <c r="L191">
        <v>1367</v>
      </c>
      <c r="N191">
        <v>1011</v>
      </c>
      <c r="O191" t="s">
        <v>422</v>
      </c>
      <c r="P191" t="s">
        <v>422</v>
      </c>
      <c r="Q191">
        <v>1</v>
      </c>
      <c r="W191">
        <v>0</v>
      </c>
      <c r="X191">
        <v>512384869</v>
      </c>
      <c r="Y191">
        <f t="shared" si="34"/>
        <v>10.54</v>
      </c>
      <c r="AA191">
        <v>0</v>
      </c>
      <c r="AB191">
        <v>1.1100000000000001</v>
      </c>
      <c r="AC191">
        <v>0</v>
      </c>
      <c r="AD191">
        <v>0</v>
      </c>
      <c r="AE191">
        <v>0</v>
      </c>
      <c r="AF191">
        <v>1.1100000000000001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6</v>
      </c>
      <c r="AT191">
        <v>10.54</v>
      </c>
      <c r="AU191" t="s">
        <v>6</v>
      </c>
      <c r="AV191">
        <v>0</v>
      </c>
      <c r="AW191">
        <v>2</v>
      </c>
      <c r="AX191">
        <v>41556517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ROUND(Y191*Source!I83,9)</f>
        <v>12.648</v>
      </c>
      <c r="CY191">
        <f>AB191</f>
        <v>1.1100000000000001</v>
      </c>
      <c r="CZ191">
        <f>AF191</f>
        <v>1.1100000000000001</v>
      </c>
      <c r="DA191">
        <f>AJ191</f>
        <v>1</v>
      </c>
      <c r="DB191">
        <f t="shared" si="35"/>
        <v>11.7</v>
      </c>
      <c r="DC191">
        <f t="shared" si="36"/>
        <v>0</v>
      </c>
      <c r="DD191" t="s">
        <v>6</v>
      </c>
      <c r="DE191" t="s">
        <v>6</v>
      </c>
      <c r="DF191">
        <f t="shared" si="37"/>
        <v>0</v>
      </c>
      <c r="DG191">
        <f t="shared" si="38"/>
        <v>14</v>
      </c>
      <c r="DH191">
        <f t="shared" si="39"/>
        <v>0</v>
      </c>
      <c r="DI191">
        <f t="shared" si="40"/>
        <v>0</v>
      </c>
      <c r="DJ191">
        <f>DG191</f>
        <v>14</v>
      </c>
      <c r="DK191">
        <v>0</v>
      </c>
    </row>
    <row r="192" spans="1:115" x14ac:dyDescent="0.2">
      <c r="A192">
        <f>ROW(Source!A83)</f>
        <v>83</v>
      </c>
      <c r="B192">
        <v>41556121</v>
      </c>
      <c r="C192">
        <v>41556498</v>
      </c>
      <c r="D192">
        <v>38441794</v>
      </c>
      <c r="E192">
        <v>1</v>
      </c>
      <c r="F192">
        <v>1</v>
      </c>
      <c r="G192">
        <v>1</v>
      </c>
      <c r="H192">
        <v>3</v>
      </c>
      <c r="I192" t="s">
        <v>458</v>
      </c>
      <c r="J192" t="s">
        <v>459</v>
      </c>
      <c r="K192" t="s">
        <v>460</v>
      </c>
      <c r="L192">
        <v>1346</v>
      </c>
      <c r="N192">
        <v>1009</v>
      </c>
      <c r="O192" t="s">
        <v>438</v>
      </c>
      <c r="P192" t="s">
        <v>438</v>
      </c>
      <c r="Q192">
        <v>1</v>
      </c>
      <c r="W192">
        <v>0</v>
      </c>
      <c r="X192">
        <v>-255907190</v>
      </c>
      <c r="Y192">
        <f t="shared" si="34"/>
        <v>0.1</v>
      </c>
      <c r="AA192">
        <v>44.97</v>
      </c>
      <c r="AB192">
        <v>0</v>
      </c>
      <c r="AC192">
        <v>0</v>
      </c>
      <c r="AD192">
        <v>0</v>
      </c>
      <c r="AE192">
        <v>44.97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6</v>
      </c>
      <c r="AT192">
        <v>0.1</v>
      </c>
      <c r="AU192" t="s">
        <v>6</v>
      </c>
      <c r="AV192">
        <v>0</v>
      </c>
      <c r="AW192">
        <v>2</v>
      </c>
      <c r="AX192">
        <v>41556518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ROUND(Y192*Source!I83,9)</f>
        <v>0.12</v>
      </c>
      <c r="CY192">
        <f t="shared" ref="CY192:CY200" si="53">AA192</f>
        <v>44.97</v>
      </c>
      <c r="CZ192">
        <f t="shared" ref="CZ192:CZ200" si="54">AE192</f>
        <v>44.97</v>
      </c>
      <c r="DA192">
        <f t="shared" ref="DA192:DA200" si="55">AI192</f>
        <v>1</v>
      </c>
      <c r="DB192">
        <f t="shared" si="35"/>
        <v>4.5</v>
      </c>
      <c r="DC192">
        <f t="shared" si="36"/>
        <v>0</v>
      </c>
      <c r="DD192" t="s">
        <v>6</v>
      </c>
      <c r="DE192" t="s">
        <v>6</v>
      </c>
      <c r="DF192">
        <f t="shared" si="37"/>
        <v>5</v>
      </c>
      <c r="DG192">
        <f t="shared" si="38"/>
        <v>0</v>
      </c>
      <c r="DH192">
        <f t="shared" si="39"/>
        <v>0</v>
      </c>
      <c r="DI192">
        <f t="shared" si="40"/>
        <v>0</v>
      </c>
      <c r="DJ192">
        <f t="shared" ref="DJ192:DJ200" si="56">DF192</f>
        <v>5</v>
      </c>
      <c r="DK192">
        <v>0</v>
      </c>
    </row>
    <row r="193" spans="1:115" x14ac:dyDescent="0.2">
      <c r="A193">
        <f>ROW(Source!A83)</f>
        <v>83</v>
      </c>
      <c r="B193">
        <v>41556121</v>
      </c>
      <c r="C193">
        <v>41556498</v>
      </c>
      <c r="D193">
        <v>38443531</v>
      </c>
      <c r="E193">
        <v>1</v>
      </c>
      <c r="F193">
        <v>1</v>
      </c>
      <c r="G193">
        <v>1</v>
      </c>
      <c r="H193">
        <v>3</v>
      </c>
      <c r="I193" t="s">
        <v>461</v>
      </c>
      <c r="J193" t="s">
        <v>462</v>
      </c>
      <c r="K193" t="s">
        <v>463</v>
      </c>
      <c r="L193">
        <v>1346</v>
      </c>
      <c r="N193">
        <v>1009</v>
      </c>
      <c r="O193" t="s">
        <v>438</v>
      </c>
      <c r="P193" t="s">
        <v>438</v>
      </c>
      <c r="Q193">
        <v>1</v>
      </c>
      <c r="W193">
        <v>0</v>
      </c>
      <c r="X193">
        <v>1124569974</v>
      </c>
      <c r="Y193">
        <f t="shared" ref="Y193:Y256" si="57">AT193</f>
        <v>0.05</v>
      </c>
      <c r="AA193">
        <v>11.5</v>
      </c>
      <c r="AB193">
        <v>0</v>
      </c>
      <c r="AC193">
        <v>0</v>
      </c>
      <c r="AD193">
        <v>0</v>
      </c>
      <c r="AE193">
        <v>11.5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6</v>
      </c>
      <c r="AT193">
        <v>0.05</v>
      </c>
      <c r="AU193" t="s">
        <v>6</v>
      </c>
      <c r="AV193">
        <v>0</v>
      </c>
      <c r="AW193">
        <v>2</v>
      </c>
      <c r="AX193">
        <v>41556519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ROUND(Y193*Source!I83,9)</f>
        <v>0.06</v>
      </c>
      <c r="CY193">
        <f t="shared" si="53"/>
        <v>11.5</v>
      </c>
      <c r="CZ193">
        <f t="shared" si="54"/>
        <v>11.5</v>
      </c>
      <c r="DA193">
        <f t="shared" si="55"/>
        <v>1</v>
      </c>
      <c r="DB193">
        <f t="shared" ref="DB193:DB256" si="58">ROUND(ROUND(AT193*CZ193,2),2)</f>
        <v>0.57999999999999996</v>
      </c>
      <c r="DC193">
        <f t="shared" ref="DC193:DC256" si="59">ROUND(ROUND(AT193*AG193,2),2)</f>
        <v>0</v>
      </c>
      <c r="DD193" t="s">
        <v>6</v>
      </c>
      <c r="DE193" t="s">
        <v>6</v>
      </c>
      <c r="DF193">
        <f t="shared" ref="DF193:DF256" si="60">ROUND(AE193*CX193,0)</f>
        <v>1</v>
      </c>
      <c r="DG193">
        <f t="shared" ref="DG193:DG256" si="61">ROUND(AF193*CX193,0)</f>
        <v>0</v>
      </c>
      <c r="DH193">
        <f t="shared" ref="DH193:DH256" si="62">ROUND(AG193*CX193,0)</f>
        <v>0</v>
      </c>
      <c r="DI193">
        <f t="shared" ref="DI193:DI256" si="63">ROUND(AH193*CX193,0)</f>
        <v>0</v>
      </c>
      <c r="DJ193">
        <f t="shared" si="56"/>
        <v>1</v>
      </c>
      <c r="DK193">
        <v>0</v>
      </c>
    </row>
    <row r="194" spans="1:115" x14ac:dyDescent="0.2">
      <c r="A194">
        <f>ROW(Source!A83)</f>
        <v>83</v>
      </c>
      <c r="B194">
        <v>41556121</v>
      </c>
      <c r="C194">
        <v>41556498</v>
      </c>
      <c r="D194">
        <v>38443826</v>
      </c>
      <c r="E194">
        <v>1</v>
      </c>
      <c r="F194">
        <v>1</v>
      </c>
      <c r="G194">
        <v>1</v>
      </c>
      <c r="H194">
        <v>3</v>
      </c>
      <c r="I194" t="s">
        <v>464</v>
      </c>
      <c r="J194" t="s">
        <v>465</v>
      </c>
      <c r="K194" t="s">
        <v>466</v>
      </c>
      <c r="L194">
        <v>1346</v>
      </c>
      <c r="N194">
        <v>1009</v>
      </c>
      <c r="O194" t="s">
        <v>438</v>
      </c>
      <c r="P194" t="s">
        <v>438</v>
      </c>
      <c r="Q194">
        <v>1</v>
      </c>
      <c r="W194">
        <v>0</v>
      </c>
      <c r="X194">
        <v>1682799448</v>
      </c>
      <c r="Y194">
        <f t="shared" si="57"/>
        <v>0.4</v>
      </c>
      <c r="AA194">
        <v>30.4</v>
      </c>
      <c r="AB194">
        <v>0</v>
      </c>
      <c r="AC194">
        <v>0</v>
      </c>
      <c r="AD194">
        <v>0</v>
      </c>
      <c r="AE194">
        <v>30.4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6</v>
      </c>
      <c r="AT194">
        <v>0.4</v>
      </c>
      <c r="AU194" t="s">
        <v>6</v>
      </c>
      <c r="AV194">
        <v>0</v>
      </c>
      <c r="AW194">
        <v>2</v>
      </c>
      <c r="AX194">
        <v>41556520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ROUND(Y194*Source!I83,9)</f>
        <v>0.48</v>
      </c>
      <c r="CY194">
        <f t="shared" si="53"/>
        <v>30.4</v>
      </c>
      <c r="CZ194">
        <f t="shared" si="54"/>
        <v>30.4</v>
      </c>
      <c r="DA194">
        <f t="shared" si="55"/>
        <v>1</v>
      </c>
      <c r="DB194">
        <f t="shared" si="58"/>
        <v>12.16</v>
      </c>
      <c r="DC194">
        <f t="shared" si="59"/>
        <v>0</v>
      </c>
      <c r="DD194" t="s">
        <v>6</v>
      </c>
      <c r="DE194" t="s">
        <v>6</v>
      </c>
      <c r="DF194">
        <f t="shared" si="60"/>
        <v>15</v>
      </c>
      <c r="DG194">
        <f t="shared" si="61"/>
        <v>0</v>
      </c>
      <c r="DH194">
        <f t="shared" si="62"/>
        <v>0</v>
      </c>
      <c r="DI194">
        <f t="shared" si="63"/>
        <v>0</v>
      </c>
      <c r="DJ194">
        <f t="shared" si="56"/>
        <v>15</v>
      </c>
      <c r="DK194">
        <v>0</v>
      </c>
    </row>
    <row r="195" spans="1:115" x14ac:dyDescent="0.2">
      <c r="A195">
        <f>ROW(Source!A83)</f>
        <v>83</v>
      </c>
      <c r="B195">
        <v>41556121</v>
      </c>
      <c r="C195">
        <v>41556498</v>
      </c>
      <c r="D195">
        <v>38443844</v>
      </c>
      <c r="E195">
        <v>1</v>
      </c>
      <c r="F195">
        <v>1</v>
      </c>
      <c r="G195">
        <v>1</v>
      </c>
      <c r="H195">
        <v>3</v>
      </c>
      <c r="I195" t="s">
        <v>499</v>
      </c>
      <c r="J195" t="s">
        <v>500</v>
      </c>
      <c r="K195" t="s">
        <v>501</v>
      </c>
      <c r="L195">
        <v>1302</v>
      </c>
      <c r="N195">
        <v>1003</v>
      </c>
      <c r="O195" t="s">
        <v>502</v>
      </c>
      <c r="P195" t="s">
        <v>502</v>
      </c>
      <c r="Q195">
        <v>10</v>
      </c>
      <c r="W195">
        <v>0</v>
      </c>
      <c r="X195">
        <v>-893440473</v>
      </c>
      <c r="Y195">
        <f t="shared" si="57"/>
        <v>1</v>
      </c>
      <c r="AA195">
        <v>6.9</v>
      </c>
      <c r="AB195">
        <v>0</v>
      </c>
      <c r="AC195">
        <v>0</v>
      </c>
      <c r="AD195">
        <v>0</v>
      </c>
      <c r="AE195">
        <v>6.9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6</v>
      </c>
      <c r="AT195">
        <v>1</v>
      </c>
      <c r="AU195" t="s">
        <v>6</v>
      </c>
      <c r="AV195">
        <v>0</v>
      </c>
      <c r="AW195">
        <v>2</v>
      </c>
      <c r="AX195">
        <v>41556521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ROUND(Y195*Source!I83,9)</f>
        <v>1.2</v>
      </c>
      <c r="CY195">
        <f t="shared" si="53"/>
        <v>6.9</v>
      </c>
      <c r="CZ195">
        <f t="shared" si="54"/>
        <v>6.9</v>
      </c>
      <c r="DA195">
        <f t="shared" si="55"/>
        <v>1</v>
      </c>
      <c r="DB195">
        <f t="shared" si="58"/>
        <v>6.9</v>
      </c>
      <c r="DC195">
        <f t="shared" si="59"/>
        <v>0</v>
      </c>
      <c r="DD195" t="s">
        <v>6</v>
      </c>
      <c r="DE195" t="s">
        <v>6</v>
      </c>
      <c r="DF195">
        <f t="shared" si="60"/>
        <v>8</v>
      </c>
      <c r="DG195">
        <f t="shared" si="61"/>
        <v>0</v>
      </c>
      <c r="DH195">
        <f t="shared" si="62"/>
        <v>0</v>
      </c>
      <c r="DI195">
        <f t="shared" si="63"/>
        <v>0</v>
      </c>
      <c r="DJ195">
        <f t="shared" si="56"/>
        <v>8</v>
      </c>
      <c r="DK195">
        <v>0</v>
      </c>
    </row>
    <row r="196" spans="1:115" x14ac:dyDescent="0.2">
      <c r="A196">
        <f>ROW(Source!A83)</f>
        <v>83</v>
      </c>
      <c r="B196">
        <v>41556121</v>
      </c>
      <c r="C196">
        <v>41556498</v>
      </c>
      <c r="D196">
        <v>38445876</v>
      </c>
      <c r="E196">
        <v>1</v>
      </c>
      <c r="F196">
        <v>1</v>
      </c>
      <c r="G196">
        <v>1</v>
      </c>
      <c r="H196">
        <v>3</v>
      </c>
      <c r="I196" t="s">
        <v>439</v>
      </c>
      <c r="J196" t="s">
        <v>440</v>
      </c>
      <c r="K196" t="s">
        <v>441</v>
      </c>
      <c r="L196">
        <v>1346</v>
      </c>
      <c r="N196">
        <v>1009</v>
      </c>
      <c r="O196" t="s">
        <v>438</v>
      </c>
      <c r="P196" t="s">
        <v>438</v>
      </c>
      <c r="Q196">
        <v>1</v>
      </c>
      <c r="W196">
        <v>0</v>
      </c>
      <c r="X196">
        <v>-1864341761</v>
      </c>
      <c r="Y196">
        <f t="shared" si="57"/>
        <v>1.24</v>
      </c>
      <c r="AA196">
        <v>9.0399999999999991</v>
      </c>
      <c r="AB196">
        <v>0</v>
      </c>
      <c r="AC196">
        <v>0</v>
      </c>
      <c r="AD196">
        <v>0</v>
      </c>
      <c r="AE196">
        <v>9.0399999999999991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6</v>
      </c>
      <c r="AT196">
        <v>1.24</v>
      </c>
      <c r="AU196" t="s">
        <v>6</v>
      </c>
      <c r="AV196">
        <v>0</v>
      </c>
      <c r="AW196">
        <v>2</v>
      </c>
      <c r="AX196">
        <v>41556522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ROUND(Y196*Source!I83,9)</f>
        <v>1.488</v>
      </c>
      <c r="CY196">
        <f t="shared" si="53"/>
        <v>9.0399999999999991</v>
      </c>
      <c r="CZ196">
        <f t="shared" si="54"/>
        <v>9.0399999999999991</v>
      </c>
      <c r="DA196">
        <f t="shared" si="55"/>
        <v>1</v>
      </c>
      <c r="DB196">
        <f t="shared" si="58"/>
        <v>11.21</v>
      </c>
      <c r="DC196">
        <f t="shared" si="59"/>
        <v>0</v>
      </c>
      <c r="DD196" t="s">
        <v>6</v>
      </c>
      <c r="DE196" t="s">
        <v>6</v>
      </c>
      <c r="DF196">
        <f t="shared" si="60"/>
        <v>13</v>
      </c>
      <c r="DG196">
        <f t="shared" si="61"/>
        <v>0</v>
      </c>
      <c r="DH196">
        <f t="shared" si="62"/>
        <v>0</v>
      </c>
      <c r="DI196">
        <f t="shared" si="63"/>
        <v>0</v>
      </c>
      <c r="DJ196">
        <f t="shared" si="56"/>
        <v>13</v>
      </c>
      <c r="DK196">
        <v>0</v>
      </c>
    </row>
    <row r="197" spans="1:115" x14ac:dyDescent="0.2">
      <c r="A197">
        <f>ROW(Source!A83)</f>
        <v>83</v>
      </c>
      <c r="B197">
        <v>41556121</v>
      </c>
      <c r="C197">
        <v>41556498</v>
      </c>
      <c r="D197">
        <v>38447048</v>
      </c>
      <c r="E197">
        <v>1</v>
      </c>
      <c r="F197">
        <v>1</v>
      </c>
      <c r="G197">
        <v>1</v>
      </c>
      <c r="H197">
        <v>3</v>
      </c>
      <c r="I197" t="s">
        <v>470</v>
      </c>
      <c r="J197" t="s">
        <v>471</v>
      </c>
      <c r="K197" t="s">
        <v>472</v>
      </c>
      <c r="L197">
        <v>1346</v>
      </c>
      <c r="N197">
        <v>1009</v>
      </c>
      <c r="O197" t="s">
        <v>438</v>
      </c>
      <c r="P197" t="s">
        <v>438</v>
      </c>
      <c r="Q197">
        <v>1</v>
      </c>
      <c r="W197">
        <v>0</v>
      </c>
      <c r="X197">
        <v>-1765249389</v>
      </c>
      <c r="Y197">
        <f t="shared" si="57"/>
        <v>0.02</v>
      </c>
      <c r="AA197">
        <v>133.05000000000001</v>
      </c>
      <c r="AB197">
        <v>0</v>
      </c>
      <c r="AC197">
        <v>0</v>
      </c>
      <c r="AD197">
        <v>0</v>
      </c>
      <c r="AE197">
        <v>133.05000000000001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6</v>
      </c>
      <c r="AT197">
        <v>0.02</v>
      </c>
      <c r="AU197" t="s">
        <v>6</v>
      </c>
      <c r="AV197">
        <v>0</v>
      </c>
      <c r="AW197">
        <v>2</v>
      </c>
      <c r="AX197">
        <v>41556523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ROUND(Y197*Source!I83,9)</f>
        <v>2.4E-2</v>
      </c>
      <c r="CY197">
        <f t="shared" si="53"/>
        <v>133.05000000000001</v>
      </c>
      <c r="CZ197">
        <f t="shared" si="54"/>
        <v>133.05000000000001</v>
      </c>
      <c r="DA197">
        <f t="shared" si="55"/>
        <v>1</v>
      </c>
      <c r="DB197">
        <f t="shared" si="58"/>
        <v>2.66</v>
      </c>
      <c r="DC197">
        <f t="shared" si="59"/>
        <v>0</v>
      </c>
      <c r="DD197" t="s">
        <v>6</v>
      </c>
      <c r="DE197" t="s">
        <v>6</v>
      </c>
      <c r="DF197">
        <f t="shared" si="60"/>
        <v>3</v>
      </c>
      <c r="DG197">
        <f t="shared" si="61"/>
        <v>0</v>
      </c>
      <c r="DH197">
        <f t="shared" si="62"/>
        <v>0</v>
      </c>
      <c r="DI197">
        <f t="shared" si="63"/>
        <v>0</v>
      </c>
      <c r="DJ197">
        <f t="shared" si="56"/>
        <v>3</v>
      </c>
      <c r="DK197">
        <v>0</v>
      </c>
    </row>
    <row r="198" spans="1:115" x14ac:dyDescent="0.2">
      <c r="A198">
        <f>ROW(Source!A83)</f>
        <v>83</v>
      </c>
      <c r="B198">
        <v>41556121</v>
      </c>
      <c r="C198">
        <v>41556498</v>
      </c>
      <c r="D198">
        <v>38475153</v>
      </c>
      <c r="E198">
        <v>1</v>
      </c>
      <c r="F198">
        <v>1</v>
      </c>
      <c r="G198">
        <v>1</v>
      </c>
      <c r="H198">
        <v>3</v>
      </c>
      <c r="I198" t="s">
        <v>503</v>
      </c>
      <c r="J198" t="s">
        <v>504</v>
      </c>
      <c r="K198" t="s">
        <v>505</v>
      </c>
      <c r="L198">
        <v>1348</v>
      </c>
      <c r="N198">
        <v>1009</v>
      </c>
      <c r="O198" t="s">
        <v>323</v>
      </c>
      <c r="P198" t="s">
        <v>323</v>
      </c>
      <c r="Q198">
        <v>1000</v>
      </c>
      <c r="W198">
        <v>0</v>
      </c>
      <c r="X198">
        <v>-582435927</v>
      </c>
      <c r="Y198">
        <f t="shared" si="57"/>
        <v>2.0000000000000001E-4</v>
      </c>
      <c r="AA198">
        <v>70200</v>
      </c>
      <c r="AB198">
        <v>0</v>
      </c>
      <c r="AC198">
        <v>0</v>
      </c>
      <c r="AD198">
        <v>0</v>
      </c>
      <c r="AE198">
        <v>70200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1</v>
      </c>
      <c r="AP198">
        <v>0</v>
      </c>
      <c r="AQ198">
        <v>0</v>
      </c>
      <c r="AR198">
        <v>0</v>
      </c>
      <c r="AS198" t="s">
        <v>6</v>
      </c>
      <c r="AT198">
        <v>2.0000000000000001E-4</v>
      </c>
      <c r="AU198" t="s">
        <v>6</v>
      </c>
      <c r="AV198">
        <v>0</v>
      </c>
      <c r="AW198">
        <v>2</v>
      </c>
      <c r="AX198">
        <v>41556524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ROUND(Y198*Source!I83,9)</f>
        <v>2.4000000000000001E-4</v>
      </c>
      <c r="CY198">
        <f t="shared" si="53"/>
        <v>70200</v>
      </c>
      <c r="CZ198">
        <f t="shared" si="54"/>
        <v>70200</v>
      </c>
      <c r="DA198">
        <f t="shared" si="55"/>
        <v>1</v>
      </c>
      <c r="DB198">
        <f t="shared" si="58"/>
        <v>14.04</v>
      </c>
      <c r="DC198">
        <f t="shared" si="59"/>
        <v>0</v>
      </c>
      <c r="DD198" t="s">
        <v>6</v>
      </c>
      <c r="DE198" t="s">
        <v>6</v>
      </c>
      <c r="DF198">
        <f t="shared" si="60"/>
        <v>17</v>
      </c>
      <c r="DG198">
        <f t="shared" si="61"/>
        <v>0</v>
      </c>
      <c r="DH198">
        <f t="shared" si="62"/>
        <v>0</v>
      </c>
      <c r="DI198">
        <f t="shared" si="63"/>
        <v>0</v>
      </c>
      <c r="DJ198">
        <f t="shared" si="56"/>
        <v>17</v>
      </c>
      <c r="DK198">
        <v>0</v>
      </c>
    </row>
    <row r="199" spans="1:115" x14ac:dyDescent="0.2">
      <c r="A199">
        <f>ROW(Source!A83)</f>
        <v>83</v>
      </c>
      <c r="B199">
        <v>41556121</v>
      </c>
      <c r="C199">
        <v>41556498</v>
      </c>
      <c r="D199">
        <v>38506825</v>
      </c>
      <c r="E199">
        <v>1</v>
      </c>
      <c r="F199">
        <v>1</v>
      </c>
      <c r="G199">
        <v>1</v>
      </c>
      <c r="H199">
        <v>3</v>
      </c>
      <c r="I199" t="s">
        <v>506</v>
      </c>
      <c r="J199" t="s">
        <v>507</v>
      </c>
      <c r="K199" t="s">
        <v>508</v>
      </c>
      <c r="L199">
        <v>1425</v>
      </c>
      <c r="N199">
        <v>1013</v>
      </c>
      <c r="O199" t="s">
        <v>107</v>
      </c>
      <c r="P199" t="s">
        <v>107</v>
      </c>
      <c r="Q199">
        <v>1</v>
      </c>
      <c r="W199">
        <v>0</v>
      </c>
      <c r="X199">
        <v>986712103</v>
      </c>
      <c r="Y199">
        <f t="shared" si="57"/>
        <v>1.02</v>
      </c>
      <c r="AA199">
        <v>63</v>
      </c>
      <c r="AB199">
        <v>0</v>
      </c>
      <c r="AC199">
        <v>0</v>
      </c>
      <c r="AD199">
        <v>0</v>
      </c>
      <c r="AE199">
        <v>63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6</v>
      </c>
      <c r="AT199">
        <v>1.02</v>
      </c>
      <c r="AU199" t="s">
        <v>6</v>
      </c>
      <c r="AV199">
        <v>0</v>
      </c>
      <c r="AW199">
        <v>2</v>
      </c>
      <c r="AX199">
        <v>41556525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ROUND(Y199*Source!I83,9)</f>
        <v>1.224</v>
      </c>
      <c r="CY199">
        <f t="shared" si="53"/>
        <v>63</v>
      </c>
      <c r="CZ199">
        <f t="shared" si="54"/>
        <v>63</v>
      </c>
      <c r="DA199">
        <f t="shared" si="55"/>
        <v>1</v>
      </c>
      <c r="DB199">
        <f t="shared" si="58"/>
        <v>64.260000000000005</v>
      </c>
      <c r="DC199">
        <f t="shared" si="59"/>
        <v>0</v>
      </c>
      <c r="DD199" t="s">
        <v>6</v>
      </c>
      <c r="DE199" t="s">
        <v>6</v>
      </c>
      <c r="DF199">
        <f t="shared" si="60"/>
        <v>77</v>
      </c>
      <c r="DG199">
        <f t="shared" si="61"/>
        <v>0</v>
      </c>
      <c r="DH199">
        <f t="shared" si="62"/>
        <v>0</v>
      </c>
      <c r="DI199">
        <f t="shared" si="63"/>
        <v>0</v>
      </c>
      <c r="DJ199">
        <f t="shared" si="56"/>
        <v>77</v>
      </c>
      <c r="DK199">
        <v>0</v>
      </c>
    </row>
    <row r="200" spans="1:115" x14ac:dyDescent="0.2">
      <c r="A200">
        <f>ROW(Source!A83)</f>
        <v>83</v>
      </c>
      <c r="B200">
        <v>41556121</v>
      </c>
      <c r="C200">
        <v>41556498</v>
      </c>
      <c r="D200">
        <v>38435930</v>
      </c>
      <c r="E200">
        <v>70</v>
      </c>
      <c r="F200">
        <v>1</v>
      </c>
      <c r="G200">
        <v>1</v>
      </c>
      <c r="H200">
        <v>3</v>
      </c>
      <c r="I200" t="s">
        <v>448</v>
      </c>
      <c r="J200" t="s">
        <v>6</v>
      </c>
      <c r="K200" t="s">
        <v>449</v>
      </c>
      <c r="L200">
        <v>1374</v>
      </c>
      <c r="N200">
        <v>1013</v>
      </c>
      <c r="O200" t="s">
        <v>450</v>
      </c>
      <c r="P200" t="s">
        <v>450</v>
      </c>
      <c r="Q200">
        <v>1</v>
      </c>
      <c r="W200">
        <v>0</v>
      </c>
      <c r="X200">
        <v>-1731369543</v>
      </c>
      <c r="Y200">
        <f t="shared" si="57"/>
        <v>5.93</v>
      </c>
      <c r="AA200">
        <v>1</v>
      </c>
      <c r="AB200">
        <v>0</v>
      </c>
      <c r="AC200">
        <v>0</v>
      </c>
      <c r="AD200">
        <v>0</v>
      </c>
      <c r="AE200">
        <v>1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6</v>
      </c>
      <c r="AT200">
        <v>5.93</v>
      </c>
      <c r="AU200" t="s">
        <v>6</v>
      </c>
      <c r="AV200">
        <v>0</v>
      </c>
      <c r="AW200">
        <v>2</v>
      </c>
      <c r="AX200">
        <v>41556526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ROUND(Y200*Source!I83,9)</f>
        <v>7.1159999999999997</v>
      </c>
      <c r="CY200">
        <f t="shared" si="53"/>
        <v>1</v>
      </c>
      <c r="CZ200">
        <f t="shared" si="54"/>
        <v>1</v>
      </c>
      <c r="DA200">
        <f t="shared" si="55"/>
        <v>1</v>
      </c>
      <c r="DB200">
        <f t="shared" si="58"/>
        <v>5.93</v>
      </c>
      <c r="DC200">
        <f t="shared" si="59"/>
        <v>0</v>
      </c>
      <c r="DD200" t="s">
        <v>6</v>
      </c>
      <c r="DE200" t="s">
        <v>6</v>
      </c>
      <c r="DF200">
        <f t="shared" si="60"/>
        <v>7</v>
      </c>
      <c r="DG200">
        <f t="shared" si="61"/>
        <v>0</v>
      </c>
      <c r="DH200">
        <f t="shared" si="62"/>
        <v>0</v>
      </c>
      <c r="DI200">
        <f t="shared" si="63"/>
        <v>0</v>
      </c>
      <c r="DJ200">
        <f t="shared" si="56"/>
        <v>7</v>
      </c>
      <c r="DK200">
        <v>0</v>
      </c>
    </row>
    <row r="201" spans="1:115" x14ac:dyDescent="0.2">
      <c r="A201">
        <f>ROW(Source!A84)</f>
        <v>84</v>
      </c>
      <c r="B201">
        <v>41556122</v>
      </c>
      <c r="C201">
        <v>41556527</v>
      </c>
      <c r="D201">
        <v>38431004</v>
      </c>
      <c r="E201">
        <v>70</v>
      </c>
      <c r="F201">
        <v>1</v>
      </c>
      <c r="G201">
        <v>1</v>
      </c>
      <c r="H201">
        <v>1</v>
      </c>
      <c r="I201" t="s">
        <v>491</v>
      </c>
      <c r="J201" t="s">
        <v>6</v>
      </c>
      <c r="K201" t="s">
        <v>492</v>
      </c>
      <c r="L201">
        <v>1191</v>
      </c>
      <c r="N201">
        <v>1013</v>
      </c>
      <c r="O201" t="s">
        <v>416</v>
      </c>
      <c r="P201" t="s">
        <v>416</v>
      </c>
      <c r="Q201">
        <v>1</v>
      </c>
      <c r="W201">
        <v>0</v>
      </c>
      <c r="X201">
        <v>-2012709214</v>
      </c>
      <c r="Y201">
        <f t="shared" si="57"/>
        <v>27.52</v>
      </c>
      <c r="AA201">
        <v>0</v>
      </c>
      <c r="AB201">
        <v>0</v>
      </c>
      <c r="AC201">
        <v>0</v>
      </c>
      <c r="AD201">
        <v>9.4</v>
      </c>
      <c r="AE201">
        <v>0</v>
      </c>
      <c r="AF201">
        <v>0</v>
      </c>
      <c r="AG201">
        <v>0</v>
      </c>
      <c r="AH201">
        <v>9.4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6</v>
      </c>
      <c r="AT201">
        <v>27.52</v>
      </c>
      <c r="AU201" t="s">
        <v>6</v>
      </c>
      <c r="AV201">
        <v>1</v>
      </c>
      <c r="AW201">
        <v>2</v>
      </c>
      <c r="AX201">
        <v>41556536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ROUND(Y201*Source!I84,9)</f>
        <v>1.6512</v>
      </c>
      <c r="CY201">
        <f>AD201</f>
        <v>9.4</v>
      </c>
      <c r="CZ201">
        <f>AH201</f>
        <v>9.4</v>
      </c>
      <c r="DA201">
        <f>AL201</f>
        <v>1</v>
      </c>
      <c r="DB201">
        <f t="shared" si="58"/>
        <v>258.69</v>
      </c>
      <c r="DC201">
        <f t="shared" si="59"/>
        <v>0</v>
      </c>
      <c r="DD201" t="s">
        <v>6</v>
      </c>
      <c r="DE201" t="s">
        <v>6</v>
      </c>
      <c r="DF201">
        <f t="shared" si="60"/>
        <v>0</v>
      </c>
      <c r="DG201">
        <f t="shared" si="61"/>
        <v>0</v>
      </c>
      <c r="DH201">
        <f t="shared" si="62"/>
        <v>0</v>
      </c>
      <c r="DI201">
        <f t="shared" si="63"/>
        <v>16</v>
      </c>
      <c r="DJ201">
        <f>DI201</f>
        <v>16</v>
      </c>
      <c r="DK201">
        <v>0</v>
      </c>
    </row>
    <row r="202" spans="1:115" x14ac:dyDescent="0.2">
      <c r="A202">
        <f>ROW(Source!A84)</f>
        <v>84</v>
      </c>
      <c r="B202">
        <v>41556122</v>
      </c>
      <c r="C202">
        <v>41556527</v>
      </c>
      <c r="D202">
        <v>38431166</v>
      </c>
      <c r="E202">
        <v>70</v>
      </c>
      <c r="F202">
        <v>1</v>
      </c>
      <c r="G202">
        <v>1</v>
      </c>
      <c r="H202">
        <v>1</v>
      </c>
      <c r="I202" t="s">
        <v>417</v>
      </c>
      <c r="J202" t="s">
        <v>6</v>
      </c>
      <c r="K202" t="s">
        <v>418</v>
      </c>
      <c r="L202">
        <v>1191</v>
      </c>
      <c r="N202">
        <v>1013</v>
      </c>
      <c r="O202" t="s">
        <v>416</v>
      </c>
      <c r="P202" t="s">
        <v>416</v>
      </c>
      <c r="Q202">
        <v>1</v>
      </c>
      <c r="W202">
        <v>0</v>
      </c>
      <c r="X202">
        <v>-1417349443</v>
      </c>
      <c r="Y202">
        <f t="shared" si="57"/>
        <v>0.52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6</v>
      </c>
      <c r="AT202">
        <v>0.52</v>
      </c>
      <c r="AU202" t="s">
        <v>6</v>
      </c>
      <c r="AV202">
        <v>2</v>
      </c>
      <c r="AW202">
        <v>2</v>
      </c>
      <c r="AX202">
        <v>41556537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ROUND(Y202*Source!I84,9)</f>
        <v>3.1199999999999999E-2</v>
      </c>
      <c r="CY202">
        <f>AD202</f>
        <v>0</v>
      </c>
      <c r="CZ202">
        <f>AH202</f>
        <v>0</v>
      </c>
      <c r="DA202">
        <f>AL202</f>
        <v>1</v>
      </c>
      <c r="DB202">
        <f t="shared" si="58"/>
        <v>0</v>
      </c>
      <c r="DC202">
        <f t="shared" si="59"/>
        <v>0</v>
      </c>
      <c r="DD202" t="s">
        <v>6</v>
      </c>
      <c r="DE202" t="s">
        <v>6</v>
      </c>
      <c r="DF202">
        <f t="shared" si="60"/>
        <v>0</v>
      </c>
      <c r="DG202">
        <f t="shared" si="61"/>
        <v>0</v>
      </c>
      <c r="DH202">
        <f t="shared" si="62"/>
        <v>0</v>
      </c>
      <c r="DI202">
        <f t="shared" si="63"/>
        <v>0</v>
      </c>
      <c r="DJ202">
        <f>DI202</f>
        <v>0</v>
      </c>
      <c r="DK202">
        <v>0</v>
      </c>
    </row>
    <row r="203" spans="1:115" x14ac:dyDescent="0.2">
      <c r="A203">
        <f>ROW(Source!A84)</f>
        <v>84</v>
      </c>
      <c r="B203">
        <v>41556122</v>
      </c>
      <c r="C203">
        <v>41556527</v>
      </c>
      <c r="D203">
        <v>38593077</v>
      </c>
      <c r="E203">
        <v>1</v>
      </c>
      <c r="F203">
        <v>1</v>
      </c>
      <c r="G203">
        <v>1</v>
      </c>
      <c r="H203">
        <v>2</v>
      </c>
      <c r="I203" t="s">
        <v>423</v>
      </c>
      <c r="J203" t="s">
        <v>424</v>
      </c>
      <c r="K203" t="s">
        <v>425</v>
      </c>
      <c r="L203">
        <v>1367</v>
      </c>
      <c r="N203">
        <v>1011</v>
      </c>
      <c r="O203" t="s">
        <v>422</v>
      </c>
      <c r="P203" t="s">
        <v>422</v>
      </c>
      <c r="Q203">
        <v>1</v>
      </c>
      <c r="W203">
        <v>0</v>
      </c>
      <c r="X203">
        <v>-430484415</v>
      </c>
      <c r="Y203">
        <f t="shared" si="57"/>
        <v>0.26</v>
      </c>
      <c r="AA203">
        <v>0</v>
      </c>
      <c r="AB203">
        <v>115.4</v>
      </c>
      <c r="AC203">
        <v>13.5</v>
      </c>
      <c r="AD203">
        <v>0</v>
      </c>
      <c r="AE203">
        <v>0</v>
      </c>
      <c r="AF203">
        <v>115.4</v>
      </c>
      <c r="AG203">
        <v>13.5</v>
      </c>
      <c r="AH203">
        <v>0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6</v>
      </c>
      <c r="AT203">
        <v>0.26</v>
      </c>
      <c r="AU203" t="s">
        <v>6</v>
      </c>
      <c r="AV203">
        <v>0</v>
      </c>
      <c r="AW203">
        <v>2</v>
      </c>
      <c r="AX203">
        <v>41556538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ROUND(Y203*Source!I84,9)</f>
        <v>1.5599999999999999E-2</v>
      </c>
      <c r="CY203">
        <f>AB203</f>
        <v>115.4</v>
      </c>
      <c r="CZ203">
        <f>AF203</f>
        <v>115.4</v>
      </c>
      <c r="DA203">
        <f>AJ203</f>
        <v>1</v>
      </c>
      <c r="DB203">
        <f t="shared" si="58"/>
        <v>30</v>
      </c>
      <c r="DC203">
        <f t="shared" si="59"/>
        <v>3.51</v>
      </c>
      <c r="DD203" t="s">
        <v>6</v>
      </c>
      <c r="DE203" t="s">
        <v>6</v>
      </c>
      <c r="DF203">
        <f t="shared" si="60"/>
        <v>0</v>
      </c>
      <c r="DG203">
        <f t="shared" si="61"/>
        <v>2</v>
      </c>
      <c r="DH203">
        <f t="shared" si="62"/>
        <v>0</v>
      </c>
      <c r="DI203">
        <f t="shared" si="63"/>
        <v>0</v>
      </c>
      <c r="DJ203">
        <f>DG203</f>
        <v>2</v>
      </c>
      <c r="DK203">
        <v>0</v>
      </c>
    </row>
    <row r="204" spans="1:115" x14ac:dyDescent="0.2">
      <c r="A204">
        <f>ROW(Source!A84)</f>
        <v>84</v>
      </c>
      <c r="B204">
        <v>41556122</v>
      </c>
      <c r="C204">
        <v>41556527</v>
      </c>
      <c r="D204">
        <v>38594007</v>
      </c>
      <c r="E204">
        <v>1</v>
      </c>
      <c r="F204">
        <v>1</v>
      </c>
      <c r="G204">
        <v>1</v>
      </c>
      <c r="H204">
        <v>2</v>
      </c>
      <c r="I204" t="s">
        <v>426</v>
      </c>
      <c r="J204" t="s">
        <v>427</v>
      </c>
      <c r="K204" t="s">
        <v>428</v>
      </c>
      <c r="L204">
        <v>1367</v>
      </c>
      <c r="N204">
        <v>1011</v>
      </c>
      <c r="O204" t="s">
        <v>422</v>
      </c>
      <c r="P204" t="s">
        <v>422</v>
      </c>
      <c r="Q204">
        <v>1</v>
      </c>
      <c r="W204">
        <v>0</v>
      </c>
      <c r="X204">
        <v>509054691</v>
      </c>
      <c r="Y204">
        <f t="shared" si="57"/>
        <v>0.26</v>
      </c>
      <c r="AA204">
        <v>0</v>
      </c>
      <c r="AB204">
        <v>65.709999999999994</v>
      </c>
      <c r="AC204">
        <v>11.6</v>
      </c>
      <c r="AD204">
        <v>0</v>
      </c>
      <c r="AE204">
        <v>0</v>
      </c>
      <c r="AF204">
        <v>65.709999999999994</v>
      </c>
      <c r="AG204">
        <v>11.6</v>
      </c>
      <c r="AH204">
        <v>0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6</v>
      </c>
      <c r="AT204">
        <v>0.26</v>
      </c>
      <c r="AU204" t="s">
        <v>6</v>
      </c>
      <c r="AV204">
        <v>0</v>
      </c>
      <c r="AW204">
        <v>2</v>
      </c>
      <c r="AX204">
        <v>41556539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ROUND(Y204*Source!I84,9)</f>
        <v>1.5599999999999999E-2</v>
      </c>
      <c r="CY204">
        <f>AB204</f>
        <v>65.709999999999994</v>
      </c>
      <c r="CZ204">
        <f>AF204</f>
        <v>65.709999999999994</v>
      </c>
      <c r="DA204">
        <f>AJ204</f>
        <v>1</v>
      </c>
      <c r="DB204">
        <f t="shared" si="58"/>
        <v>17.079999999999998</v>
      </c>
      <c r="DC204">
        <f t="shared" si="59"/>
        <v>3.02</v>
      </c>
      <c r="DD204" t="s">
        <v>6</v>
      </c>
      <c r="DE204" t="s">
        <v>6</v>
      </c>
      <c r="DF204">
        <f t="shared" si="60"/>
        <v>0</v>
      </c>
      <c r="DG204">
        <f t="shared" si="61"/>
        <v>1</v>
      </c>
      <c r="DH204">
        <f t="shared" si="62"/>
        <v>0</v>
      </c>
      <c r="DI204">
        <f t="shared" si="63"/>
        <v>0</v>
      </c>
      <c r="DJ204">
        <f>DG204</f>
        <v>1</v>
      </c>
      <c r="DK204">
        <v>0</v>
      </c>
    </row>
    <row r="205" spans="1:115" x14ac:dyDescent="0.2">
      <c r="A205">
        <f>ROW(Source!A84)</f>
        <v>84</v>
      </c>
      <c r="B205">
        <v>41556122</v>
      </c>
      <c r="C205">
        <v>41556527</v>
      </c>
      <c r="D205">
        <v>38594219</v>
      </c>
      <c r="E205">
        <v>1</v>
      </c>
      <c r="F205">
        <v>1</v>
      </c>
      <c r="G205">
        <v>1</v>
      </c>
      <c r="H205">
        <v>2</v>
      </c>
      <c r="I205" t="s">
        <v>429</v>
      </c>
      <c r="J205" t="s">
        <v>430</v>
      </c>
      <c r="K205" t="s">
        <v>431</v>
      </c>
      <c r="L205">
        <v>1367</v>
      </c>
      <c r="N205">
        <v>1011</v>
      </c>
      <c r="O205" t="s">
        <v>422</v>
      </c>
      <c r="P205" t="s">
        <v>422</v>
      </c>
      <c r="Q205">
        <v>1</v>
      </c>
      <c r="W205">
        <v>0</v>
      </c>
      <c r="X205">
        <v>829370094</v>
      </c>
      <c r="Y205">
        <f t="shared" si="57"/>
        <v>2.16</v>
      </c>
      <c r="AA205">
        <v>0</v>
      </c>
      <c r="AB205">
        <v>8.1</v>
      </c>
      <c r="AC205">
        <v>0</v>
      </c>
      <c r="AD205">
        <v>0</v>
      </c>
      <c r="AE205">
        <v>0</v>
      </c>
      <c r="AF205">
        <v>8.1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6</v>
      </c>
      <c r="AT205">
        <v>2.16</v>
      </c>
      <c r="AU205" t="s">
        <v>6</v>
      </c>
      <c r="AV205">
        <v>0</v>
      </c>
      <c r="AW205">
        <v>2</v>
      </c>
      <c r="AX205">
        <v>41556540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ROUND(Y205*Source!I84,9)</f>
        <v>0.12959999999999999</v>
      </c>
      <c r="CY205">
        <f>AB205</f>
        <v>8.1</v>
      </c>
      <c r="CZ205">
        <f>AF205</f>
        <v>8.1</v>
      </c>
      <c r="DA205">
        <f>AJ205</f>
        <v>1</v>
      </c>
      <c r="DB205">
        <f t="shared" si="58"/>
        <v>17.5</v>
      </c>
      <c r="DC205">
        <f t="shared" si="59"/>
        <v>0</v>
      </c>
      <c r="DD205" t="s">
        <v>6</v>
      </c>
      <c r="DE205" t="s">
        <v>6</v>
      </c>
      <c r="DF205">
        <f t="shared" si="60"/>
        <v>0</v>
      </c>
      <c r="DG205">
        <f t="shared" si="61"/>
        <v>1</v>
      </c>
      <c r="DH205">
        <f t="shared" si="62"/>
        <v>0</v>
      </c>
      <c r="DI205">
        <f t="shared" si="63"/>
        <v>0</v>
      </c>
      <c r="DJ205">
        <f>DG205</f>
        <v>1</v>
      </c>
      <c r="DK205">
        <v>0</v>
      </c>
    </row>
    <row r="206" spans="1:115" x14ac:dyDescent="0.2">
      <c r="A206">
        <f>ROW(Source!A84)</f>
        <v>84</v>
      </c>
      <c r="B206">
        <v>41556122</v>
      </c>
      <c r="C206">
        <v>41556527</v>
      </c>
      <c r="D206">
        <v>38444640</v>
      </c>
      <c r="E206">
        <v>1</v>
      </c>
      <c r="F206">
        <v>1</v>
      </c>
      <c r="G206">
        <v>1</v>
      </c>
      <c r="H206">
        <v>3</v>
      </c>
      <c r="I206" t="s">
        <v>435</v>
      </c>
      <c r="J206" t="s">
        <v>436</v>
      </c>
      <c r="K206" t="s">
        <v>437</v>
      </c>
      <c r="L206">
        <v>1346</v>
      </c>
      <c r="N206">
        <v>1009</v>
      </c>
      <c r="O206" t="s">
        <v>438</v>
      </c>
      <c r="P206" t="s">
        <v>438</v>
      </c>
      <c r="Q206">
        <v>1</v>
      </c>
      <c r="W206">
        <v>0</v>
      </c>
      <c r="X206">
        <v>397095127</v>
      </c>
      <c r="Y206">
        <f t="shared" si="57"/>
        <v>0.96</v>
      </c>
      <c r="AA206">
        <v>10.57</v>
      </c>
      <c r="AB206">
        <v>0</v>
      </c>
      <c r="AC206">
        <v>0</v>
      </c>
      <c r="AD206">
        <v>0</v>
      </c>
      <c r="AE206">
        <v>10.57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6</v>
      </c>
      <c r="AT206">
        <v>0.96</v>
      </c>
      <c r="AU206" t="s">
        <v>6</v>
      </c>
      <c r="AV206">
        <v>0</v>
      </c>
      <c r="AW206">
        <v>2</v>
      </c>
      <c r="AX206">
        <v>41556541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ROUND(Y206*Source!I84,9)</f>
        <v>5.7599999999999998E-2</v>
      </c>
      <c r="CY206">
        <f>AA206</f>
        <v>10.57</v>
      </c>
      <c r="CZ206">
        <f>AE206</f>
        <v>10.57</v>
      </c>
      <c r="DA206">
        <f>AI206</f>
        <v>1</v>
      </c>
      <c r="DB206">
        <f t="shared" si="58"/>
        <v>10.15</v>
      </c>
      <c r="DC206">
        <f t="shared" si="59"/>
        <v>0</v>
      </c>
      <c r="DD206" t="s">
        <v>6</v>
      </c>
      <c r="DE206" t="s">
        <v>6</v>
      </c>
      <c r="DF206">
        <f t="shared" si="60"/>
        <v>1</v>
      </c>
      <c r="DG206">
        <f t="shared" si="61"/>
        <v>0</v>
      </c>
      <c r="DH206">
        <f t="shared" si="62"/>
        <v>0</v>
      </c>
      <c r="DI206">
        <f t="shared" si="63"/>
        <v>0</v>
      </c>
      <c r="DJ206">
        <f>DF206</f>
        <v>1</v>
      </c>
      <c r="DK206">
        <v>0</v>
      </c>
    </row>
    <row r="207" spans="1:115" x14ac:dyDescent="0.2">
      <c r="A207">
        <f>ROW(Source!A84)</f>
        <v>84</v>
      </c>
      <c r="B207">
        <v>41556122</v>
      </c>
      <c r="C207">
        <v>41556527</v>
      </c>
      <c r="D207">
        <v>38473793</v>
      </c>
      <c r="E207">
        <v>1</v>
      </c>
      <c r="F207">
        <v>1</v>
      </c>
      <c r="G207">
        <v>1</v>
      </c>
      <c r="H207">
        <v>3</v>
      </c>
      <c r="I207" t="s">
        <v>509</v>
      </c>
      <c r="J207" t="s">
        <v>510</v>
      </c>
      <c r="K207" t="s">
        <v>511</v>
      </c>
      <c r="L207">
        <v>1346</v>
      </c>
      <c r="N207">
        <v>1009</v>
      </c>
      <c r="O207" t="s">
        <v>438</v>
      </c>
      <c r="P207" t="s">
        <v>438</v>
      </c>
      <c r="Q207">
        <v>1</v>
      </c>
      <c r="W207">
        <v>0</v>
      </c>
      <c r="X207">
        <v>931533788</v>
      </c>
      <c r="Y207">
        <f t="shared" si="57"/>
        <v>0.4</v>
      </c>
      <c r="AA207">
        <v>25.8</v>
      </c>
      <c r="AB207">
        <v>0</v>
      </c>
      <c r="AC207">
        <v>0</v>
      </c>
      <c r="AD207">
        <v>0</v>
      </c>
      <c r="AE207">
        <v>25.8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6</v>
      </c>
      <c r="AT207">
        <v>0.4</v>
      </c>
      <c r="AU207" t="s">
        <v>6</v>
      </c>
      <c r="AV207">
        <v>0</v>
      </c>
      <c r="AW207">
        <v>2</v>
      </c>
      <c r="AX207">
        <v>41556542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ROUND(Y207*Source!I84,9)</f>
        <v>2.4E-2</v>
      </c>
      <c r="CY207">
        <f>AA207</f>
        <v>25.8</v>
      </c>
      <c r="CZ207">
        <f>AE207</f>
        <v>25.8</v>
      </c>
      <c r="DA207">
        <f>AI207</f>
        <v>1</v>
      </c>
      <c r="DB207">
        <f t="shared" si="58"/>
        <v>10.32</v>
      </c>
      <c r="DC207">
        <f t="shared" si="59"/>
        <v>0</v>
      </c>
      <c r="DD207" t="s">
        <v>6</v>
      </c>
      <c r="DE207" t="s">
        <v>6</v>
      </c>
      <c r="DF207">
        <f t="shared" si="60"/>
        <v>1</v>
      </c>
      <c r="DG207">
        <f t="shared" si="61"/>
        <v>0</v>
      </c>
      <c r="DH207">
        <f t="shared" si="62"/>
        <v>0</v>
      </c>
      <c r="DI207">
        <f t="shared" si="63"/>
        <v>0</v>
      </c>
      <c r="DJ207">
        <f>DF207</f>
        <v>1</v>
      </c>
      <c r="DK207">
        <v>0</v>
      </c>
    </row>
    <row r="208" spans="1:115" x14ac:dyDescent="0.2">
      <c r="A208">
        <f>ROW(Source!A84)</f>
        <v>84</v>
      </c>
      <c r="B208">
        <v>41556122</v>
      </c>
      <c r="C208">
        <v>41556527</v>
      </c>
      <c r="D208">
        <v>38435930</v>
      </c>
      <c r="E208">
        <v>70</v>
      </c>
      <c r="F208">
        <v>1</v>
      </c>
      <c r="G208">
        <v>1</v>
      </c>
      <c r="H208">
        <v>3</v>
      </c>
      <c r="I208" t="s">
        <v>448</v>
      </c>
      <c r="J208" t="s">
        <v>6</v>
      </c>
      <c r="K208" t="s">
        <v>449</v>
      </c>
      <c r="L208">
        <v>1374</v>
      </c>
      <c r="N208">
        <v>1013</v>
      </c>
      <c r="O208" t="s">
        <v>450</v>
      </c>
      <c r="P208" t="s">
        <v>450</v>
      </c>
      <c r="Q208">
        <v>1</v>
      </c>
      <c r="W208">
        <v>0</v>
      </c>
      <c r="X208">
        <v>-1731369543</v>
      </c>
      <c r="Y208">
        <f t="shared" si="57"/>
        <v>5.17</v>
      </c>
      <c r="AA208">
        <v>1</v>
      </c>
      <c r="AB208">
        <v>0</v>
      </c>
      <c r="AC208">
        <v>0</v>
      </c>
      <c r="AD208">
        <v>0</v>
      </c>
      <c r="AE208">
        <v>1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6</v>
      </c>
      <c r="AT208">
        <v>5.17</v>
      </c>
      <c r="AU208" t="s">
        <v>6</v>
      </c>
      <c r="AV208">
        <v>0</v>
      </c>
      <c r="AW208">
        <v>2</v>
      </c>
      <c r="AX208">
        <v>41556543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ROUND(Y208*Source!I84,9)</f>
        <v>0.31019999999999998</v>
      </c>
      <c r="CY208">
        <f>AA208</f>
        <v>1</v>
      </c>
      <c r="CZ208">
        <f>AE208</f>
        <v>1</v>
      </c>
      <c r="DA208">
        <f>AI208</f>
        <v>1</v>
      </c>
      <c r="DB208">
        <f t="shared" si="58"/>
        <v>5.17</v>
      </c>
      <c r="DC208">
        <f t="shared" si="59"/>
        <v>0</v>
      </c>
      <c r="DD208" t="s">
        <v>6</v>
      </c>
      <c r="DE208" t="s">
        <v>6</v>
      </c>
      <c r="DF208">
        <f t="shared" si="60"/>
        <v>0</v>
      </c>
      <c r="DG208">
        <f t="shared" si="61"/>
        <v>0</v>
      </c>
      <c r="DH208">
        <f t="shared" si="62"/>
        <v>0</v>
      </c>
      <c r="DI208">
        <f t="shared" si="63"/>
        <v>0</v>
      </c>
      <c r="DJ208">
        <f>DF208</f>
        <v>0</v>
      </c>
      <c r="DK208">
        <v>0</v>
      </c>
    </row>
    <row r="209" spans="1:115" x14ac:dyDescent="0.2">
      <c r="A209">
        <f>ROW(Source!A85)</f>
        <v>85</v>
      </c>
      <c r="B209">
        <v>41556121</v>
      </c>
      <c r="C209">
        <v>41556527</v>
      </c>
      <c r="D209">
        <v>38431004</v>
      </c>
      <c r="E209">
        <v>70</v>
      </c>
      <c r="F209">
        <v>1</v>
      </c>
      <c r="G209">
        <v>1</v>
      </c>
      <c r="H209">
        <v>1</v>
      </c>
      <c r="I209" t="s">
        <v>491</v>
      </c>
      <c r="J209" t="s">
        <v>6</v>
      </c>
      <c r="K209" t="s">
        <v>492</v>
      </c>
      <c r="L209">
        <v>1191</v>
      </c>
      <c r="N209">
        <v>1013</v>
      </c>
      <c r="O209" t="s">
        <v>416</v>
      </c>
      <c r="P209" t="s">
        <v>416</v>
      </c>
      <c r="Q209">
        <v>1</v>
      </c>
      <c r="W209">
        <v>0</v>
      </c>
      <c r="X209">
        <v>-2012709214</v>
      </c>
      <c r="Y209">
        <f t="shared" si="57"/>
        <v>27.52</v>
      </c>
      <c r="AA209">
        <v>0</v>
      </c>
      <c r="AB209">
        <v>0</v>
      </c>
      <c r="AC209">
        <v>0</v>
      </c>
      <c r="AD209">
        <v>9.4</v>
      </c>
      <c r="AE209">
        <v>0</v>
      </c>
      <c r="AF209">
        <v>0</v>
      </c>
      <c r="AG209">
        <v>0</v>
      </c>
      <c r="AH209">
        <v>9.4</v>
      </c>
      <c r="AI209">
        <v>1</v>
      </c>
      <c r="AJ209">
        <v>1</v>
      </c>
      <c r="AK209">
        <v>1</v>
      </c>
      <c r="AL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6</v>
      </c>
      <c r="AT209">
        <v>27.52</v>
      </c>
      <c r="AU209" t="s">
        <v>6</v>
      </c>
      <c r="AV209">
        <v>1</v>
      </c>
      <c r="AW209">
        <v>2</v>
      </c>
      <c r="AX209">
        <v>41556536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ROUND(Y209*Source!I85,9)</f>
        <v>1.6512</v>
      </c>
      <c r="CY209">
        <f>AD209</f>
        <v>9.4</v>
      </c>
      <c r="CZ209">
        <f>AH209</f>
        <v>9.4</v>
      </c>
      <c r="DA209">
        <f>AL209</f>
        <v>1</v>
      </c>
      <c r="DB209">
        <f t="shared" si="58"/>
        <v>258.69</v>
      </c>
      <c r="DC209">
        <f t="shared" si="59"/>
        <v>0</v>
      </c>
      <c r="DD209" t="s">
        <v>6</v>
      </c>
      <c r="DE209" t="s">
        <v>6</v>
      </c>
      <c r="DF209">
        <f t="shared" si="60"/>
        <v>0</v>
      </c>
      <c r="DG209">
        <f t="shared" si="61"/>
        <v>0</v>
      </c>
      <c r="DH209">
        <f t="shared" si="62"/>
        <v>0</v>
      </c>
      <c r="DI209">
        <f t="shared" si="63"/>
        <v>16</v>
      </c>
      <c r="DJ209">
        <f>DI209</f>
        <v>16</v>
      </c>
      <c r="DK209">
        <v>0</v>
      </c>
    </row>
    <row r="210" spans="1:115" x14ac:dyDescent="0.2">
      <c r="A210">
        <f>ROW(Source!A85)</f>
        <v>85</v>
      </c>
      <c r="B210">
        <v>41556121</v>
      </c>
      <c r="C210">
        <v>41556527</v>
      </c>
      <c r="D210">
        <v>38431166</v>
      </c>
      <c r="E210">
        <v>70</v>
      </c>
      <c r="F210">
        <v>1</v>
      </c>
      <c r="G210">
        <v>1</v>
      </c>
      <c r="H210">
        <v>1</v>
      </c>
      <c r="I210" t="s">
        <v>417</v>
      </c>
      <c r="J210" t="s">
        <v>6</v>
      </c>
      <c r="K210" t="s">
        <v>418</v>
      </c>
      <c r="L210">
        <v>1191</v>
      </c>
      <c r="N210">
        <v>1013</v>
      </c>
      <c r="O210" t="s">
        <v>416</v>
      </c>
      <c r="P210" t="s">
        <v>416</v>
      </c>
      <c r="Q210">
        <v>1</v>
      </c>
      <c r="W210">
        <v>0</v>
      </c>
      <c r="X210">
        <v>-1417349443</v>
      </c>
      <c r="Y210">
        <f t="shared" si="57"/>
        <v>0.52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6</v>
      </c>
      <c r="AT210">
        <v>0.52</v>
      </c>
      <c r="AU210" t="s">
        <v>6</v>
      </c>
      <c r="AV210">
        <v>2</v>
      </c>
      <c r="AW210">
        <v>2</v>
      </c>
      <c r="AX210">
        <v>41556537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ROUND(Y210*Source!I85,9)</f>
        <v>3.1199999999999999E-2</v>
      </c>
      <c r="CY210">
        <f>AD210</f>
        <v>0</v>
      </c>
      <c r="CZ210">
        <f>AH210</f>
        <v>0</v>
      </c>
      <c r="DA210">
        <f>AL210</f>
        <v>1</v>
      </c>
      <c r="DB210">
        <f t="shared" si="58"/>
        <v>0</v>
      </c>
      <c r="DC210">
        <f t="shared" si="59"/>
        <v>0</v>
      </c>
      <c r="DD210" t="s">
        <v>6</v>
      </c>
      <c r="DE210" t="s">
        <v>6</v>
      </c>
      <c r="DF210">
        <f t="shared" si="60"/>
        <v>0</v>
      </c>
      <c r="DG210">
        <f t="shared" si="61"/>
        <v>0</v>
      </c>
      <c r="DH210">
        <f t="shared" si="62"/>
        <v>0</v>
      </c>
      <c r="DI210">
        <f t="shared" si="63"/>
        <v>0</v>
      </c>
      <c r="DJ210">
        <f>DI210</f>
        <v>0</v>
      </c>
      <c r="DK210">
        <v>0</v>
      </c>
    </row>
    <row r="211" spans="1:115" x14ac:dyDescent="0.2">
      <c r="A211">
        <f>ROW(Source!A85)</f>
        <v>85</v>
      </c>
      <c r="B211">
        <v>41556121</v>
      </c>
      <c r="C211">
        <v>41556527</v>
      </c>
      <c r="D211">
        <v>38593077</v>
      </c>
      <c r="E211">
        <v>1</v>
      </c>
      <c r="F211">
        <v>1</v>
      </c>
      <c r="G211">
        <v>1</v>
      </c>
      <c r="H211">
        <v>2</v>
      </c>
      <c r="I211" t="s">
        <v>423</v>
      </c>
      <c r="J211" t="s">
        <v>424</v>
      </c>
      <c r="K211" t="s">
        <v>425</v>
      </c>
      <c r="L211">
        <v>1367</v>
      </c>
      <c r="N211">
        <v>1011</v>
      </c>
      <c r="O211" t="s">
        <v>422</v>
      </c>
      <c r="P211" t="s">
        <v>422</v>
      </c>
      <c r="Q211">
        <v>1</v>
      </c>
      <c r="W211">
        <v>0</v>
      </c>
      <c r="X211">
        <v>-430484415</v>
      </c>
      <c r="Y211">
        <f t="shared" si="57"/>
        <v>0.26</v>
      </c>
      <c r="AA211">
        <v>0</v>
      </c>
      <c r="AB211">
        <v>115.4</v>
      </c>
      <c r="AC211">
        <v>13.5</v>
      </c>
      <c r="AD211">
        <v>0</v>
      </c>
      <c r="AE211">
        <v>0</v>
      </c>
      <c r="AF211">
        <v>115.4</v>
      </c>
      <c r="AG211">
        <v>13.5</v>
      </c>
      <c r="AH211">
        <v>0</v>
      </c>
      <c r="AI211">
        <v>1</v>
      </c>
      <c r="AJ211">
        <v>1</v>
      </c>
      <c r="AK211">
        <v>1</v>
      </c>
      <c r="AL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6</v>
      </c>
      <c r="AT211">
        <v>0.26</v>
      </c>
      <c r="AU211" t="s">
        <v>6</v>
      </c>
      <c r="AV211">
        <v>0</v>
      </c>
      <c r="AW211">
        <v>2</v>
      </c>
      <c r="AX211">
        <v>41556538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ROUND(Y211*Source!I85,9)</f>
        <v>1.5599999999999999E-2</v>
      </c>
      <c r="CY211">
        <f>AB211</f>
        <v>115.4</v>
      </c>
      <c r="CZ211">
        <f>AF211</f>
        <v>115.4</v>
      </c>
      <c r="DA211">
        <f>AJ211</f>
        <v>1</v>
      </c>
      <c r="DB211">
        <f t="shared" si="58"/>
        <v>30</v>
      </c>
      <c r="DC211">
        <f t="shared" si="59"/>
        <v>3.51</v>
      </c>
      <c r="DD211" t="s">
        <v>6</v>
      </c>
      <c r="DE211" t="s">
        <v>6</v>
      </c>
      <c r="DF211">
        <f t="shared" si="60"/>
        <v>0</v>
      </c>
      <c r="DG211">
        <f t="shared" si="61"/>
        <v>2</v>
      </c>
      <c r="DH211">
        <f t="shared" si="62"/>
        <v>0</v>
      </c>
      <c r="DI211">
        <f t="shared" si="63"/>
        <v>0</v>
      </c>
      <c r="DJ211">
        <f>DG211</f>
        <v>2</v>
      </c>
      <c r="DK211">
        <v>0</v>
      </c>
    </row>
    <row r="212" spans="1:115" x14ac:dyDescent="0.2">
      <c r="A212">
        <f>ROW(Source!A85)</f>
        <v>85</v>
      </c>
      <c r="B212">
        <v>41556121</v>
      </c>
      <c r="C212">
        <v>41556527</v>
      </c>
      <c r="D212">
        <v>38594007</v>
      </c>
      <c r="E212">
        <v>1</v>
      </c>
      <c r="F212">
        <v>1</v>
      </c>
      <c r="G212">
        <v>1</v>
      </c>
      <c r="H212">
        <v>2</v>
      </c>
      <c r="I212" t="s">
        <v>426</v>
      </c>
      <c r="J212" t="s">
        <v>427</v>
      </c>
      <c r="K212" t="s">
        <v>428</v>
      </c>
      <c r="L212">
        <v>1367</v>
      </c>
      <c r="N212">
        <v>1011</v>
      </c>
      <c r="O212" t="s">
        <v>422</v>
      </c>
      <c r="P212" t="s">
        <v>422</v>
      </c>
      <c r="Q212">
        <v>1</v>
      </c>
      <c r="W212">
        <v>0</v>
      </c>
      <c r="X212">
        <v>509054691</v>
      </c>
      <c r="Y212">
        <f t="shared" si="57"/>
        <v>0.26</v>
      </c>
      <c r="AA212">
        <v>0</v>
      </c>
      <c r="AB212">
        <v>65.709999999999994</v>
      </c>
      <c r="AC212">
        <v>11.6</v>
      </c>
      <c r="AD212">
        <v>0</v>
      </c>
      <c r="AE212">
        <v>0</v>
      </c>
      <c r="AF212">
        <v>65.709999999999994</v>
      </c>
      <c r="AG212">
        <v>11.6</v>
      </c>
      <c r="AH212">
        <v>0</v>
      </c>
      <c r="AI212">
        <v>1</v>
      </c>
      <c r="AJ212">
        <v>1</v>
      </c>
      <c r="AK212">
        <v>1</v>
      </c>
      <c r="AL212">
        <v>1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6</v>
      </c>
      <c r="AT212">
        <v>0.26</v>
      </c>
      <c r="AU212" t="s">
        <v>6</v>
      </c>
      <c r="AV212">
        <v>0</v>
      </c>
      <c r="AW212">
        <v>2</v>
      </c>
      <c r="AX212">
        <v>41556539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ROUND(Y212*Source!I85,9)</f>
        <v>1.5599999999999999E-2</v>
      </c>
      <c r="CY212">
        <f>AB212</f>
        <v>65.709999999999994</v>
      </c>
      <c r="CZ212">
        <f>AF212</f>
        <v>65.709999999999994</v>
      </c>
      <c r="DA212">
        <f>AJ212</f>
        <v>1</v>
      </c>
      <c r="DB212">
        <f t="shared" si="58"/>
        <v>17.079999999999998</v>
      </c>
      <c r="DC212">
        <f t="shared" si="59"/>
        <v>3.02</v>
      </c>
      <c r="DD212" t="s">
        <v>6</v>
      </c>
      <c r="DE212" t="s">
        <v>6</v>
      </c>
      <c r="DF212">
        <f t="shared" si="60"/>
        <v>0</v>
      </c>
      <c r="DG212">
        <f t="shared" si="61"/>
        <v>1</v>
      </c>
      <c r="DH212">
        <f t="shared" si="62"/>
        <v>0</v>
      </c>
      <c r="DI212">
        <f t="shared" si="63"/>
        <v>0</v>
      </c>
      <c r="DJ212">
        <f>DG212</f>
        <v>1</v>
      </c>
      <c r="DK212">
        <v>0</v>
      </c>
    </row>
    <row r="213" spans="1:115" x14ac:dyDescent="0.2">
      <c r="A213">
        <f>ROW(Source!A85)</f>
        <v>85</v>
      </c>
      <c r="B213">
        <v>41556121</v>
      </c>
      <c r="C213">
        <v>41556527</v>
      </c>
      <c r="D213">
        <v>38594219</v>
      </c>
      <c r="E213">
        <v>1</v>
      </c>
      <c r="F213">
        <v>1</v>
      </c>
      <c r="G213">
        <v>1</v>
      </c>
      <c r="H213">
        <v>2</v>
      </c>
      <c r="I213" t="s">
        <v>429</v>
      </c>
      <c r="J213" t="s">
        <v>430</v>
      </c>
      <c r="K213" t="s">
        <v>431</v>
      </c>
      <c r="L213">
        <v>1367</v>
      </c>
      <c r="N213">
        <v>1011</v>
      </c>
      <c r="O213" t="s">
        <v>422</v>
      </c>
      <c r="P213" t="s">
        <v>422</v>
      </c>
      <c r="Q213">
        <v>1</v>
      </c>
      <c r="W213">
        <v>0</v>
      </c>
      <c r="X213">
        <v>829370094</v>
      </c>
      <c r="Y213">
        <f t="shared" si="57"/>
        <v>2.16</v>
      </c>
      <c r="AA213">
        <v>0</v>
      </c>
      <c r="AB213">
        <v>8.1</v>
      </c>
      <c r="AC213">
        <v>0</v>
      </c>
      <c r="AD213">
        <v>0</v>
      </c>
      <c r="AE213">
        <v>0</v>
      </c>
      <c r="AF213">
        <v>8.1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6</v>
      </c>
      <c r="AT213">
        <v>2.16</v>
      </c>
      <c r="AU213" t="s">
        <v>6</v>
      </c>
      <c r="AV213">
        <v>0</v>
      </c>
      <c r="AW213">
        <v>2</v>
      </c>
      <c r="AX213">
        <v>41556540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ROUND(Y213*Source!I85,9)</f>
        <v>0.12959999999999999</v>
      </c>
      <c r="CY213">
        <f>AB213</f>
        <v>8.1</v>
      </c>
      <c r="CZ213">
        <f>AF213</f>
        <v>8.1</v>
      </c>
      <c r="DA213">
        <f>AJ213</f>
        <v>1</v>
      </c>
      <c r="DB213">
        <f t="shared" si="58"/>
        <v>17.5</v>
      </c>
      <c r="DC213">
        <f t="shared" si="59"/>
        <v>0</v>
      </c>
      <c r="DD213" t="s">
        <v>6</v>
      </c>
      <c r="DE213" t="s">
        <v>6</v>
      </c>
      <c r="DF213">
        <f t="shared" si="60"/>
        <v>0</v>
      </c>
      <c r="DG213">
        <f t="shared" si="61"/>
        <v>1</v>
      </c>
      <c r="DH213">
        <f t="shared" si="62"/>
        <v>0</v>
      </c>
      <c r="DI213">
        <f t="shared" si="63"/>
        <v>0</v>
      </c>
      <c r="DJ213">
        <f>DG213</f>
        <v>1</v>
      </c>
      <c r="DK213">
        <v>0</v>
      </c>
    </row>
    <row r="214" spans="1:115" x14ac:dyDescent="0.2">
      <c r="A214">
        <f>ROW(Source!A85)</f>
        <v>85</v>
      </c>
      <c r="B214">
        <v>41556121</v>
      </c>
      <c r="C214">
        <v>41556527</v>
      </c>
      <c r="D214">
        <v>38444640</v>
      </c>
      <c r="E214">
        <v>1</v>
      </c>
      <c r="F214">
        <v>1</v>
      </c>
      <c r="G214">
        <v>1</v>
      </c>
      <c r="H214">
        <v>3</v>
      </c>
      <c r="I214" t="s">
        <v>435</v>
      </c>
      <c r="J214" t="s">
        <v>436</v>
      </c>
      <c r="K214" t="s">
        <v>437</v>
      </c>
      <c r="L214">
        <v>1346</v>
      </c>
      <c r="N214">
        <v>1009</v>
      </c>
      <c r="O214" t="s">
        <v>438</v>
      </c>
      <c r="P214" t="s">
        <v>438</v>
      </c>
      <c r="Q214">
        <v>1</v>
      </c>
      <c r="W214">
        <v>0</v>
      </c>
      <c r="X214">
        <v>397095127</v>
      </c>
      <c r="Y214">
        <f t="shared" si="57"/>
        <v>0.96</v>
      </c>
      <c r="AA214">
        <v>10.57</v>
      </c>
      <c r="AB214">
        <v>0</v>
      </c>
      <c r="AC214">
        <v>0</v>
      </c>
      <c r="AD214">
        <v>0</v>
      </c>
      <c r="AE214">
        <v>10.57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6</v>
      </c>
      <c r="AT214">
        <v>0.96</v>
      </c>
      <c r="AU214" t="s">
        <v>6</v>
      </c>
      <c r="AV214">
        <v>0</v>
      </c>
      <c r="AW214">
        <v>2</v>
      </c>
      <c r="AX214">
        <v>41556541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ROUND(Y214*Source!I85,9)</f>
        <v>5.7599999999999998E-2</v>
      </c>
      <c r="CY214">
        <f>AA214</f>
        <v>10.57</v>
      </c>
      <c r="CZ214">
        <f>AE214</f>
        <v>10.57</v>
      </c>
      <c r="DA214">
        <f>AI214</f>
        <v>1</v>
      </c>
      <c r="DB214">
        <f t="shared" si="58"/>
        <v>10.15</v>
      </c>
      <c r="DC214">
        <f t="shared" si="59"/>
        <v>0</v>
      </c>
      <c r="DD214" t="s">
        <v>6</v>
      </c>
      <c r="DE214" t="s">
        <v>6</v>
      </c>
      <c r="DF214">
        <f t="shared" si="60"/>
        <v>1</v>
      </c>
      <c r="DG214">
        <f t="shared" si="61"/>
        <v>0</v>
      </c>
      <c r="DH214">
        <f t="shared" si="62"/>
        <v>0</v>
      </c>
      <c r="DI214">
        <f t="shared" si="63"/>
        <v>0</v>
      </c>
      <c r="DJ214">
        <f>DF214</f>
        <v>1</v>
      </c>
      <c r="DK214">
        <v>0</v>
      </c>
    </row>
    <row r="215" spans="1:115" x14ac:dyDescent="0.2">
      <c r="A215">
        <f>ROW(Source!A85)</f>
        <v>85</v>
      </c>
      <c r="B215">
        <v>41556121</v>
      </c>
      <c r="C215">
        <v>41556527</v>
      </c>
      <c r="D215">
        <v>38473793</v>
      </c>
      <c r="E215">
        <v>1</v>
      </c>
      <c r="F215">
        <v>1</v>
      </c>
      <c r="G215">
        <v>1</v>
      </c>
      <c r="H215">
        <v>3</v>
      </c>
      <c r="I215" t="s">
        <v>509</v>
      </c>
      <c r="J215" t="s">
        <v>510</v>
      </c>
      <c r="K215" t="s">
        <v>511</v>
      </c>
      <c r="L215">
        <v>1346</v>
      </c>
      <c r="N215">
        <v>1009</v>
      </c>
      <c r="O215" t="s">
        <v>438</v>
      </c>
      <c r="P215" t="s">
        <v>438</v>
      </c>
      <c r="Q215">
        <v>1</v>
      </c>
      <c r="W215">
        <v>0</v>
      </c>
      <c r="X215">
        <v>931533788</v>
      </c>
      <c r="Y215">
        <f t="shared" si="57"/>
        <v>0.4</v>
      </c>
      <c r="AA215">
        <v>25.8</v>
      </c>
      <c r="AB215">
        <v>0</v>
      </c>
      <c r="AC215">
        <v>0</v>
      </c>
      <c r="AD215">
        <v>0</v>
      </c>
      <c r="AE215">
        <v>25.8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6</v>
      </c>
      <c r="AT215">
        <v>0.4</v>
      </c>
      <c r="AU215" t="s">
        <v>6</v>
      </c>
      <c r="AV215">
        <v>0</v>
      </c>
      <c r="AW215">
        <v>2</v>
      </c>
      <c r="AX215">
        <v>41556542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ROUND(Y215*Source!I85,9)</f>
        <v>2.4E-2</v>
      </c>
      <c r="CY215">
        <f>AA215</f>
        <v>25.8</v>
      </c>
      <c r="CZ215">
        <f>AE215</f>
        <v>25.8</v>
      </c>
      <c r="DA215">
        <f>AI215</f>
        <v>1</v>
      </c>
      <c r="DB215">
        <f t="shared" si="58"/>
        <v>10.32</v>
      </c>
      <c r="DC215">
        <f t="shared" si="59"/>
        <v>0</v>
      </c>
      <c r="DD215" t="s">
        <v>6</v>
      </c>
      <c r="DE215" t="s">
        <v>6</v>
      </c>
      <c r="DF215">
        <f t="shared" si="60"/>
        <v>1</v>
      </c>
      <c r="DG215">
        <f t="shared" si="61"/>
        <v>0</v>
      </c>
      <c r="DH215">
        <f t="shared" si="62"/>
        <v>0</v>
      </c>
      <c r="DI215">
        <f t="shared" si="63"/>
        <v>0</v>
      </c>
      <c r="DJ215">
        <f>DF215</f>
        <v>1</v>
      </c>
      <c r="DK215">
        <v>0</v>
      </c>
    </row>
    <row r="216" spans="1:115" x14ac:dyDescent="0.2">
      <c r="A216">
        <f>ROW(Source!A85)</f>
        <v>85</v>
      </c>
      <c r="B216">
        <v>41556121</v>
      </c>
      <c r="C216">
        <v>41556527</v>
      </c>
      <c r="D216">
        <v>38435930</v>
      </c>
      <c r="E216">
        <v>70</v>
      </c>
      <c r="F216">
        <v>1</v>
      </c>
      <c r="G216">
        <v>1</v>
      </c>
      <c r="H216">
        <v>3</v>
      </c>
      <c r="I216" t="s">
        <v>448</v>
      </c>
      <c r="J216" t="s">
        <v>6</v>
      </c>
      <c r="K216" t="s">
        <v>449</v>
      </c>
      <c r="L216">
        <v>1374</v>
      </c>
      <c r="N216">
        <v>1013</v>
      </c>
      <c r="O216" t="s">
        <v>450</v>
      </c>
      <c r="P216" t="s">
        <v>450</v>
      </c>
      <c r="Q216">
        <v>1</v>
      </c>
      <c r="W216">
        <v>0</v>
      </c>
      <c r="X216">
        <v>-1731369543</v>
      </c>
      <c r="Y216">
        <f t="shared" si="57"/>
        <v>5.17</v>
      </c>
      <c r="AA216">
        <v>1</v>
      </c>
      <c r="AB216">
        <v>0</v>
      </c>
      <c r="AC216">
        <v>0</v>
      </c>
      <c r="AD216">
        <v>0</v>
      </c>
      <c r="AE216">
        <v>1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6</v>
      </c>
      <c r="AT216">
        <v>5.17</v>
      </c>
      <c r="AU216" t="s">
        <v>6</v>
      </c>
      <c r="AV216">
        <v>0</v>
      </c>
      <c r="AW216">
        <v>2</v>
      </c>
      <c r="AX216">
        <v>41556543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ROUND(Y216*Source!I85,9)</f>
        <v>0.31019999999999998</v>
      </c>
      <c r="CY216">
        <f>AA216</f>
        <v>1</v>
      </c>
      <c r="CZ216">
        <f>AE216</f>
        <v>1</v>
      </c>
      <c r="DA216">
        <f>AI216</f>
        <v>1</v>
      </c>
      <c r="DB216">
        <f t="shared" si="58"/>
        <v>5.17</v>
      </c>
      <c r="DC216">
        <f t="shared" si="59"/>
        <v>0</v>
      </c>
      <c r="DD216" t="s">
        <v>6</v>
      </c>
      <c r="DE216" t="s">
        <v>6</v>
      </c>
      <c r="DF216">
        <f t="shared" si="60"/>
        <v>0</v>
      </c>
      <c r="DG216">
        <f t="shared" si="61"/>
        <v>0</v>
      </c>
      <c r="DH216">
        <f t="shared" si="62"/>
        <v>0</v>
      </c>
      <c r="DI216">
        <f t="shared" si="63"/>
        <v>0</v>
      </c>
      <c r="DJ216">
        <f>DF216</f>
        <v>0</v>
      </c>
      <c r="DK216">
        <v>0</v>
      </c>
    </row>
    <row r="217" spans="1:115" x14ac:dyDescent="0.2">
      <c r="A217">
        <f>ROW(Source!A88)</f>
        <v>88</v>
      </c>
      <c r="B217">
        <v>41556122</v>
      </c>
      <c r="C217">
        <v>41556545</v>
      </c>
      <c r="D217">
        <v>38431004</v>
      </c>
      <c r="E217">
        <v>70</v>
      </c>
      <c r="F217">
        <v>1</v>
      </c>
      <c r="G217">
        <v>1</v>
      </c>
      <c r="H217">
        <v>1</v>
      </c>
      <c r="I217" t="s">
        <v>491</v>
      </c>
      <c r="J217" t="s">
        <v>6</v>
      </c>
      <c r="K217" t="s">
        <v>492</v>
      </c>
      <c r="L217">
        <v>1191</v>
      </c>
      <c r="N217">
        <v>1013</v>
      </c>
      <c r="O217" t="s">
        <v>416</v>
      </c>
      <c r="P217" t="s">
        <v>416</v>
      </c>
      <c r="Q217">
        <v>1</v>
      </c>
      <c r="W217">
        <v>0</v>
      </c>
      <c r="X217">
        <v>-2012709214</v>
      </c>
      <c r="Y217">
        <f t="shared" si="57"/>
        <v>27.52</v>
      </c>
      <c r="AA217">
        <v>0</v>
      </c>
      <c r="AB217">
        <v>0</v>
      </c>
      <c r="AC217">
        <v>0</v>
      </c>
      <c r="AD217">
        <v>9.4</v>
      </c>
      <c r="AE217">
        <v>0</v>
      </c>
      <c r="AF217">
        <v>0</v>
      </c>
      <c r="AG217">
        <v>0</v>
      </c>
      <c r="AH217">
        <v>9.4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6</v>
      </c>
      <c r="AT217">
        <v>27.52</v>
      </c>
      <c r="AU217" t="s">
        <v>6</v>
      </c>
      <c r="AV217">
        <v>1</v>
      </c>
      <c r="AW217">
        <v>2</v>
      </c>
      <c r="AX217">
        <v>41556554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ROUND(Y217*Source!I88,9)</f>
        <v>41.28</v>
      </c>
      <c r="CY217">
        <f>AD217</f>
        <v>9.4</v>
      </c>
      <c r="CZ217">
        <f>AH217</f>
        <v>9.4</v>
      </c>
      <c r="DA217">
        <f>AL217</f>
        <v>1</v>
      </c>
      <c r="DB217">
        <f t="shared" si="58"/>
        <v>258.69</v>
      </c>
      <c r="DC217">
        <f t="shared" si="59"/>
        <v>0</v>
      </c>
      <c r="DD217" t="s">
        <v>6</v>
      </c>
      <c r="DE217" t="s">
        <v>6</v>
      </c>
      <c r="DF217">
        <f t="shared" si="60"/>
        <v>0</v>
      </c>
      <c r="DG217">
        <f t="shared" si="61"/>
        <v>0</v>
      </c>
      <c r="DH217">
        <f t="shared" si="62"/>
        <v>0</v>
      </c>
      <c r="DI217">
        <f t="shared" si="63"/>
        <v>388</v>
      </c>
      <c r="DJ217">
        <f>DI217</f>
        <v>388</v>
      </c>
      <c r="DK217">
        <v>0</v>
      </c>
    </row>
    <row r="218" spans="1:115" x14ac:dyDescent="0.2">
      <c r="A218">
        <f>ROW(Source!A88)</f>
        <v>88</v>
      </c>
      <c r="B218">
        <v>41556122</v>
      </c>
      <c r="C218">
        <v>41556545</v>
      </c>
      <c r="D218">
        <v>38431166</v>
      </c>
      <c r="E218">
        <v>70</v>
      </c>
      <c r="F218">
        <v>1</v>
      </c>
      <c r="G218">
        <v>1</v>
      </c>
      <c r="H218">
        <v>1</v>
      </c>
      <c r="I218" t="s">
        <v>417</v>
      </c>
      <c r="J218" t="s">
        <v>6</v>
      </c>
      <c r="K218" t="s">
        <v>418</v>
      </c>
      <c r="L218">
        <v>1191</v>
      </c>
      <c r="N218">
        <v>1013</v>
      </c>
      <c r="O218" t="s">
        <v>416</v>
      </c>
      <c r="P218" t="s">
        <v>416</v>
      </c>
      <c r="Q218">
        <v>1</v>
      </c>
      <c r="W218">
        <v>0</v>
      </c>
      <c r="X218">
        <v>-1417349443</v>
      </c>
      <c r="Y218">
        <f t="shared" si="57"/>
        <v>0.52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6</v>
      </c>
      <c r="AT218">
        <v>0.52</v>
      </c>
      <c r="AU218" t="s">
        <v>6</v>
      </c>
      <c r="AV218">
        <v>2</v>
      </c>
      <c r="AW218">
        <v>2</v>
      </c>
      <c r="AX218">
        <v>41556555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ROUND(Y218*Source!I88,9)</f>
        <v>0.78</v>
      </c>
      <c r="CY218">
        <f>AD218</f>
        <v>0</v>
      </c>
      <c r="CZ218">
        <f>AH218</f>
        <v>0</v>
      </c>
      <c r="DA218">
        <f>AL218</f>
        <v>1</v>
      </c>
      <c r="DB218">
        <f t="shared" si="58"/>
        <v>0</v>
      </c>
      <c r="DC218">
        <f t="shared" si="59"/>
        <v>0</v>
      </c>
      <c r="DD218" t="s">
        <v>6</v>
      </c>
      <c r="DE218" t="s">
        <v>6</v>
      </c>
      <c r="DF218">
        <f t="shared" si="60"/>
        <v>0</v>
      </c>
      <c r="DG218">
        <f t="shared" si="61"/>
        <v>0</v>
      </c>
      <c r="DH218">
        <f t="shared" si="62"/>
        <v>0</v>
      </c>
      <c r="DI218">
        <f t="shared" si="63"/>
        <v>0</v>
      </c>
      <c r="DJ218">
        <f>DI218</f>
        <v>0</v>
      </c>
      <c r="DK218">
        <v>0</v>
      </c>
    </row>
    <row r="219" spans="1:115" x14ac:dyDescent="0.2">
      <c r="A219">
        <f>ROW(Source!A88)</f>
        <v>88</v>
      </c>
      <c r="B219">
        <v>41556122</v>
      </c>
      <c r="C219">
        <v>41556545</v>
      </c>
      <c r="D219">
        <v>38593077</v>
      </c>
      <c r="E219">
        <v>1</v>
      </c>
      <c r="F219">
        <v>1</v>
      </c>
      <c r="G219">
        <v>1</v>
      </c>
      <c r="H219">
        <v>2</v>
      </c>
      <c r="I219" t="s">
        <v>423</v>
      </c>
      <c r="J219" t="s">
        <v>424</v>
      </c>
      <c r="K219" t="s">
        <v>425</v>
      </c>
      <c r="L219">
        <v>1367</v>
      </c>
      <c r="N219">
        <v>1011</v>
      </c>
      <c r="O219" t="s">
        <v>422</v>
      </c>
      <c r="P219" t="s">
        <v>422</v>
      </c>
      <c r="Q219">
        <v>1</v>
      </c>
      <c r="W219">
        <v>0</v>
      </c>
      <c r="X219">
        <v>-430484415</v>
      </c>
      <c r="Y219">
        <f t="shared" si="57"/>
        <v>0.26</v>
      </c>
      <c r="AA219">
        <v>0</v>
      </c>
      <c r="AB219">
        <v>115.4</v>
      </c>
      <c r="AC219">
        <v>13.5</v>
      </c>
      <c r="AD219">
        <v>0</v>
      </c>
      <c r="AE219">
        <v>0</v>
      </c>
      <c r="AF219">
        <v>115.4</v>
      </c>
      <c r="AG219">
        <v>13.5</v>
      </c>
      <c r="AH219">
        <v>0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6</v>
      </c>
      <c r="AT219">
        <v>0.26</v>
      </c>
      <c r="AU219" t="s">
        <v>6</v>
      </c>
      <c r="AV219">
        <v>0</v>
      </c>
      <c r="AW219">
        <v>2</v>
      </c>
      <c r="AX219">
        <v>41556556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ROUND(Y219*Source!I88,9)</f>
        <v>0.39</v>
      </c>
      <c r="CY219">
        <f>AB219</f>
        <v>115.4</v>
      </c>
      <c r="CZ219">
        <f>AF219</f>
        <v>115.4</v>
      </c>
      <c r="DA219">
        <f>AJ219</f>
        <v>1</v>
      </c>
      <c r="DB219">
        <f t="shared" si="58"/>
        <v>30</v>
      </c>
      <c r="DC219">
        <f t="shared" si="59"/>
        <v>3.51</v>
      </c>
      <c r="DD219" t="s">
        <v>6</v>
      </c>
      <c r="DE219" t="s">
        <v>6</v>
      </c>
      <c r="DF219">
        <f t="shared" si="60"/>
        <v>0</v>
      </c>
      <c r="DG219">
        <f t="shared" si="61"/>
        <v>45</v>
      </c>
      <c r="DH219">
        <f t="shared" si="62"/>
        <v>5</v>
      </c>
      <c r="DI219">
        <f t="shared" si="63"/>
        <v>0</v>
      </c>
      <c r="DJ219">
        <f>DG219</f>
        <v>45</v>
      </c>
      <c r="DK219">
        <v>0</v>
      </c>
    </row>
    <row r="220" spans="1:115" x14ac:dyDescent="0.2">
      <c r="A220">
        <f>ROW(Source!A88)</f>
        <v>88</v>
      </c>
      <c r="B220">
        <v>41556122</v>
      </c>
      <c r="C220">
        <v>41556545</v>
      </c>
      <c r="D220">
        <v>38594007</v>
      </c>
      <c r="E220">
        <v>1</v>
      </c>
      <c r="F220">
        <v>1</v>
      </c>
      <c r="G220">
        <v>1</v>
      </c>
      <c r="H220">
        <v>2</v>
      </c>
      <c r="I220" t="s">
        <v>426</v>
      </c>
      <c r="J220" t="s">
        <v>427</v>
      </c>
      <c r="K220" t="s">
        <v>428</v>
      </c>
      <c r="L220">
        <v>1367</v>
      </c>
      <c r="N220">
        <v>1011</v>
      </c>
      <c r="O220" t="s">
        <v>422</v>
      </c>
      <c r="P220" t="s">
        <v>422</v>
      </c>
      <c r="Q220">
        <v>1</v>
      </c>
      <c r="W220">
        <v>0</v>
      </c>
      <c r="X220">
        <v>509054691</v>
      </c>
      <c r="Y220">
        <f t="shared" si="57"/>
        <v>0.26</v>
      </c>
      <c r="AA220">
        <v>0</v>
      </c>
      <c r="AB220">
        <v>65.709999999999994</v>
      </c>
      <c r="AC220">
        <v>11.6</v>
      </c>
      <c r="AD220">
        <v>0</v>
      </c>
      <c r="AE220">
        <v>0</v>
      </c>
      <c r="AF220">
        <v>65.709999999999994</v>
      </c>
      <c r="AG220">
        <v>11.6</v>
      </c>
      <c r="AH220">
        <v>0</v>
      </c>
      <c r="AI220">
        <v>1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6</v>
      </c>
      <c r="AT220">
        <v>0.26</v>
      </c>
      <c r="AU220" t="s">
        <v>6</v>
      </c>
      <c r="AV220">
        <v>0</v>
      </c>
      <c r="AW220">
        <v>2</v>
      </c>
      <c r="AX220">
        <v>41556557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ROUND(Y220*Source!I88,9)</f>
        <v>0.39</v>
      </c>
      <c r="CY220">
        <f>AB220</f>
        <v>65.709999999999994</v>
      </c>
      <c r="CZ220">
        <f>AF220</f>
        <v>65.709999999999994</v>
      </c>
      <c r="DA220">
        <f>AJ220</f>
        <v>1</v>
      </c>
      <c r="DB220">
        <f t="shared" si="58"/>
        <v>17.079999999999998</v>
      </c>
      <c r="DC220">
        <f t="shared" si="59"/>
        <v>3.02</v>
      </c>
      <c r="DD220" t="s">
        <v>6</v>
      </c>
      <c r="DE220" t="s">
        <v>6</v>
      </c>
      <c r="DF220">
        <f t="shared" si="60"/>
        <v>0</v>
      </c>
      <c r="DG220">
        <f t="shared" si="61"/>
        <v>26</v>
      </c>
      <c r="DH220">
        <f t="shared" si="62"/>
        <v>5</v>
      </c>
      <c r="DI220">
        <f t="shared" si="63"/>
        <v>0</v>
      </c>
      <c r="DJ220">
        <f>DG220</f>
        <v>26</v>
      </c>
      <c r="DK220">
        <v>0</v>
      </c>
    </row>
    <row r="221" spans="1:115" x14ac:dyDescent="0.2">
      <c r="A221">
        <f>ROW(Source!A88)</f>
        <v>88</v>
      </c>
      <c r="B221">
        <v>41556122</v>
      </c>
      <c r="C221">
        <v>41556545</v>
      </c>
      <c r="D221">
        <v>38594219</v>
      </c>
      <c r="E221">
        <v>1</v>
      </c>
      <c r="F221">
        <v>1</v>
      </c>
      <c r="G221">
        <v>1</v>
      </c>
      <c r="H221">
        <v>2</v>
      </c>
      <c r="I221" t="s">
        <v>429</v>
      </c>
      <c r="J221" t="s">
        <v>430</v>
      </c>
      <c r="K221" t="s">
        <v>431</v>
      </c>
      <c r="L221">
        <v>1367</v>
      </c>
      <c r="N221">
        <v>1011</v>
      </c>
      <c r="O221" t="s">
        <v>422</v>
      </c>
      <c r="P221" t="s">
        <v>422</v>
      </c>
      <c r="Q221">
        <v>1</v>
      </c>
      <c r="W221">
        <v>0</v>
      </c>
      <c r="X221">
        <v>829370094</v>
      </c>
      <c r="Y221">
        <f t="shared" si="57"/>
        <v>2.16</v>
      </c>
      <c r="AA221">
        <v>0</v>
      </c>
      <c r="AB221">
        <v>8.1</v>
      </c>
      <c r="AC221">
        <v>0</v>
      </c>
      <c r="AD221">
        <v>0</v>
      </c>
      <c r="AE221">
        <v>0</v>
      </c>
      <c r="AF221">
        <v>8.1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6</v>
      </c>
      <c r="AT221">
        <v>2.16</v>
      </c>
      <c r="AU221" t="s">
        <v>6</v>
      </c>
      <c r="AV221">
        <v>0</v>
      </c>
      <c r="AW221">
        <v>2</v>
      </c>
      <c r="AX221">
        <v>41556558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ROUND(Y221*Source!I88,9)</f>
        <v>3.24</v>
      </c>
      <c r="CY221">
        <f>AB221</f>
        <v>8.1</v>
      </c>
      <c r="CZ221">
        <f>AF221</f>
        <v>8.1</v>
      </c>
      <c r="DA221">
        <f>AJ221</f>
        <v>1</v>
      </c>
      <c r="DB221">
        <f t="shared" si="58"/>
        <v>17.5</v>
      </c>
      <c r="DC221">
        <f t="shared" si="59"/>
        <v>0</v>
      </c>
      <c r="DD221" t="s">
        <v>6</v>
      </c>
      <c r="DE221" t="s">
        <v>6</v>
      </c>
      <c r="DF221">
        <f t="shared" si="60"/>
        <v>0</v>
      </c>
      <c r="DG221">
        <f t="shared" si="61"/>
        <v>26</v>
      </c>
      <c r="DH221">
        <f t="shared" si="62"/>
        <v>0</v>
      </c>
      <c r="DI221">
        <f t="shared" si="63"/>
        <v>0</v>
      </c>
      <c r="DJ221">
        <f>DG221</f>
        <v>26</v>
      </c>
      <c r="DK221">
        <v>0</v>
      </c>
    </row>
    <row r="222" spans="1:115" x14ac:dyDescent="0.2">
      <c r="A222">
        <f>ROW(Source!A88)</f>
        <v>88</v>
      </c>
      <c r="B222">
        <v>41556122</v>
      </c>
      <c r="C222">
        <v>41556545</v>
      </c>
      <c r="D222">
        <v>38444640</v>
      </c>
      <c r="E222">
        <v>1</v>
      </c>
      <c r="F222">
        <v>1</v>
      </c>
      <c r="G222">
        <v>1</v>
      </c>
      <c r="H222">
        <v>3</v>
      </c>
      <c r="I222" t="s">
        <v>435</v>
      </c>
      <c r="J222" t="s">
        <v>436</v>
      </c>
      <c r="K222" t="s">
        <v>437</v>
      </c>
      <c r="L222">
        <v>1346</v>
      </c>
      <c r="N222">
        <v>1009</v>
      </c>
      <c r="O222" t="s">
        <v>438</v>
      </c>
      <c r="P222" t="s">
        <v>438</v>
      </c>
      <c r="Q222">
        <v>1</v>
      </c>
      <c r="W222">
        <v>0</v>
      </c>
      <c r="X222">
        <v>397095127</v>
      </c>
      <c r="Y222">
        <f t="shared" si="57"/>
        <v>0.96</v>
      </c>
      <c r="AA222">
        <v>10.57</v>
      </c>
      <c r="AB222">
        <v>0</v>
      </c>
      <c r="AC222">
        <v>0</v>
      </c>
      <c r="AD222">
        <v>0</v>
      </c>
      <c r="AE222">
        <v>10.57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6</v>
      </c>
      <c r="AT222">
        <v>0.96</v>
      </c>
      <c r="AU222" t="s">
        <v>6</v>
      </c>
      <c r="AV222">
        <v>0</v>
      </c>
      <c r="AW222">
        <v>2</v>
      </c>
      <c r="AX222">
        <v>41556559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ROUND(Y222*Source!I88,9)</f>
        <v>1.44</v>
      </c>
      <c r="CY222">
        <f>AA222</f>
        <v>10.57</v>
      </c>
      <c r="CZ222">
        <f>AE222</f>
        <v>10.57</v>
      </c>
      <c r="DA222">
        <f>AI222</f>
        <v>1</v>
      </c>
      <c r="DB222">
        <f t="shared" si="58"/>
        <v>10.15</v>
      </c>
      <c r="DC222">
        <f t="shared" si="59"/>
        <v>0</v>
      </c>
      <c r="DD222" t="s">
        <v>6</v>
      </c>
      <c r="DE222" t="s">
        <v>6</v>
      </c>
      <c r="DF222">
        <f t="shared" si="60"/>
        <v>15</v>
      </c>
      <c r="DG222">
        <f t="shared" si="61"/>
        <v>0</v>
      </c>
      <c r="DH222">
        <f t="shared" si="62"/>
        <v>0</v>
      </c>
      <c r="DI222">
        <f t="shared" si="63"/>
        <v>0</v>
      </c>
      <c r="DJ222">
        <f>DF222</f>
        <v>15</v>
      </c>
      <c r="DK222">
        <v>0</v>
      </c>
    </row>
    <row r="223" spans="1:115" x14ac:dyDescent="0.2">
      <c r="A223">
        <f>ROW(Source!A88)</f>
        <v>88</v>
      </c>
      <c r="B223">
        <v>41556122</v>
      </c>
      <c r="C223">
        <v>41556545</v>
      </c>
      <c r="D223">
        <v>38473793</v>
      </c>
      <c r="E223">
        <v>1</v>
      </c>
      <c r="F223">
        <v>1</v>
      </c>
      <c r="G223">
        <v>1</v>
      </c>
      <c r="H223">
        <v>3</v>
      </c>
      <c r="I223" t="s">
        <v>509</v>
      </c>
      <c r="J223" t="s">
        <v>510</v>
      </c>
      <c r="K223" t="s">
        <v>511</v>
      </c>
      <c r="L223">
        <v>1346</v>
      </c>
      <c r="N223">
        <v>1009</v>
      </c>
      <c r="O223" t="s">
        <v>438</v>
      </c>
      <c r="P223" t="s">
        <v>438</v>
      </c>
      <c r="Q223">
        <v>1</v>
      </c>
      <c r="W223">
        <v>0</v>
      </c>
      <c r="X223">
        <v>931533788</v>
      </c>
      <c r="Y223">
        <f t="shared" si="57"/>
        <v>0.4</v>
      </c>
      <c r="AA223">
        <v>25.8</v>
      </c>
      <c r="AB223">
        <v>0</v>
      </c>
      <c r="AC223">
        <v>0</v>
      </c>
      <c r="AD223">
        <v>0</v>
      </c>
      <c r="AE223">
        <v>25.8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6</v>
      </c>
      <c r="AT223">
        <v>0.4</v>
      </c>
      <c r="AU223" t="s">
        <v>6</v>
      </c>
      <c r="AV223">
        <v>0</v>
      </c>
      <c r="AW223">
        <v>2</v>
      </c>
      <c r="AX223">
        <v>41556560</v>
      </c>
      <c r="AY223">
        <v>1</v>
      </c>
      <c r="AZ223">
        <v>0</v>
      </c>
      <c r="BA223">
        <v>223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ROUND(Y223*Source!I88,9)</f>
        <v>0.6</v>
      </c>
      <c r="CY223">
        <f>AA223</f>
        <v>25.8</v>
      </c>
      <c r="CZ223">
        <f>AE223</f>
        <v>25.8</v>
      </c>
      <c r="DA223">
        <f>AI223</f>
        <v>1</v>
      </c>
      <c r="DB223">
        <f t="shared" si="58"/>
        <v>10.32</v>
      </c>
      <c r="DC223">
        <f t="shared" si="59"/>
        <v>0</v>
      </c>
      <c r="DD223" t="s">
        <v>6</v>
      </c>
      <c r="DE223" t="s">
        <v>6</v>
      </c>
      <c r="DF223">
        <f t="shared" si="60"/>
        <v>15</v>
      </c>
      <c r="DG223">
        <f t="shared" si="61"/>
        <v>0</v>
      </c>
      <c r="DH223">
        <f t="shared" si="62"/>
        <v>0</v>
      </c>
      <c r="DI223">
        <f t="shared" si="63"/>
        <v>0</v>
      </c>
      <c r="DJ223">
        <f>DF223</f>
        <v>15</v>
      </c>
      <c r="DK223">
        <v>0</v>
      </c>
    </row>
    <row r="224" spans="1:115" x14ac:dyDescent="0.2">
      <c r="A224">
        <f>ROW(Source!A88)</f>
        <v>88</v>
      </c>
      <c r="B224">
        <v>41556122</v>
      </c>
      <c r="C224">
        <v>41556545</v>
      </c>
      <c r="D224">
        <v>38435930</v>
      </c>
      <c r="E224">
        <v>70</v>
      </c>
      <c r="F224">
        <v>1</v>
      </c>
      <c r="G224">
        <v>1</v>
      </c>
      <c r="H224">
        <v>3</v>
      </c>
      <c r="I224" t="s">
        <v>448</v>
      </c>
      <c r="J224" t="s">
        <v>6</v>
      </c>
      <c r="K224" t="s">
        <v>449</v>
      </c>
      <c r="L224">
        <v>1374</v>
      </c>
      <c r="N224">
        <v>1013</v>
      </c>
      <c r="O224" t="s">
        <v>450</v>
      </c>
      <c r="P224" t="s">
        <v>450</v>
      </c>
      <c r="Q224">
        <v>1</v>
      </c>
      <c r="W224">
        <v>0</v>
      </c>
      <c r="X224">
        <v>-1731369543</v>
      </c>
      <c r="Y224">
        <f t="shared" si="57"/>
        <v>5.17</v>
      </c>
      <c r="AA224">
        <v>1</v>
      </c>
      <c r="AB224">
        <v>0</v>
      </c>
      <c r="AC224">
        <v>0</v>
      </c>
      <c r="AD224">
        <v>0</v>
      </c>
      <c r="AE224">
        <v>1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6</v>
      </c>
      <c r="AT224">
        <v>5.17</v>
      </c>
      <c r="AU224" t="s">
        <v>6</v>
      </c>
      <c r="AV224">
        <v>0</v>
      </c>
      <c r="AW224">
        <v>2</v>
      </c>
      <c r="AX224">
        <v>41556561</v>
      </c>
      <c r="AY224">
        <v>1</v>
      </c>
      <c r="AZ224">
        <v>0</v>
      </c>
      <c r="BA224">
        <v>224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ROUND(Y224*Source!I88,9)</f>
        <v>7.7549999999999999</v>
      </c>
      <c r="CY224">
        <f>AA224</f>
        <v>1</v>
      </c>
      <c r="CZ224">
        <f>AE224</f>
        <v>1</v>
      </c>
      <c r="DA224">
        <f>AI224</f>
        <v>1</v>
      </c>
      <c r="DB224">
        <f t="shared" si="58"/>
        <v>5.17</v>
      </c>
      <c r="DC224">
        <f t="shared" si="59"/>
        <v>0</v>
      </c>
      <c r="DD224" t="s">
        <v>6</v>
      </c>
      <c r="DE224" t="s">
        <v>6</v>
      </c>
      <c r="DF224">
        <f t="shared" si="60"/>
        <v>8</v>
      </c>
      <c r="DG224">
        <f t="shared" si="61"/>
        <v>0</v>
      </c>
      <c r="DH224">
        <f t="shared" si="62"/>
        <v>0</v>
      </c>
      <c r="DI224">
        <f t="shared" si="63"/>
        <v>0</v>
      </c>
      <c r="DJ224">
        <f>DF224</f>
        <v>8</v>
      </c>
      <c r="DK224">
        <v>0</v>
      </c>
    </row>
    <row r="225" spans="1:115" x14ac:dyDescent="0.2">
      <c r="A225">
        <f>ROW(Source!A89)</f>
        <v>89</v>
      </c>
      <c r="B225">
        <v>41556121</v>
      </c>
      <c r="C225">
        <v>41556545</v>
      </c>
      <c r="D225">
        <v>38431004</v>
      </c>
      <c r="E225">
        <v>70</v>
      </c>
      <c r="F225">
        <v>1</v>
      </c>
      <c r="G225">
        <v>1</v>
      </c>
      <c r="H225">
        <v>1</v>
      </c>
      <c r="I225" t="s">
        <v>491</v>
      </c>
      <c r="J225" t="s">
        <v>6</v>
      </c>
      <c r="K225" t="s">
        <v>492</v>
      </c>
      <c r="L225">
        <v>1191</v>
      </c>
      <c r="N225">
        <v>1013</v>
      </c>
      <c r="O225" t="s">
        <v>416</v>
      </c>
      <c r="P225" t="s">
        <v>416</v>
      </c>
      <c r="Q225">
        <v>1</v>
      </c>
      <c r="W225">
        <v>0</v>
      </c>
      <c r="X225">
        <v>-2012709214</v>
      </c>
      <c r="Y225">
        <f t="shared" si="57"/>
        <v>27.52</v>
      </c>
      <c r="AA225">
        <v>0</v>
      </c>
      <c r="AB225">
        <v>0</v>
      </c>
      <c r="AC225">
        <v>0</v>
      </c>
      <c r="AD225">
        <v>9.4</v>
      </c>
      <c r="AE225">
        <v>0</v>
      </c>
      <c r="AF225">
        <v>0</v>
      </c>
      <c r="AG225">
        <v>0</v>
      </c>
      <c r="AH225">
        <v>9.4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6</v>
      </c>
      <c r="AT225">
        <v>27.52</v>
      </c>
      <c r="AU225" t="s">
        <v>6</v>
      </c>
      <c r="AV225">
        <v>1</v>
      </c>
      <c r="AW225">
        <v>2</v>
      </c>
      <c r="AX225">
        <v>41556554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ROUND(Y225*Source!I89,9)</f>
        <v>41.28</v>
      </c>
      <c r="CY225">
        <f>AD225</f>
        <v>9.4</v>
      </c>
      <c r="CZ225">
        <f>AH225</f>
        <v>9.4</v>
      </c>
      <c r="DA225">
        <f>AL225</f>
        <v>1</v>
      </c>
      <c r="DB225">
        <f t="shared" si="58"/>
        <v>258.69</v>
      </c>
      <c r="DC225">
        <f t="shared" si="59"/>
        <v>0</v>
      </c>
      <c r="DD225" t="s">
        <v>6</v>
      </c>
      <c r="DE225" t="s">
        <v>6</v>
      </c>
      <c r="DF225">
        <f t="shared" si="60"/>
        <v>0</v>
      </c>
      <c r="DG225">
        <f t="shared" si="61"/>
        <v>0</v>
      </c>
      <c r="DH225">
        <f t="shared" si="62"/>
        <v>0</v>
      </c>
      <c r="DI225">
        <f t="shared" si="63"/>
        <v>388</v>
      </c>
      <c r="DJ225">
        <f>DI225</f>
        <v>388</v>
      </c>
      <c r="DK225">
        <v>0</v>
      </c>
    </row>
    <row r="226" spans="1:115" x14ac:dyDescent="0.2">
      <c r="A226">
        <f>ROW(Source!A89)</f>
        <v>89</v>
      </c>
      <c r="B226">
        <v>41556121</v>
      </c>
      <c r="C226">
        <v>41556545</v>
      </c>
      <c r="D226">
        <v>38431166</v>
      </c>
      <c r="E226">
        <v>70</v>
      </c>
      <c r="F226">
        <v>1</v>
      </c>
      <c r="G226">
        <v>1</v>
      </c>
      <c r="H226">
        <v>1</v>
      </c>
      <c r="I226" t="s">
        <v>417</v>
      </c>
      <c r="J226" t="s">
        <v>6</v>
      </c>
      <c r="K226" t="s">
        <v>418</v>
      </c>
      <c r="L226">
        <v>1191</v>
      </c>
      <c r="N226">
        <v>1013</v>
      </c>
      <c r="O226" t="s">
        <v>416</v>
      </c>
      <c r="P226" t="s">
        <v>416</v>
      </c>
      <c r="Q226">
        <v>1</v>
      </c>
      <c r="W226">
        <v>0</v>
      </c>
      <c r="X226">
        <v>-1417349443</v>
      </c>
      <c r="Y226">
        <f t="shared" si="57"/>
        <v>0.52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6</v>
      </c>
      <c r="AT226">
        <v>0.52</v>
      </c>
      <c r="AU226" t="s">
        <v>6</v>
      </c>
      <c r="AV226">
        <v>2</v>
      </c>
      <c r="AW226">
        <v>2</v>
      </c>
      <c r="AX226">
        <v>41556555</v>
      </c>
      <c r="AY226">
        <v>1</v>
      </c>
      <c r="AZ226">
        <v>0</v>
      </c>
      <c r="BA226">
        <v>226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ROUND(Y226*Source!I89,9)</f>
        <v>0.78</v>
      </c>
      <c r="CY226">
        <f>AD226</f>
        <v>0</v>
      </c>
      <c r="CZ226">
        <f>AH226</f>
        <v>0</v>
      </c>
      <c r="DA226">
        <f>AL226</f>
        <v>1</v>
      </c>
      <c r="DB226">
        <f t="shared" si="58"/>
        <v>0</v>
      </c>
      <c r="DC226">
        <f t="shared" si="59"/>
        <v>0</v>
      </c>
      <c r="DD226" t="s">
        <v>6</v>
      </c>
      <c r="DE226" t="s">
        <v>6</v>
      </c>
      <c r="DF226">
        <f t="shared" si="60"/>
        <v>0</v>
      </c>
      <c r="DG226">
        <f t="shared" si="61"/>
        <v>0</v>
      </c>
      <c r="DH226">
        <f t="shared" si="62"/>
        <v>0</v>
      </c>
      <c r="DI226">
        <f t="shared" si="63"/>
        <v>0</v>
      </c>
      <c r="DJ226">
        <f>DI226</f>
        <v>0</v>
      </c>
      <c r="DK226">
        <v>0</v>
      </c>
    </row>
    <row r="227" spans="1:115" x14ac:dyDescent="0.2">
      <c r="A227">
        <f>ROW(Source!A89)</f>
        <v>89</v>
      </c>
      <c r="B227">
        <v>41556121</v>
      </c>
      <c r="C227">
        <v>41556545</v>
      </c>
      <c r="D227">
        <v>38593077</v>
      </c>
      <c r="E227">
        <v>1</v>
      </c>
      <c r="F227">
        <v>1</v>
      </c>
      <c r="G227">
        <v>1</v>
      </c>
      <c r="H227">
        <v>2</v>
      </c>
      <c r="I227" t="s">
        <v>423</v>
      </c>
      <c r="J227" t="s">
        <v>424</v>
      </c>
      <c r="K227" t="s">
        <v>425</v>
      </c>
      <c r="L227">
        <v>1367</v>
      </c>
      <c r="N227">
        <v>1011</v>
      </c>
      <c r="O227" t="s">
        <v>422</v>
      </c>
      <c r="P227" t="s">
        <v>422</v>
      </c>
      <c r="Q227">
        <v>1</v>
      </c>
      <c r="W227">
        <v>0</v>
      </c>
      <c r="X227">
        <v>-430484415</v>
      </c>
      <c r="Y227">
        <f t="shared" si="57"/>
        <v>0.26</v>
      </c>
      <c r="AA227">
        <v>0</v>
      </c>
      <c r="AB227">
        <v>115.4</v>
      </c>
      <c r="AC227">
        <v>13.5</v>
      </c>
      <c r="AD227">
        <v>0</v>
      </c>
      <c r="AE227">
        <v>0</v>
      </c>
      <c r="AF227">
        <v>115.4</v>
      </c>
      <c r="AG227">
        <v>13.5</v>
      </c>
      <c r="AH227">
        <v>0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6</v>
      </c>
      <c r="AT227">
        <v>0.26</v>
      </c>
      <c r="AU227" t="s">
        <v>6</v>
      </c>
      <c r="AV227">
        <v>0</v>
      </c>
      <c r="AW227">
        <v>2</v>
      </c>
      <c r="AX227">
        <v>41556556</v>
      </c>
      <c r="AY227">
        <v>1</v>
      </c>
      <c r="AZ227">
        <v>0</v>
      </c>
      <c r="BA227">
        <v>227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ROUND(Y227*Source!I89,9)</f>
        <v>0.39</v>
      </c>
      <c r="CY227">
        <f>AB227</f>
        <v>115.4</v>
      </c>
      <c r="CZ227">
        <f>AF227</f>
        <v>115.4</v>
      </c>
      <c r="DA227">
        <f>AJ227</f>
        <v>1</v>
      </c>
      <c r="DB227">
        <f t="shared" si="58"/>
        <v>30</v>
      </c>
      <c r="DC227">
        <f t="shared" si="59"/>
        <v>3.51</v>
      </c>
      <c r="DD227" t="s">
        <v>6</v>
      </c>
      <c r="DE227" t="s">
        <v>6</v>
      </c>
      <c r="DF227">
        <f t="shared" si="60"/>
        <v>0</v>
      </c>
      <c r="DG227">
        <f t="shared" si="61"/>
        <v>45</v>
      </c>
      <c r="DH227">
        <f t="shared" si="62"/>
        <v>5</v>
      </c>
      <c r="DI227">
        <f t="shared" si="63"/>
        <v>0</v>
      </c>
      <c r="DJ227">
        <f>DG227</f>
        <v>45</v>
      </c>
      <c r="DK227">
        <v>0</v>
      </c>
    </row>
    <row r="228" spans="1:115" x14ac:dyDescent="0.2">
      <c r="A228">
        <f>ROW(Source!A89)</f>
        <v>89</v>
      </c>
      <c r="B228">
        <v>41556121</v>
      </c>
      <c r="C228">
        <v>41556545</v>
      </c>
      <c r="D228">
        <v>38594007</v>
      </c>
      <c r="E228">
        <v>1</v>
      </c>
      <c r="F228">
        <v>1</v>
      </c>
      <c r="G228">
        <v>1</v>
      </c>
      <c r="H228">
        <v>2</v>
      </c>
      <c r="I228" t="s">
        <v>426</v>
      </c>
      <c r="J228" t="s">
        <v>427</v>
      </c>
      <c r="K228" t="s">
        <v>428</v>
      </c>
      <c r="L228">
        <v>1367</v>
      </c>
      <c r="N228">
        <v>1011</v>
      </c>
      <c r="O228" t="s">
        <v>422</v>
      </c>
      <c r="P228" t="s">
        <v>422</v>
      </c>
      <c r="Q228">
        <v>1</v>
      </c>
      <c r="W228">
        <v>0</v>
      </c>
      <c r="X228">
        <v>509054691</v>
      </c>
      <c r="Y228">
        <f t="shared" si="57"/>
        <v>0.26</v>
      </c>
      <c r="AA228">
        <v>0</v>
      </c>
      <c r="AB228">
        <v>65.709999999999994</v>
      </c>
      <c r="AC228">
        <v>11.6</v>
      </c>
      <c r="AD228">
        <v>0</v>
      </c>
      <c r="AE228">
        <v>0</v>
      </c>
      <c r="AF228">
        <v>65.709999999999994</v>
      </c>
      <c r="AG228">
        <v>11.6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6</v>
      </c>
      <c r="AT228">
        <v>0.26</v>
      </c>
      <c r="AU228" t="s">
        <v>6</v>
      </c>
      <c r="AV228">
        <v>0</v>
      </c>
      <c r="AW228">
        <v>2</v>
      </c>
      <c r="AX228">
        <v>41556557</v>
      </c>
      <c r="AY228">
        <v>1</v>
      </c>
      <c r="AZ228">
        <v>0</v>
      </c>
      <c r="BA228">
        <v>228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ROUND(Y228*Source!I89,9)</f>
        <v>0.39</v>
      </c>
      <c r="CY228">
        <f>AB228</f>
        <v>65.709999999999994</v>
      </c>
      <c r="CZ228">
        <f>AF228</f>
        <v>65.709999999999994</v>
      </c>
      <c r="DA228">
        <f>AJ228</f>
        <v>1</v>
      </c>
      <c r="DB228">
        <f t="shared" si="58"/>
        <v>17.079999999999998</v>
      </c>
      <c r="DC228">
        <f t="shared" si="59"/>
        <v>3.02</v>
      </c>
      <c r="DD228" t="s">
        <v>6</v>
      </c>
      <c r="DE228" t="s">
        <v>6</v>
      </c>
      <c r="DF228">
        <f t="shared" si="60"/>
        <v>0</v>
      </c>
      <c r="DG228">
        <f t="shared" si="61"/>
        <v>26</v>
      </c>
      <c r="DH228">
        <f t="shared" si="62"/>
        <v>5</v>
      </c>
      <c r="DI228">
        <f t="shared" si="63"/>
        <v>0</v>
      </c>
      <c r="DJ228">
        <f>DG228</f>
        <v>26</v>
      </c>
      <c r="DK228">
        <v>0</v>
      </c>
    </row>
    <row r="229" spans="1:115" x14ac:dyDescent="0.2">
      <c r="A229">
        <f>ROW(Source!A89)</f>
        <v>89</v>
      </c>
      <c r="B229">
        <v>41556121</v>
      </c>
      <c r="C229">
        <v>41556545</v>
      </c>
      <c r="D229">
        <v>38594219</v>
      </c>
      <c r="E229">
        <v>1</v>
      </c>
      <c r="F229">
        <v>1</v>
      </c>
      <c r="G229">
        <v>1</v>
      </c>
      <c r="H229">
        <v>2</v>
      </c>
      <c r="I229" t="s">
        <v>429</v>
      </c>
      <c r="J229" t="s">
        <v>430</v>
      </c>
      <c r="K229" t="s">
        <v>431</v>
      </c>
      <c r="L229">
        <v>1367</v>
      </c>
      <c r="N229">
        <v>1011</v>
      </c>
      <c r="O229" t="s">
        <v>422</v>
      </c>
      <c r="P229" t="s">
        <v>422</v>
      </c>
      <c r="Q229">
        <v>1</v>
      </c>
      <c r="W229">
        <v>0</v>
      </c>
      <c r="X229">
        <v>829370094</v>
      </c>
      <c r="Y229">
        <f t="shared" si="57"/>
        <v>2.16</v>
      </c>
      <c r="AA229">
        <v>0</v>
      </c>
      <c r="AB229">
        <v>8.1</v>
      </c>
      <c r="AC229">
        <v>0</v>
      </c>
      <c r="AD229">
        <v>0</v>
      </c>
      <c r="AE229">
        <v>0</v>
      </c>
      <c r="AF229">
        <v>8.1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6</v>
      </c>
      <c r="AT229">
        <v>2.16</v>
      </c>
      <c r="AU229" t="s">
        <v>6</v>
      </c>
      <c r="AV229">
        <v>0</v>
      </c>
      <c r="AW229">
        <v>2</v>
      </c>
      <c r="AX229">
        <v>41556558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ROUND(Y229*Source!I89,9)</f>
        <v>3.24</v>
      </c>
      <c r="CY229">
        <f>AB229</f>
        <v>8.1</v>
      </c>
      <c r="CZ229">
        <f>AF229</f>
        <v>8.1</v>
      </c>
      <c r="DA229">
        <f>AJ229</f>
        <v>1</v>
      </c>
      <c r="DB229">
        <f t="shared" si="58"/>
        <v>17.5</v>
      </c>
      <c r="DC229">
        <f t="shared" si="59"/>
        <v>0</v>
      </c>
      <c r="DD229" t="s">
        <v>6</v>
      </c>
      <c r="DE229" t="s">
        <v>6</v>
      </c>
      <c r="DF229">
        <f t="shared" si="60"/>
        <v>0</v>
      </c>
      <c r="DG229">
        <f t="shared" si="61"/>
        <v>26</v>
      </c>
      <c r="DH229">
        <f t="shared" si="62"/>
        <v>0</v>
      </c>
      <c r="DI229">
        <f t="shared" si="63"/>
        <v>0</v>
      </c>
      <c r="DJ229">
        <f>DG229</f>
        <v>26</v>
      </c>
      <c r="DK229">
        <v>0</v>
      </c>
    </row>
    <row r="230" spans="1:115" x14ac:dyDescent="0.2">
      <c r="A230">
        <f>ROW(Source!A89)</f>
        <v>89</v>
      </c>
      <c r="B230">
        <v>41556121</v>
      </c>
      <c r="C230">
        <v>41556545</v>
      </c>
      <c r="D230">
        <v>38444640</v>
      </c>
      <c r="E230">
        <v>1</v>
      </c>
      <c r="F230">
        <v>1</v>
      </c>
      <c r="G230">
        <v>1</v>
      </c>
      <c r="H230">
        <v>3</v>
      </c>
      <c r="I230" t="s">
        <v>435</v>
      </c>
      <c r="J230" t="s">
        <v>436</v>
      </c>
      <c r="K230" t="s">
        <v>437</v>
      </c>
      <c r="L230">
        <v>1346</v>
      </c>
      <c r="N230">
        <v>1009</v>
      </c>
      <c r="O230" t="s">
        <v>438</v>
      </c>
      <c r="P230" t="s">
        <v>438</v>
      </c>
      <c r="Q230">
        <v>1</v>
      </c>
      <c r="W230">
        <v>0</v>
      </c>
      <c r="X230">
        <v>397095127</v>
      </c>
      <c r="Y230">
        <f t="shared" si="57"/>
        <v>0.96</v>
      </c>
      <c r="AA230">
        <v>10.57</v>
      </c>
      <c r="AB230">
        <v>0</v>
      </c>
      <c r="AC230">
        <v>0</v>
      </c>
      <c r="AD230">
        <v>0</v>
      </c>
      <c r="AE230">
        <v>10.57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6</v>
      </c>
      <c r="AT230">
        <v>0.96</v>
      </c>
      <c r="AU230" t="s">
        <v>6</v>
      </c>
      <c r="AV230">
        <v>0</v>
      </c>
      <c r="AW230">
        <v>2</v>
      </c>
      <c r="AX230">
        <v>41556559</v>
      </c>
      <c r="AY230">
        <v>1</v>
      </c>
      <c r="AZ230">
        <v>0</v>
      </c>
      <c r="BA230">
        <v>230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ROUND(Y230*Source!I89,9)</f>
        <v>1.44</v>
      </c>
      <c r="CY230">
        <f>AA230</f>
        <v>10.57</v>
      </c>
      <c r="CZ230">
        <f>AE230</f>
        <v>10.57</v>
      </c>
      <c r="DA230">
        <f>AI230</f>
        <v>1</v>
      </c>
      <c r="DB230">
        <f t="shared" si="58"/>
        <v>10.15</v>
      </c>
      <c r="DC230">
        <f t="shared" si="59"/>
        <v>0</v>
      </c>
      <c r="DD230" t="s">
        <v>6</v>
      </c>
      <c r="DE230" t="s">
        <v>6</v>
      </c>
      <c r="DF230">
        <f t="shared" si="60"/>
        <v>15</v>
      </c>
      <c r="DG230">
        <f t="shared" si="61"/>
        <v>0</v>
      </c>
      <c r="DH230">
        <f t="shared" si="62"/>
        <v>0</v>
      </c>
      <c r="DI230">
        <f t="shared" si="63"/>
        <v>0</v>
      </c>
      <c r="DJ230">
        <f>DF230</f>
        <v>15</v>
      </c>
      <c r="DK230">
        <v>0</v>
      </c>
    </row>
    <row r="231" spans="1:115" x14ac:dyDescent="0.2">
      <c r="A231">
        <f>ROW(Source!A89)</f>
        <v>89</v>
      </c>
      <c r="B231">
        <v>41556121</v>
      </c>
      <c r="C231">
        <v>41556545</v>
      </c>
      <c r="D231">
        <v>38473793</v>
      </c>
      <c r="E231">
        <v>1</v>
      </c>
      <c r="F231">
        <v>1</v>
      </c>
      <c r="G231">
        <v>1</v>
      </c>
      <c r="H231">
        <v>3</v>
      </c>
      <c r="I231" t="s">
        <v>509</v>
      </c>
      <c r="J231" t="s">
        <v>510</v>
      </c>
      <c r="K231" t="s">
        <v>511</v>
      </c>
      <c r="L231">
        <v>1346</v>
      </c>
      <c r="N231">
        <v>1009</v>
      </c>
      <c r="O231" t="s">
        <v>438</v>
      </c>
      <c r="P231" t="s">
        <v>438</v>
      </c>
      <c r="Q231">
        <v>1</v>
      </c>
      <c r="W231">
        <v>0</v>
      </c>
      <c r="X231">
        <v>931533788</v>
      </c>
      <c r="Y231">
        <f t="shared" si="57"/>
        <v>0.4</v>
      </c>
      <c r="AA231">
        <v>25.8</v>
      </c>
      <c r="AB231">
        <v>0</v>
      </c>
      <c r="AC231">
        <v>0</v>
      </c>
      <c r="AD231">
        <v>0</v>
      </c>
      <c r="AE231">
        <v>25.8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6</v>
      </c>
      <c r="AT231">
        <v>0.4</v>
      </c>
      <c r="AU231" t="s">
        <v>6</v>
      </c>
      <c r="AV231">
        <v>0</v>
      </c>
      <c r="AW231">
        <v>2</v>
      </c>
      <c r="AX231">
        <v>41556560</v>
      </c>
      <c r="AY231">
        <v>1</v>
      </c>
      <c r="AZ231">
        <v>0</v>
      </c>
      <c r="BA231">
        <v>231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ROUND(Y231*Source!I89,9)</f>
        <v>0.6</v>
      </c>
      <c r="CY231">
        <f>AA231</f>
        <v>25.8</v>
      </c>
      <c r="CZ231">
        <f>AE231</f>
        <v>25.8</v>
      </c>
      <c r="DA231">
        <f>AI231</f>
        <v>1</v>
      </c>
      <c r="DB231">
        <f t="shared" si="58"/>
        <v>10.32</v>
      </c>
      <c r="DC231">
        <f t="shared" si="59"/>
        <v>0</v>
      </c>
      <c r="DD231" t="s">
        <v>6</v>
      </c>
      <c r="DE231" t="s">
        <v>6</v>
      </c>
      <c r="DF231">
        <f t="shared" si="60"/>
        <v>15</v>
      </c>
      <c r="DG231">
        <f t="shared" si="61"/>
        <v>0</v>
      </c>
      <c r="DH231">
        <f t="shared" si="62"/>
        <v>0</v>
      </c>
      <c r="DI231">
        <f t="shared" si="63"/>
        <v>0</v>
      </c>
      <c r="DJ231">
        <f>DF231</f>
        <v>15</v>
      </c>
      <c r="DK231">
        <v>0</v>
      </c>
    </row>
    <row r="232" spans="1:115" x14ac:dyDescent="0.2">
      <c r="A232">
        <f>ROW(Source!A89)</f>
        <v>89</v>
      </c>
      <c r="B232">
        <v>41556121</v>
      </c>
      <c r="C232">
        <v>41556545</v>
      </c>
      <c r="D232">
        <v>38435930</v>
      </c>
      <c r="E232">
        <v>70</v>
      </c>
      <c r="F232">
        <v>1</v>
      </c>
      <c r="G232">
        <v>1</v>
      </c>
      <c r="H232">
        <v>3</v>
      </c>
      <c r="I232" t="s">
        <v>448</v>
      </c>
      <c r="J232" t="s">
        <v>6</v>
      </c>
      <c r="K232" t="s">
        <v>449</v>
      </c>
      <c r="L232">
        <v>1374</v>
      </c>
      <c r="N232">
        <v>1013</v>
      </c>
      <c r="O232" t="s">
        <v>450</v>
      </c>
      <c r="P232" t="s">
        <v>450</v>
      </c>
      <c r="Q232">
        <v>1</v>
      </c>
      <c r="W232">
        <v>0</v>
      </c>
      <c r="X232">
        <v>-1731369543</v>
      </c>
      <c r="Y232">
        <f t="shared" si="57"/>
        <v>5.17</v>
      </c>
      <c r="AA232">
        <v>1</v>
      </c>
      <c r="AB232">
        <v>0</v>
      </c>
      <c r="AC232">
        <v>0</v>
      </c>
      <c r="AD232">
        <v>0</v>
      </c>
      <c r="AE232">
        <v>1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6</v>
      </c>
      <c r="AT232">
        <v>5.17</v>
      </c>
      <c r="AU232" t="s">
        <v>6</v>
      </c>
      <c r="AV232">
        <v>0</v>
      </c>
      <c r="AW232">
        <v>2</v>
      </c>
      <c r="AX232">
        <v>41556561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ROUND(Y232*Source!I89,9)</f>
        <v>7.7549999999999999</v>
      </c>
      <c r="CY232">
        <f>AA232</f>
        <v>1</v>
      </c>
      <c r="CZ232">
        <f>AE232</f>
        <v>1</v>
      </c>
      <c r="DA232">
        <f>AI232</f>
        <v>1</v>
      </c>
      <c r="DB232">
        <f t="shared" si="58"/>
        <v>5.17</v>
      </c>
      <c r="DC232">
        <f t="shared" si="59"/>
        <v>0</v>
      </c>
      <c r="DD232" t="s">
        <v>6</v>
      </c>
      <c r="DE232" t="s">
        <v>6</v>
      </c>
      <c r="DF232">
        <f t="shared" si="60"/>
        <v>8</v>
      </c>
      <c r="DG232">
        <f t="shared" si="61"/>
        <v>0</v>
      </c>
      <c r="DH232">
        <f t="shared" si="62"/>
        <v>0</v>
      </c>
      <c r="DI232">
        <f t="shared" si="63"/>
        <v>0</v>
      </c>
      <c r="DJ232">
        <f>DF232</f>
        <v>8</v>
      </c>
      <c r="DK232">
        <v>0</v>
      </c>
    </row>
    <row r="233" spans="1:115" x14ac:dyDescent="0.2">
      <c r="A233">
        <f>ROW(Source!A98)</f>
        <v>98</v>
      </c>
      <c r="B233">
        <v>41556122</v>
      </c>
      <c r="C233">
        <v>41556566</v>
      </c>
      <c r="D233">
        <v>38431004</v>
      </c>
      <c r="E233">
        <v>70</v>
      </c>
      <c r="F233">
        <v>1</v>
      </c>
      <c r="G233">
        <v>1</v>
      </c>
      <c r="H233">
        <v>1</v>
      </c>
      <c r="I233" t="s">
        <v>491</v>
      </c>
      <c r="J233" t="s">
        <v>6</v>
      </c>
      <c r="K233" t="s">
        <v>492</v>
      </c>
      <c r="L233">
        <v>1191</v>
      </c>
      <c r="N233">
        <v>1013</v>
      </c>
      <c r="O233" t="s">
        <v>416</v>
      </c>
      <c r="P233" t="s">
        <v>416</v>
      </c>
      <c r="Q233">
        <v>1</v>
      </c>
      <c r="W233">
        <v>0</v>
      </c>
      <c r="X233">
        <v>-2012709214</v>
      </c>
      <c r="Y233">
        <f t="shared" si="57"/>
        <v>11.68</v>
      </c>
      <c r="AA233">
        <v>0</v>
      </c>
      <c r="AB233">
        <v>0</v>
      </c>
      <c r="AC233">
        <v>0</v>
      </c>
      <c r="AD233">
        <v>9.4</v>
      </c>
      <c r="AE233">
        <v>0</v>
      </c>
      <c r="AF233">
        <v>0</v>
      </c>
      <c r="AG233">
        <v>0</v>
      </c>
      <c r="AH233">
        <v>9.4</v>
      </c>
      <c r="AI233">
        <v>1</v>
      </c>
      <c r="AJ233">
        <v>1</v>
      </c>
      <c r="AK233">
        <v>1</v>
      </c>
      <c r="AL233">
        <v>1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6</v>
      </c>
      <c r="AT233">
        <v>11.68</v>
      </c>
      <c r="AU233" t="s">
        <v>6</v>
      </c>
      <c r="AV233">
        <v>1</v>
      </c>
      <c r="AW233">
        <v>2</v>
      </c>
      <c r="AX233">
        <v>41556577</v>
      </c>
      <c r="AY233">
        <v>1</v>
      </c>
      <c r="AZ233">
        <v>0</v>
      </c>
      <c r="BA233">
        <v>233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ROUND(Y233*Source!I98,9)</f>
        <v>17.52</v>
      </c>
      <c r="CY233">
        <f>AD233</f>
        <v>9.4</v>
      </c>
      <c r="CZ233">
        <f>AH233</f>
        <v>9.4</v>
      </c>
      <c r="DA233">
        <f>AL233</f>
        <v>1</v>
      </c>
      <c r="DB233">
        <f t="shared" si="58"/>
        <v>109.79</v>
      </c>
      <c r="DC233">
        <f t="shared" si="59"/>
        <v>0</v>
      </c>
      <c r="DD233" t="s">
        <v>6</v>
      </c>
      <c r="DE233" t="s">
        <v>6</v>
      </c>
      <c r="DF233">
        <f t="shared" si="60"/>
        <v>0</v>
      </c>
      <c r="DG233">
        <f t="shared" si="61"/>
        <v>0</v>
      </c>
      <c r="DH233">
        <f t="shared" si="62"/>
        <v>0</v>
      </c>
      <c r="DI233">
        <f t="shared" si="63"/>
        <v>165</v>
      </c>
      <c r="DJ233">
        <f>DI233</f>
        <v>165</v>
      </c>
      <c r="DK233">
        <v>0</v>
      </c>
    </row>
    <row r="234" spans="1:115" x14ac:dyDescent="0.2">
      <c r="A234">
        <f>ROW(Source!A98)</f>
        <v>98</v>
      </c>
      <c r="B234">
        <v>41556122</v>
      </c>
      <c r="C234">
        <v>41556566</v>
      </c>
      <c r="D234">
        <v>38431166</v>
      </c>
      <c r="E234">
        <v>70</v>
      </c>
      <c r="F234">
        <v>1</v>
      </c>
      <c r="G234">
        <v>1</v>
      </c>
      <c r="H234">
        <v>1</v>
      </c>
      <c r="I234" t="s">
        <v>417</v>
      </c>
      <c r="J234" t="s">
        <v>6</v>
      </c>
      <c r="K234" t="s">
        <v>418</v>
      </c>
      <c r="L234">
        <v>1191</v>
      </c>
      <c r="N234">
        <v>1013</v>
      </c>
      <c r="O234" t="s">
        <v>416</v>
      </c>
      <c r="P234" t="s">
        <v>416</v>
      </c>
      <c r="Q234">
        <v>1</v>
      </c>
      <c r="W234">
        <v>0</v>
      </c>
      <c r="X234">
        <v>-1417349443</v>
      </c>
      <c r="Y234">
        <f t="shared" si="57"/>
        <v>0.22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N234">
        <v>0</v>
      </c>
      <c r="AO234">
        <v>1</v>
      </c>
      <c r="AP234">
        <v>0</v>
      </c>
      <c r="AQ234">
        <v>0</v>
      </c>
      <c r="AR234">
        <v>0</v>
      </c>
      <c r="AS234" t="s">
        <v>6</v>
      </c>
      <c r="AT234">
        <v>0.22</v>
      </c>
      <c r="AU234" t="s">
        <v>6</v>
      </c>
      <c r="AV234">
        <v>2</v>
      </c>
      <c r="AW234">
        <v>2</v>
      </c>
      <c r="AX234">
        <v>41556578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ROUND(Y234*Source!I98,9)</f>
        <v>0.33</v>
      </c>
      <c r="CY234">
        <f>AD234</f>
        <v>0</v>
      </c>
      <c r="CZ234">
        <f>AH234</f>
        <v>0</v>
      </c>
      <c r="DA234">
        <f>AL234</f>
        <v>1</v>
      </c>
      <c r="DB234">
        <f t="shared" si="58"/>
        <v>0</v>
      </c>
      <c r="DC234">
        <f t="shared" si="59"/>
        <v>0</v>
      </c>
      <c r="DD234" t="s">
        <v>6</v>
      </c>
      <c r="DE234" t="s">
        <v>6</v>
      </c>
      <c r="DF234">
        <f t="shared" si="60"/>
        <v>0</v>
      </c>
      <c r="DG234">
        <f t="shared" si="61"/>
        <v>0</v>
      </c>
      <c r="DH234">
        <f t="shared" si="62"/>
        <v>0</v>
      </c>
      <c r="DI234">
        <f t="shared" si="63"/>
        <v>0</v>
      </c>
      <c r="DJ234">
        <f>DI234</f>
        <v>0</v>
      </c>
      <c r="DK234">
        <v>0</v>
      </c>
    </row>
    <row r="235" spans="1:115" x14ac:dyDescent="0.2">
      <c r="A235">
        <f>ROW(Source!A98)</f>
        <v>98</v>
      </c>
      <c r="B235">
        <v>41556122</v>
      </c>
      <c r="C235">
        <v>41556566</v>
      </c>
      <c r="D235">
        <v>38593077</v>
      </c>
      <c r="E235">
        <v>1</v>
      </c>
      <c r="F235">
        <v>1</v>
      </c>
      <c r="G235">
        <v>1</v>
      </c>
      <c r="H235">
        <v>2</v>
      </c>
      <c r="I235" t="s">
        <v>423</v>
      </c>
      <c r="J235" t="s">
        <v>424</v>
      </c>
      <c r="K235" t="s">
        <v>425</v>
      </c>
      <c r="L235">
        <v>1367</v>
      </c>
      <c r="N235">
        <v>1011</v>
      </c>
      <c r="O235" t="s">
        <v>422</v>
      </c>
      <c r="P235" t="s">
        <v>422</v>
      </c>
      <c r="Q235">
        <v>1</v>
      </c>
      <c r="W235">
        <v>0</v>
      </c>
      <c r="X235">
        <v>-430484415</v>
      </c>
      <c r="Y235">
        <f t="shared" si="57"/>
        <v>0.11</v>
      </c>
      <c r="AA235">
        <v>0</v>
      </c>
      <c r="AB235">
        <v>115.4</v>
      </c>
      <c r="AC235">
        <v>13.5</v>
      </c>
      <c r="AD235">
        <v>0</v>
      </c>
      <c r="AE235">
        <v>0</v>
      </c>
      <c r="AF235">
        <v>115.4</v>
      </c>
      <c r="AG235">
        <v>13.5</v>
      </c>
      <c r="AH235">
        <v>0</v>
      </c>
      <c r="AI235">
        <v>1</v>
      </c>
      <c r="AJ235">
        <v>1</v>
      </c>
      <c r="AK235">
        <v>1</v>
      </c>
      <c r="AL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6</v>
      </c>
      <c r="AT235">
        <v>0.11</v>
      </c>
      <c r="AU235" t="s">
        <v>6</v>
      </c>
      <c r="AV235">
        <v>0</v>
      </c>
      <c r="AW235">
        <v>2</v>
      </c>
      <c r="AX235">
        <v>41556579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ROUND(Y235*Source!I98,9)</f>
        <v>0.16500000000000001</v>
      </c>
      <c r="CY235">
        <f>AB235</f>
        <v>115.4</v>
      </c>
      <c r="CZ235">
        <f>AF235</f>
        <v>115.4</v>
      </c>
      <c r="DA235">
        <f>AJ235</f>
        <v>1</v>
      </c>
      <c r="DB235">
        <f t="shared" si="58"/>
        <v>12.69</v>
      </c>
      <c r="DC235">
        <f t="shared" si="59"/>
        <v>1.49</v>
      </c>
      <c r="DD235" t="s">
        <v>6</v>
      </c>
      <c r="DE235" t="s">
        <v>6</v>
      </c>
      <c r="DF235">
        <f t="shared" si="60"/>
        <v>0</v>
      </c>
      <c r="DG235">
        <f t="shared" si="61"/>
        <v>19</v>
      </c>
      <c r="DH235">
        <f t="shared" si="62"/>
        <v>2</v>
      </c>
      <c r="DI235">
        <f t="shared" si="63"/>
        <v>0</v>
      </c>
      <c r="DJ235">
        <f>DG235</f>
        <v>19</v>
      </c>
      <c r="DK235">
        <v>0</v>
      </c>
    </row>
    <row r="236" spans="1:115" x14ac:dyDescent="0.2">
      <c r="A236">
        <f>ROW(Source!A98)</f>
        <v>98</v>
      </c>
      <c r="B236">
        <v>41556122</v>
      </c>
      <c r="C236">
        <v>41556566</v>
      </c>
      <c r="D236">
        <v>38594007</v>
      </c>
      <c r="E236">
        <v>1</v>
      </c>
      <c r="F236">
        <v>1</v>
      </c>
      <c r="G236">
        <v>1</v>
      </c>
      <c r="H236">
        <v>2</v>
      </c>
      <c r="I236" t="s">
        <v>426</v>
      </c>
      <c r="J236" t="s">
        <v>427</v>
      </c>
      <c r="K236" t="s">
        <v>428</v>
      </c>
      <c r="L236">
        <v>1367</v>
      </c>
      <c r="N236">
        <v>1011</v>
      </c>
      <c r="O236" t="s">
        <v>422</v>
      </c>
      <c r="P236" t="s">
        <v>422</v>
      </c>
      <c r="Q236">
        <v>1</v>
      </c>
      <c r="W236">
        <v>0</v>
      </c>
      <c r="X236">
        <v>509054691</v>
      </c>
      <c r="Y236">
        <f t="shared" si="57"/>
        <v>0.11</v>
      </c>
      <c r="AA236">
        <v>0</v>
      </c>
      <c r="AB236">
        <v>65.709999999999994</v>
      </c>
      <c r="AC236">
        <v>11.6</v>
      </c>
      <c r="AD236">
        <v>0</v>
      </c>
      <c r="AE236">
        <v>0</v>
      </c>
      <c r="AF236">
        <v>65.709999999999994</v>
      </c>
      <c r="AG236">
        <v>11.6</v>
      </c>
      <c r="AH236">
        <v>0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6</v>
      </c>
      <c r="AT236">
        <v>0.11</v>
      </c>
      <c r="AU236" t="s">
        <v>6</v>
      </c>
      <c r="AV236">
        <v>0</v>
      </c>
      <c r="AW236">
        <v>2</v>
      </c>
      <c r="AX236">
        <v>41556580</v>
      </c>
      <c r="AY236">
        <v>1</v>
      </c>
      <c r="AZ236">
        <v>0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ROUND(Y236*Source!I98,9)</f>
        <v>0.16500000000000001</v>
      </c>
      <c r="CY236">
        <f>AB236</f>
        <v>65.709999999999994</v>
      </c>
      <c r="CZ236">
        <f>AF236</f>
        <v>65.709999999999994</v>
      </c>
      <c r="DA236">
        <f>AJ236</f>
        <v>1</v>
      </c>
      <c r="DB236">
        <f t="shared" si="58"/>
        <v>7.23</v>
      </c>
      <c r="DC236">
        <f t="shared" si="59"/>
        <v>1.28</v>
      </c>
      <c r="DD236" t="s">
        <v>6</v>
      </c>
      <c r="DE236" t="s">
        <v>6</v>
      </c>
      <c r="DF236">
        <f t="shared" si="60"/>
        <v>0</v>
      </c>
      <c r="DG236">
        <f t="shared" si="61"/>
        <v>11</v>
      </c>
      <c r="DH236">
        <f t="shared" si="62"/>
        <v>2</v>
      </c>
      <c r="DI236">
        <f t="shared" si="63"/>
        <v>0</v>
      </c>
      <c r="DJ236">
        <f>DG236</f>
        <v>11</v>
      </c>
      <c r="DK236">
        <v>0</v>
      </c>
    </row>
    <row r="237" spans="1:115" x14ac:dyDescent="0.2">
      <c r="A237">
        <f>ROW(Source!A98)</f>
        <v>98</v>
      </c>
      <c r="B237">
        <v>41556122</v>
      </c>
      <c r="C237">
        <v>41556566</v>
      </c>
      <c r="D237">
        <v>38443826</v>
      </c>
      <c r="E237">
        <v>1</v>
      </c>
      <c r="F237">
        <v>1</v>
      </c>
      <c r="G237">
        <v>1</v>
      </c>
      <c r="H237">
        <v>3</v>
      </c>
      <c r="I237" t="s">
        <v>464</v>
      </c>
      <c r="J237" t="s">
        <v>465</v>
      </c>
      <c r="K237" t="s">
        <v>466</v>
      </c>
      <c r="L237">
        <v>1346</v>
      </c>
      <c r="N237">
        <v>1009</v>
      </c>
      <c r="O237" t="s">
        <v>438</v>
      </c>
      <c r="P237" t="s">
        <v>438</v>
      </c>
      <c r="Q237">
        <v>1</v>
      </c>
      <c r="W237">
        <v>0</v>
      </c>
      <c r="X237">
        <v>1682799448</v>
      </c>
      <c r="Y237">
        <f t="shared" si="57"/>
        <v>0.4</v>
      </c>
      <c r="AA237">
        <v>30.4</v>
      </c>
      <c r="AB237">
        <v>0</v>
      </c>
      <c r="AC237">
        <v>0</v>
      </c>
      <c r="AD237">
        <v>0</v>
      </c>
      <c r="AE237">
        <v>30.4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6</v>
      </c>
      <c r="AT237">
        <v>0.4</v>
      </c>
      <c r="AU237" t="s">
        <v>6</v>
      </c>
      <c r="AV237">
        <v>0</v>
      </c>
      <c r="AW237">
        <v>2</v>
      </c>
      <c r="AX237">
        <v>41556581</v>
      </c>
      <c r="AY237">
        <v>1</v>
      </c>
      <c r="AZ237">
        <v>0</v>
      </c>
      <c r="BA237">
        <v>237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ROUND(Y237*Source!I98,9)</f>
        <v>0.6</v>
      </c>
      <c r="CY237">
        <f t="shared" ref="CY237:CY242" si="64">AA237</f>
        <v>30.4</v>
      </c>
      <c r="CZ237">
        <f t="shared" ref="CZ237:CZ242" si="65">AE237</f>
        <v>30.4</v>
      </c>
      <c r="DA237">
        <f t="shared" ref="DA237:DA242" si="66">AI237</f>
        <v>1</v>
      </c>
      <c r="DB237">
        <f t="shared" si="58"/>
        <v>12.16</v>
      </c>
      <c r="DC237">
        <f t="shared" si="59"/>
        <v>0</v>
      </c>
      <c r="DD237" t="s">
        <v>6</v>
      </c>
      <c r="DE237" t="s">
        <v>6</v>
      </c>
      <c r="DF237">
        <f t="shared" si="60"/>
        <v>18</v>
      </c>
      <c r="DG237">
        <f t="shared" si="61"/>
        <v>0</v>
      </c>
      <c r="DH237">
        <f t="shared" si="62"/>
        <v>0</v>
      </c>
      <c r="DI237">
        <f t="shared" si="63"/>
        <v>0</v>
      </c>
      <c r="DJ237">
        <f t="shared" ref="DJ237:DJ242" si="67">DF237</f>
        <v>18</v>
      </c>
      <c r="DK237">
        <v>0</v>
      </c>
    </row>
    <row r="238" spans="1:115" x14ac:dyDescent="0.2">
      <c r="A238">
        <f>ROW(Source!A98)</f>
        <v>98</v>
      </c>
      <c r="B238">
        <v>41556122</v>
      </c>
      <c r="C238">
        <v>41556566</v>
      </c>
      <c r="D238">
        <v>38444100</v>
      </c>
      <c r="E238">
        <v>1</v>
      </c>
      <c r="F238">
        <v>1</v>
      </c>
      <c r="G238">
        <v>1</v>
      </c>
      <c r="H238">
        <v>3</v>
      </c>
      <c r="I238" t="s">
        <v>512</v>
      </c>
      <c r="J238" t="s">
        <v>513</v>
      </c>
      <c r="K238" t="s">
        <v>514</v>
      </c>
      <c r="L238">
        <v>1348</v>
      </c>
      <c r="N238">
        <v>1009</v>
      </c>
      <c r="O238" t="s">
        <v>323</v>
      </c>
      <c r="P238" t="s">
        <v>323</v>
      </c>
      <c r="Q238">
        <v>1000</v>
      </c>
      <c r="W238">
        <v>0</v>
      </c>
      <c r="X238">
        <v>1351694942</v>
      </c>
      <c r="Y238">
        <f t="shared" si="57"/>
        <v>1.2600000000000001E-3</v>
      </c>
      <c r="AA238">
        <v>1820</v>
      </c>
      <c r="AB238">
        <v>0</v>
      </c>
      <c r="AC238">
        <v>0</v>
      </c>
      <c r="AD238">
        <v>0</v>
      </c>
      <c r="AE238">
        <v>1820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6</v>
      </c>
      <c r="AT238">
        <v>1.2600000000000001E-3</v>
      </c>
      <c r="AU238" t="s">
        <v>6</v>
      </c>
      <c r="AV238">
        <v>0</v>
      </c>
      <c r="AW238">
        <v>2</v>
      </c>
      <c r="AX238">
        <v>41556582</v>
      </c>
      <c r="AY238">
        <v>1</v>
      </c>
      <c r="AZ238">
        <v>0</v>
      </c>
      <c r="BA238">
        <v>238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ROUND(Y238*Source!I98,9)</f>
        <v>1.89E-3</v>
      </c>
      <c r="CY238">
        <f t="shared" si="64"/>
        <v>1820</v>
      </c>
      <c r="CZ238">
        <f t="shared" si="65"/>
        <v>1820</v>
      </c>
      <c r="DA238">
        <f t="shared" si="66"/>
        <v>1</v>
      </c>
      <c r="DB238">
        <f t="shared" si="58"/>
        <v>2.29</v>
      </c>
      <c r="DC238">
        <f t="shared" si="59"/>
        <v>0</v>
      </c>
      <c r="DD238" t="s">
        <v>6</v>
      </c>
      <c r="DE238" t="s">
        <v>6</v>
      </c>
      <c r="DF238">
        <f t="shared" si="60"/>
        <v>3</v>
      </c>
      <c r="DG238">
        <f t="shared" si="61"/>
        <v>0</v>
      </c>
      <c r="DH238">
        <f t="shared" si="62"/>
        <v>0</v>
      </c>
      <c r="DI238">
        <f t="shared" si="63"/>
        <v>0</v>
      </c>
      <c r="DJ238">
        <f t="shared" si="67"/>
        <v>3</v>
      </c>
      <c r="DK238">
        <v>0</v>
      </c>
    </row>
    <row r="239" spans="1:115" x14ac:dyDescent="0.2">
      <c r="A239">
        <f>ROW(Source!A98)</f>
        <v>98</v>
      </c>
      <c r="B239">
        <v>41556122</v>
      </c>
      <c r="C239">
        <v>41556566</v>
      </c>
      <c r="D239">
        <v>38475009</v>
      </c>
      <c r="E239">
        <v>1</v>
      </c>
      <c r="F239">
        <v>1</v>
      </c>
      <c r="G239">
        <v>1</v>
      </c>
      <c r="H239">
        <v>3</v>
      </c>
      <c r="I239" t="s">
        <v>445</v>
      </c>
      <c r="J239" t="s">
        <v>446</v>
      </c>
      <c r="K239" t="s">
        <v>447</v>
      </c>
      <c r="L239">
        <v>1346</v>
      </c>
      <c r="N239">
        <v>1009</v>
      </c>
      <c r="O239" t="s">
        <v>438</v>
      </c>
      <c r="P239" t="s">
        <v>438</v>
      </c>
      <c r="Q239">
        <v>1</v>
      </c>
      <c r="W239">
        <v>0</v>
      </c>
      <c r="X239">
        <v>-211331552</v>
      </c>
      <c r="Y239">
        <f t="shared" si="57"/>
        <v>0.02</v>
      </c>
      <c r="AA239">
        <v>28.6</v>
      </c>
      <c r="AB239">
        <v>0</v>
      </c>
      <c r="AC239">
        <v>0</v>
      </c>
      <c r="AD239">
        <v>0</v>
      </c>
      <c r="AE239">
        <v>28.6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N239">
        <v>0</v>
      </c>
      <c r="AO239">
        <v>1</v>
      </c>
      <c r="AP239">
        <v>0</v>
      </c>
      <c r="AQ239">
        <v>0</v>
      </c>
      <c r="AR239">
        <v>0</v>
      </c>
      <c r="AS239" t="s">
        <v>6</v>
      </c>
      <c r="AT239">
        <v>0.02</v>
      </c>
      <c r="AU239" t="s">
        <v>6</v>
      </c>
      <c r="AV239">
        <v>0</v>
      </c>
      <c r="AW239">
        <v>2</v>
      </c>
      <c r="AX239">
        <v>41556583</v>
      </c>
      <c r="AY239">
        <v>1</v>
      </c>
      <c r="AZ239">
        <v>0</v>
      </c>
      <c r="BA239">
        <v>239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ROUND(Y239*Source!I98,9)</f>
        <v>0.03</v>
      </c>
      <c r="CY239">
        <f t="shared" si="64"/>
        <v>28.6</v>
      </c>
      <c r="CZ239">
        <f t="shared" si="65"/>
        <v>28.6</v>
      </c>
      <c r="DA239">
        <f t="shared" si="66"/>
        <v>1</v>
      </c>
      <c r="DB239">
        <f t="shared" si="58"/>
        <v>0.56999999999999995</v>
      </c>
      <c r="DC239">
        <f t="shared" si="59"/>
        <v>0</v>
      </c>
      <c r="DD239" t="s">
        <v>6</v>
      </c>
      <c r="DE239" t="s">
        <v>6</v>
      </c>
      <c r="DF239">
        <f t="shared" si="60"/>
        <v>1</v>
      </c>
      <c r="DG239">
        <f t="shared" si="61"/>
        <v>0</v>
      </c>
      <c r="DH239">
        <f t="shared" si="62"/>
        <v>0</v>
      </c>
      <c r="DI239">
        <f t="shared" si="63"/>
        <v>0</v>
      </c>
      <c r="DJ239">
        <f t="shared" si="67"/>
        <v>1</v>
      </c>
      <c r="DK239">
        <v>0</v>
      </c>
    </row>
    <row r="240" spans="1:115" x14ac:dyDescent="0.2">
      <c r="A240">
        <f>ROW(Source!A98)</f>
        <v>98</v>
      </c>
      <c r="B240">
        <v>41556122</v>
      </c>
      <c r="C240">
        <v>41556566</v>
      </c>
      <c r="D240">
        <v>38488427</v>
      </c>
      <c r="E240">
        <v>1</v>
      </c>
      <c r="F240">
        <v>1</v>
      </c>
      <c r="G240">
        <v>1</v>
      </c>
      <c r="H240">
        <v>3</v>
      </c>
      <c r="I240" t="s">
        <v>515</v>
      </c>
      <c r="J240" t="s">
        <v>516</v>
      </c>
      <c r="K240" t="s">
        <v>517</v>
      </c>
      <c r="L240">
        <v>1425</v>
      </c>
      <c r="N240">
        <v>1013</v>
      </c>
      <c r="O240" t="s">
        <v>107</v>
      </c>
      <c r="P240" t="s">
        <v>107</v>
      </c>
      <c r="Q240">
        <v>1</v>
      </c>
      <c r="W240">
        <v>0</v>
      </c>
      <c r="X240">
        <v>807469984</v>
      </c>
      <c r="Y240">
        <f t="shared" si="57"/>
        <v>0.05</v>
      </c>
      <c r="AA240">
        <v>491</v>
      </c>
      <c r="AB240">
        <v>0</v>
      </c>
      <c r="AC240">
        <v>0</v>
      </c>
      <c r="AD240">
        <v>0</v>
      </c>
      <c r="AE240">
        <v>491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1</v>
      </c>
      <c r="AP240">
        <v>0</v>
      </c>
      <c r="AQ240">
        <v>0</v>
      </c>
      <c r="AR240">
        <v>0</v>
      </c>
      <c r="AS240" t="s">
        <v>6</v>
      </c>
      <c r="AT240">
        <v>0.05</v>
      </c>
      <c r="AU240" t="s">
        <v>6</v>
      </c>
      <c r="AV240">
        <v>0</v>
      </c>
      <c r="AW240">
        <v>2</v>
      </c>
      <c r="AX240">
        <v>41556584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ROUND(Y240*Source!I98,9)</f>
        <v>7.4999999999999997E-2</v>
      </c>
      <c r="CY240">
        <f t="shared" si="64"/>
        <v>491</v>
      </c>
      <c r="CZ240">
        <f t="shared" si="65"/>
        <v>491</v>
      </c>
      <c r="DA240">
        <f t="shared" si="66"/>
        <v>1</v>
      </c>
      <c r="DB240">
        <f t="shared" si="58"/>
        <v>24.55</v>
      </c>
      <c r="DC240">
        <f t="shared" si="59"/>
        <v>0</v>
      </c>
      <c r="DD240" t="s">
        <v>6</v>
      </c>
      <c r="DE240" t="s">
        <v>6</v>
      </c>
      <c r="DF240">
        <f t="shared" si="60"/>
        <v>37</v>
      </c>
      <c r="DG240">
        <f t="shared" si="61"/>
        <v>0</v>
      </c>
      <c r="DH240">
        <f t="shared" si="62"/>
        <v>0</v>
      </c>
      <c r="DI240">
        <f t="shared" si="63"/>
        <v>0</v>
      </c>
      <c r="DJ240">
        <f t="shared" si="67"/>
        <v>37</v>
      </c>
      <c r="DK240">
        <v>0</v>
      </c>
    </row>
    <row r="241" spans="1:115" x14ac:dyDescent="0.2">
      <c r="A241">
        <f>ROW(Source!A98)</f>
        <v>98</v>
      </c>
      <c r="B241">
        <v>41556122</v>
      </c>
      <c r="C241">
        <v>41556566</v>
      </c>
      <c r="D241">
        <v>38488473</v>
      </c>
      <c r="E241">
        <v>1</v>
      </c>
      <c r="F241">
        <v>1</v>
      </c>
      <c r="G241">
        <v>1</v>
      </c>
      <c r="H241">
        <v>3</v>
      </c>
      <c r="I241" t="s">
        <v>518</v>
      </c>
      <c r="J241" t="s">
        <v>519</v>
      </c>
      <c r="K241" t="s">
        <v>520</v>
      </c>
      <c r="L241">
        <v>1407</v>
      </c>
      <c r="N241">
        <v>1013</v>
      </c>
      <c r="O241" t="s">
        <v>521</v>
      </c>
      <c r="P241" t="s">
        <v>521</v>
      </c>
      <c r="Q241">
        <v>1</v>
      </c>
      <c r="W241">
        <v>0</v>
      </c>
      <c r="X241">
        <v>1439255269</v>
      </c>
      <c r="Y241">
        <f t="shared" si="57"/>
        <v>1.2200000000000001E-2</v>
      </c>
      <c r="AA241">
        <v>416.5</v>
      </c>
      <c r="AB241">
        <v>0</v>
      </c>
      <c r="AC241">
        <v>0</v>
      </c>
      <c r="AD241">
        <v>0</v>
      </c>
      <c r="AE241">
        <v>416.5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6</v>
      </c>
      <c r="AT241">
        <v>1.2200000000000001E-2</v>
      </c>
      <c r="AU241" t="s">
        <v>6</v>
      </c>
      <c r="AV241">
        <v>0</v>
      </c>
      <c r="AW241">
        <v>2</v>
      </c>
      <c r="AX241">
        <v>41556585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ROUND(Y241*Source!I98,9)</f>
        <v>1.83E-2</v>
      </c>
      <c r="CY241">
        <f t="shared" si="64"/>
        <v>416.5</v>
      </c>
      <c r="CZ241">
        <f t="shared" si="65"/>
        <v>416.5</v>
      </c>
      <c r="DA241">
        <f t="shared" si="66"/>
        <v>1</v>
      </c>
      <c r="DB241">
        <f t="shared" si="58"/>
        <v>5.08</v>
      </c>
      <c r="DC241">
        <f t="shared" si="59"/>
        <v>0</v>
      </c>
      <c r="DD241" t="s">
        <v>6</v>
      </c>
      <c r="DE241" t="s">
        <v>6</v>
      </c>
      <c r="DF241">
        <f t="shared" si="60"/>
        <v>8</v>
      </c>
      <c r="DG241">
        <f t="shared" si="61"/>
        <v>0</v>
      </c>
      <c r="DH241">
        <f t="shared" si="62"/>
        <v>0</v>
      </c>
      <c r="DI241">
        <f t="shared" si="63"/>
        <v>0</v>
      </c>
      <c r="DJ241">
        <f t="shared" si="67"/>
        <v>8</v>
      </c>
      <c r="DK241">
        <v>0</v>
      </c>
    </row>
    <row r="242" spans="1:115" x14ac:dyDescent="0.2">
      <c r="A242">
        <f>ROW(Source!A98)</f>
        <v>98</v>
      </c>
      <c r="B242">
        <v>41556122</v>
      </c>
      <c r="C242">
        <v>41556566</v>
      </c>
      <c r="D242">
        <v>38435930</v>
      </c>
      <c r="E242">
        <v>70</v>
      </c>
      <c r="F242">
        <v>1</v>
      </c>
      <c r="G242">
        <v>1</v>
      </c>
      <c r="H242">
        <v>3</v>
      </c>
      <c r="I242" t="s">
        <v>448</v>
      </c>
      <c r="J242" t="s">
        <v>6</v>
      </c>
      <c r="K242" t="s">
        <v>449</v>
      </c>
      <c r="L242">
        <v>1374</v>
      </c>
      <c r="N242">
        <v>1013</v>
      </c>
      <c r="O242" t="s">
        <v>450</v>
      </c>
      <c r="P242" t="s">
        <v>450</v>
      </c>
      <c r="Q242">
        <v>1</v>
      </c>
      <c r="W242">
        <v>0</v>
      </c>
      <c r="X242">
        <v>-1731369543</v>
      </c>
      <c r="Y242">
        <f t="shared" si="57"/>
        <v>2.2000000000000002</v>
      </c>
      <c r="AA242">
        <v>1</v>
      </c>
      <c r="AB242">
        <v>0</v>
      </c>
      <c r="AC242">
        <v>0</v>
      </c>
      <c r="AD242">
        <v>0</v>
      </c>
      <c r="AE242">
        <v>1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6</v>
      </c>
      <c r="AT242">
        <v>2.2000000000000002</v>
      </c>
      <c r="AU242" t="s">
        <v>6</v>
      </c>
      <c r="AV242">
        <v>0</v>
      </c>
      <c r="AW242">
        <v>2</v>
      </c>
      <c r="AX242">
        <v>41556586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ROUND(Y242*Source!I98,9)</f>
        <v>3.3</v>
      </c>
      <c r="CY242">
        <f t="shared" si="64"/>
        <v>1</v>
      </c>
      <c r="CZ242">
        <f t="shared" si="65"/>
        <v>1</v>
      </c>
      <c r="DA242">
        <f t="shared" si="66"/>
        <v>1</v>
      </c>
      <c r="DB242">
        <f t="shared" si="58"/>
        <v>2.2000000000000002</v>
      </c>
      <c r="DC242">
        <f t="shared" si="59"/>
        <v>0</v>
      </c>
      <c r="DD242" t="s">
        <v>6</v>
      </c>
      <c r="DE242" t="s">
        <v>6</v>
      </c>
      <c r="DF242">
        <f t="shared" si="60"/>
        <v>3</v>
      </c>
      <c r="DG242">
        <f t="shared" si="61"/>
        <v>0</v>
      </c>
      <c r="DH242">
        <f t="shared" si="62"/>
        <v>0</v>
      </c>
      <c r="DI242">
        <f t="shared" si="63"/>
        <v>0</v>
      </c>
      <c r="DJ242">
        <f t="shared" si="67"/>
        <v>3</v>
      </c>
      <c r="DK242">
        <v>0</v>
      </c>
    </row>
    <row r="243" spans="1:115" x14ac:dyDescent="0.2">
      <c r="A243">
        <f>ROW(Source!A99)</f>
        <v>99</v>
      </c>
      <c r="B243">
        <v>41556121</v>
      </c>
      <c r="C243">
        <v>41556566</v>
      </c>
      <c r="D243">
        <v>38431004</v>
      </c>
      <c r="E243">
        <v>70</v>
      </c>
      <c r="F243">
        <v>1</v>
      </c>
      <c r="G243">
        <v>1</v>
      </c>
      <c r="H243">
        <v>1</v>
      </c>
      <c r="I243" t="s">
        <v>491</v>
      </c>
      <c r="J243" t="s">
        <v>6</v>
      </c>
      <c r="K243" t="s">
        <v>492</v>
      </c>
      <c r="L243">
        <v>1191</v>
      </c>
      <c r="N243">
        <v>1013</v>
      </c>
      <c r="O243" t="s">
        <v>416</v>
      </c>
      <c r="P243" t="s">
        <v>416</v>
      </c>
      <c r="Q243">
        <v>1</v>
      </c>
      <c r="W243">
        <v>0</v>
      </c>
      <c r="X243">
        <v>-2012709214</v>
      </c>
      <c r="Y243">
        <f t="shared" si="57"/>
        <v>11.68</v>
      </c>
      <c r="AA243">
        <v>0</v>
      </c>
      <c r="AB243">
        <v>0</v>
      </c>
      <c r="AC243">
        <v>0</v>
      </c>
      <c r="AD243">
        <v>9.4</v>
      </c>
      <c r="AE243">
        <v>0</v>
      </c>
      <c r="AF243">
        <v>0</v>
      </c>
      <c r="AG243">
        <v>0</v>
      </c>
      <c r="AH243">
        <v>9.4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6</v>
      </c>
      <c r="AT243">
        <v>11.68</v>
      </c>
      <c r="AU243" t="s">
        <v>6</v>
      </c>
      <c r="AV243">
        <v>1</v>
      </c>
      <c r="AW243">
        <v>2</v>
      </c>
      <c r="AX243">
        <v>41556577</v>
      </c>
      <c r="AY243">
        <v>1</v>
      </c>
      <c r="AZ243">
        <v>0</v>
      </c>
      <c r="BA243">
        <v>243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ROUND(Y243*Source!I99,9)</f>
        <v>17.52</v>
      </c>
      <c r="CY243">
        <f>AD243</f>
        <v>9.4</v>
      </c>
      <c r="CZ243">
        <f>AH243</f>
        <v>9.4</v>
      </c>
      <c r="DA243">
        <f>AL243</f>
        <v>1</v>
      </c>
      <c r="DB243">
        <f t="shared" si="58"/>
        <v>109.79</v>
      </c>
      <c r="DC243">
        <f t="shared" si="59"/>
        <v>0</v>
      </c>
      <c r="DD243" t="s">
        <v>6</v>
      </c>
      <c r="DE243" t="s">
        <v>6</v>
      </c>
      <c r="DF243">
        <f t="shared" si="60"/>
        <v>0</v>
      </c>
      <c r="DG243">
        <f t="shared" si="61"/>
        <v>0</v>
      </c>
      <c r="DH243">
        <f t="shared" si="62"/>
        <v>0</v>
      </c>
      <c r="DI243">
        <f t="shared" si="63"/>
        <v>165</v>
      </c>
      <c r="DJ243">
        <f>DI243</f>
        <v>165</v>
      </c>
      <c r="DK243">
        <v>0</v>
      </c>
    </row>
    <row r="244" spans="1:115" x14ac:dyDescent="0.2">
      <c r="A244">
        <f>ROW(Source!A99)</f>
        <v>99</v>
      </c>
      <c r="B244">
        <v>41556121</v>
      </c>
      <c r="C244">
        <v>41556566</v>
      </c>
      <c r="D244">
        <v>38431166</v>
      </c>
      <c r="E244">
        <v>70</v>
      </c>
      <c r="F244">
        <v>1</v>
      </c>
      <c r="G244">
        <v>1</v>
      </c>
      <c r="H244">
        <v>1</v>
      </c>
      <c r="I244" t="s">
        <v>417</v>
      </c>
      <c r="J244" t="s">
        <v>6</v>
      </c>
      <c r="K244" t="s">
        <v>418</v>
      </c>
      <c r="L244">
        <v>1191</v>
      </c>
      <c r="N244">
        <v>1013</v>
      </c>
      <c r="O244" t="s">
        <v>416</v>
      </c>
      <c r="P244" t="s">
        <v>416</v>
      </c>
      <c r="Q244">
        <v>1</v>
      </c>
      <c r="W244">
        <v>0</v>
      </c>
      <c r="X244">
        <v>-1417349443</v>
      </c>
      <c r="Y244">
        <f t="shared" si="57"/>
        <v>0.22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6</v>
      </c>
      <c r="AT244">
        <v>0.22</v>
      </c>
      <c r="AU244" t="s">
        <v>6</v>
      </c>
      <c r="AV244">
        <v>2</v>
      </c>
      <c r="AW244">
        <v>2</v>
      </c>
      <c r="AX244">
        <v>41556578</v>
      </c>
      <c r="AY244">
        <v>1</v>
      </c>
      <c r="AZ244">
        <v>0</v>
      </c>
      <c r="BA244">
        <v>244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ROUND(Y244*Source!I99,9)</f>
        <v>0.33</v>
      </c>
      <c r="CY244">
        <f>AD244</f>
        <v>0</v>
      </c>
      <c r="CZ244">
        <f>AH244</f>
        <v>0</v>
      </c>
      <c r="DA244">
        <f>AL244</f>
        <v>1</v>
      </c>
      <c r="DB244">
        <f t="shared" si="58"/>
        <v>0</v>
      </c>
      <c r="DC244">
        <f t="shared" si="59"/>
        <v>0</v>
      </c>
      <c r="DD244" t="s">
        <v>6</v>
      </c>
      <c r="DE244" t="s">
        <v>6</v>
      </c>
      <c r="DF244">
        <f t="shared" si="60"/>
        <v>0</v>
      </c>
      <c r="DG244">
        <f t="shared" si="61"/>
        <v>0</v>
      </c>
      <c r="DH244">
        <f t="shared" si="62"/>
        <v>0</v>
      </c>
      <c r="DI244">
        <f t="shared" si="63"/>
        <v>0</v>
      </c>
      <c r="DJ244">
        <f>DI244</f>
        <v>0</v>
      </c>
      <c r="DK244">
        <v>0</v>
      </c>
    </row>
    <row r="245" spans="1:115" x14ac:dyDescent="0.2">
      <c r="A245">
        <f>ROW(Source!A99)</f>
        <v>99</v>
      </c>
      <c r="B245">
        <v>41556121</v>
      </c>
      <c r="C245">
        <v>41556566</v>
      </c>
      <c r="D245">
        <v>38593077</v>
      </c>
      <c r="E245">
        <v>1</v>
      </c>
      <c r="F245">
        <v>1</v>
      </c>
      <c r="G245">
        <v>1</v>
      </c>
      <c r="H245">
        <v>2</v>
      </c>
      <c r="I245" t="s">
        <v>423</v>
      </c>
      <c r="J245" t="s">
        <v>424</v>
      </c>
      <c r="K245" t="s">
        <v>425</v>
      </c>
      <c r="L245">
        <v>1367</v>
      </c>
      <c r="N245">
        <v>1011</v>
      </c>
      <c r="O245" t="s">
        <v>422</v>
      </c>
      <c r="P245" t="s">
        <v>422</v>
      </c>
      <c r="Q245">
        <v>1</v>
      </c>
      <c r="W245">
        <v>0</v>
      </c>
      <c r="X245">
        <v>-430484415</v>
      </c>
      <c r="Y245">
        <f t="shared" si="57"/>
        <v>0.11</v>
      </c>
      <c r="AA245">
        <v>0</v>
      </c>
      <c r="AB245">
        <v>115.4</v>
      </c>
      <c r="AC245">
        <v>13.5</v>
      </c>
      <c r="AD245">
        <v>0</v>
      </c>
      <c r="AE245">
        <v>0</v>
      </c>
      <c r="AF245">
        <v>115.4</v>
      </c>
      <c r="AG245">
        <v>13.5</v>
      </c>
      <c r="AH245">
        <v>0</v>
      </c>
      <c r="AI245">
        <v>1</v>
      </c>
      <c r="AJ245">
        <v>1</v>
      </c>
      <c r="AK245">
        <v>1</v>
      </c>
      <c r="AL245">
        <v>1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6</v>
      </c>
      <c r="AT245">
        <v>0.11</v>
      </c>
      <c r="AU245" t="s">
        <v>6</v>
      </c>
      <c r="AV245">
        <v>0</v>
      </c>
      <c r="AW245">
        <v>2</v>
      </c>
      <c r="AX245">
        <v>41556579</v>
      </c>
      <c r="AY245">
        <v>1</v>
      </c>
      <c r="AZ245">
        <v>0</v>
      </c>
      <c r="BA245">
        <v>245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ROUND(Y245*Source!I99,9)</f>
        <v>0.16500000000000001</v>
      </c>
      <c r="CY245">
        <f>AB245</f>
        <v>115.4</v>
      </c>
      <c r="CZ245">
        <f>AF245</f>
        <v>115.4</v>
      </c>
      <c r="DA245">
        <f>AJ245</f>
        <v>1</v>
      </c>
      <c r="DB245">
        <f t="shared" si="58"/>
        <v>12.69</v>
      </c>
      <c r="DC245">
        <f t="shared" si="59"/>
        <v>1.49</v>
      </c>
      <c r="DD245" t="s">
        <v>6</v>
      </c>
      <c r="DE245" t="s">
        <v>6</v>
      </c>
      <c r="DF245">
        <f t="shared" si="60"/>
        <v>0</v>
      </c>
      <c r="DG245">
        <f t="shared" si="61"/>
        <v>19</v>
      </c>
      <c r="DH245">
        <f t="shared" si="62"/>
        <v>2</v>
      </c>
      <c r="DI245">
        <f t="shared" si="63"/>
        <v>0</v>
      </c>
      <c r="DJ245">
        <f>DG245</f>
        <v>19</v>
      </c>
      <c r="DK245">
        <v>0</v>
      </c>
    </row>
    <row r="246" spans="1:115" x14ac:dyDescent="0.2">
      <c r="A246">
        <f>ROW(Source!A99)</f>
        <v>99</v>
      </c>
      <c r="B246">
        <v>41556121</v>
      </c>
      <c r="C246">
        <v>41556566</v>
      </c>
      <c r="D246">
        <v>38594007</v>
      </c>
      <c r="E246">
        <v>1</v>
      </c>
      <c r="F246">
        <v>1</v>
      </c>
      <c r="G246">
        <v>1</v>
      </c>
      <c r="H246">
        <v>2</v>
      </c>
      <c r="I246" t="s">
        <v>426</v>
      </c>
      <c r="J246" t="s">
        <v>427</v>
      </c>
      <c r="K246" t="s">
        <v>428</v>
      </c>
      <c r="L246">
        <v>1367</v>
      </c>
      <c r="N246">
        <v>1011</v>
      </c>
      <c r="O246" t="s">
        <v>422</v>
      </c>
      <c r="P246" t="s">
        <v>422</v>
      </c>
      <c r="Q246">
        <v>1</v>
      </c>
      <c r="W246">
        <v>0</v>
      </c>
      <c r="X246">
        <v>509054691</v>
      </c>
      <c r="Y246">
        <f t="shared" si="57"/>
        <v>0.11</v>
      </c>
      <c r="AA246">
        <v>0</v>
      </c>
      <c r="AB246">
        <v>65.709999999999994</v>
      </c>
      <c r="AC246">
        <v>11.6</v>
      </c>
      <c r="AD246">
        <v>0</v>
      </c>
      <c r="AE246">
        <v>0</v>
      </c>
      <c r="AF246">
        <v>65.709999999999994</v>
      </c>
      <c r="AG246">
        <v>11.6</v>
      </c>
      <c r="AH246">
        <v>0</v>
      </c>
      <c r="AI246">
        <v>1</v>
      </c>
      <c r="AJ246">
        <v>1</v>
      </c>
      <c r="AK246">
        <v>1</v>
      </c>
      <c r="AL246">
        <v>1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6</v>
      </c>
      <c r="AT246">
        <v>0.11</v>
      </c>
      <c r="AU246" t="s">
        <v>6</v>
      </c>
      <c r="AV246">
        <v>0</v>
      </c>
      <c r="AW246">
        <v>2</v>
      </c>
      <c r="AX246">
        <v>41556580</v>
      </c>
      <c r="AY246">
        <v>1</v>
      </c>
      <c r="AZ246">
        <v>0</v>
      </c>
      <c r="BA246">
        <v>246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ROUND(Y246*Source!I99,9)</f>
        <v>0.16500000000000001</v>
      </c>
      <c r="CY246">
        <f>AB246</f>
        <v>65.709999999999994</v>
      </c>
      <c r="CZ246">
        <f>AF246</f>
        <v>65.709999999999994</v>
      </c>
      <c r="DA246">
        <f>AJ246</f>
        <v>1</v>
      </c>
      <c r="DB246">
        <f t="shared" si="58"/>
        <v>7.23</v>
      </c>
      <c r="DC246">
        <f t="shared" si="59"/>
        <v>1.28</v>
      </c>
      <c r="DD246" t="s">
        <v>6</v>
      </c>
      <c r="DE246" t="s">
        <v>6</v>
      </c>
      <c r="DF246">
        <f t="shared" si="60"/>
        <v>0</v>
      </c>
      <c r="DG246">
        <f t="shared" si="61"/>
        <v>11</v>
      </c>
      <c r="DH246">
        <f t="shared" si="62"/>
        <v>2</v>
      </c>
      <c r="DI246">
        <f t="shared" si="63"/>
        <v>0</v>
      </c>
      <c r="DJ246">
        <f>DG246</f>
        <v>11</v>
      </c>
      <c r="DK246">
        <v>0</v>
      </c>
    </row>
    <row r="247" spans="1:115" x14ac:dyDescent="0.2">
      <c r="A247">
        <f>ROW(Source!A99)</f>
        <v>99</v>
      </c>
      <c r="B247">
        <v>41556121</v>
      </c>
      <c r="C247">
        <v>41556566</v>
      </c>
      <c r="D247">
        <v>38443826</v>
      </c>
      <c r="E247">
        <v>1</v>
      </c>
      <c r="F247">
        <v>1</v>
      </c>
      <c r="G247">
        <v>1</v>
      </c>
      <c r="H247">
        <v>3</v>
      </c>
      <c r="I247" t="s">
        <v>464</v>
      </c>
      <c r="J247" t="s">
        <v>465</v>
      </c>
      <c r="K247" t="s">
        <v>466</v>
      </c>
      <c r="L247">
        <v>1346</v>
      </c>
      <c r="N247">
        <v>1009</v>
      </c>
      <c r="O247" t="s">
        <v>438</v>
      </c>
      <c r="P247" t="s">
        <v>438</v>
      </c>
      <c r="Q247">
        <v>1</v>
      </c>
      <c r="W247">
        <v>0</v>
      </c>
      <c r="X247">
        <v>1682799448</v>
      </c>
      <c r="Y247">
        <f t="shared" si="57"/>
        <v>0.4</v>
      </c>
      <c r="AA247">
        <v>30.4</v>
      </c>
      <c r="AB247">
        <v>0</v>
      </c>
      <c r="AC247">
        <v>0</v>
      </c>
      <c r="AD247">
        <v>0</v>
      </c>
      <c r="AE247">
        <v>30.4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6</v>
      </c>
      <c r="AT247">
        <v>0.4</v>
      </c>
      <c r="AU247" t="s">
        <v>6</v>
      </c>
      <c r="AV247">
        <v>0</v>
      </c>
      <c r="AW247">
        <v>2</v>
      </c>
      <c r="AX247">
        <v>41556581</v>
      </c>
      <c r="AY247">
        <v>1</v>
      </c>
      <c r="AZ247">
        <v>0</v>
      </c>
      <c r="BA247">
        <v>247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ROUND(Y247*Source!I99,9)</f>
        <v>0.6</v>
      </c>
      <c r="CY247">
        <f t="shared" ref="CY247:CY252" si="68">AA247</f>
        <v>30.4</v>
      </c>
      <c r="CZ247">
        <f t="shared" ref="CZ247:CZ252" si="69">AE247</f>
        <v>30.4</v>
      </c>
      <c r="DA247">
        <f t="shared" ref="DA247:DA252" si="70">AI247</f>
        <v>1</v>
      </c>
      <c r="DB247">
        <f t="shared" si="58"/>
        <v>12.16</v>
      </c>
      <c r="DC247">
        <f t="shared" si="59"/>
        <v>0</v>
      </c>
      <c r="DD247" t="s">
        <v>6</v>
      </c>
      <c r="DE247" t="s">
        <v>6</v>
      </c>
      <c r="DF247">
        <f t="shared" si="60"/>
        <v>18</v>
      </c>
      <c r="DG247">
        <f t="shared" si="61"/>
        <v>0</v>
      </c>
      <c r="DH247">
        <f t="shared" si="62"/>
        <v>0</v>
      </c>
      <c r="DI247">
        <f t="shared" si="63"/>
        <v>0</v>
      </c>
      <c r="DJ247">
        <f t="shared" ref="DJ247:DJ252" si="71">DF247</f>
        <v>18</v>
      </c>
      <c r="DK247">
        <v>0</v>
      </c>
    </row>
    <row r="248" spans="1:115" x14ac:dyDescent="0.2">
      <c r="A248">
        <f>ROW(Source!A99)</f>
        <v>99</v>
      </c>
      <c r="B248">
        <v>41556121</v>
      </c>
      <c r="C248">
        <v>41556566</v>
      </c>
      <c r="D248">
        <v>38444100</v>
      </c>
      <c r="E248">
        <v>1</v>
      </c>
      <c r="F248">
        <v>1</v>
      </c>
      <c r="G248">
        <v>1</v>
      </c>
      <c r="H248">
        <v>3</v>
      </c>
      <c r="I248" t="s">
        <v>512</v>
      </c>
      <c r="J248" t="s">
        <v>513</v>
      </c>
      <c r="K248" t="s">
        <v>514</v>
      </c>
      <c r="L248">
        <v>1348</v>
      </c>
      <c r="N248">
        <v>1009</v>
      </c>
      <c r="O248" t="s">
        <v>323</v>
      </c>
      <c r="P248" t="s">
        <v>323</v>
      </c>
      <c r="Q248">
        <v>1000</v>
      </c>
      <c r="W248">
        <v>0</v>
      </c>
      <c r="X248">
        <v>1351694942</v>
      </c>
      <c r="Y248">
        <f t="shared" si="57"/>
        <v>1.2600000000000001E-3</v>
      </c>
      <c r="AA248">
        <v>1820</v>
      </c>
      <c r="AB248">
        <v>0</v>
      </c>
      <c r="AC248">
        <v>0</v>
      </c>
      <c r="AD248">
        <v>0</v>
      </c>
      <c r="AE248">
        <v>1820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N248">
        <v>0</v>
      </c>
      <c r="AO248">
        <v>1</v>
      </c>
      <c r="AP248">
        <v>0</v>
      </c>
      <c r="AQ248">
        <v>0</v>
      </c>
      <c r="AR248">
        <v>0</v>
      </c>
      <c r="AS248" t="s">
        <v>6</v>
      </c>
      <c r="AT248">
        <v>1.2600000000000001E-3</v>
      </c>
      <c r="AU248" t="s">
        <v>6</v>
      </c>
      <c r="AV248">
        <v>0</v>
      </c>
      <c r="AW248">
        <v>2</v>
      </c>
      <c r="AX248">
        <v>41556582</v>
      </c>
      <c r="AY248">
        <v>1</v>
      </c>
      <c r="AZ248">
        <v>0</v>
      </c>
      <c r="BA248">
        <v>248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ROUND(Y248*Source!I99,9)</f>
        <v>1.89E-3</v>
      </c>
      <c r="CY248">
        <f t="shared" si="68"/>
        <v>1820</v>
      </c>
      <c r="CZ248">
        <f t="shared" si="69"/>
        <v>1820</v>
      </c>
      <c r="DA248">
        <f t="shared" si="70"/>
        <v>1</v>
      </c>
      <c r="DB248">
        <f t="shared" si="58"/>
        <v>2.29</v>
      </c>
      <c r="DC248">
        <f t="shared" si="59"/>
        <v>0</v>
      </c>
      <c r="DD248" t="s">
        <v>6</v>
      </c>
      <c r="DE248" t="s">
        <v>6</v>
      </c>
      <c r="DF248">
        <f t="shared" si="60"/>
        <v>3</v>
      </c>
      <c r="DG248">
        <f t="shared" si="61"/>
        <v>0</v>
      </c>
      <c r="DH248">
        <f t="shared" si="62"/>
        <v>0</v>
      </c>
      <c r="DI248">
        <f t="shared" si="63"/>
        <v>0</v>
      </c>
      <c r="DJ248">
        <f t="shared" si="71"/>
        <v>3</v>
      </c>
      <c r="DK248">
        <v>0</v>
      </c>
    </row>
    <row r="249" spans="1:115" x14ac:dyDescent="0.2">
      <c r="A249">
        <f>ROW(Source!A99)</f>
        <v>99</v>
      </c>
      <c r="B249">
        <v>41556121</v>
      </c>
      <c r="C249">
        <v>41556566</v>
      </c>
      <c r="D249">
        <v>38475009</v>
      </c>
      <c r="E249">
        <v>1</v>
      </c>
      <c r="F249">
        <v>1</v>
      </c>
      <c r="G249">
        <v>1</v>
      </c>
      <c r="H249">
        <v>3</v>
      </c>
      <c r="I249" t="s">
        <v>445</v>
      </c>
      <c r="J249" t="s">
        <v>446</v>
      </c>
      <c r="K249" t="s">
        <v>447</v>
      </c>
      <c r="L249">
        <v>1346</v>
      </c>
      <c r="N249">
        <v>1009</v>
      </c>
      <c r="O249" t="s">
        <v>438</v>
      </c>
      <c r="P249" t="s">
        <v>438</v>
      </c>
      <c r="Q249">
        <v>1</v>
      </c>
      <c r="W249">
        <v>0</v>
      </c>
      <c r="X249">
        <v>-211331552</v>
      </c>
      <c r="Y249">
        <f t="shared" si="57"/>
        <v>0.02</v>
      </c>
      <c r="AA249">
        <v>28.6</v>
      </c>
      <c r="AB249">
        <v>0</v>
      </c>
      <c r="AC249">
        <v>0</v>
      </c>
      <c r="AD249">
        <v>0</v>
      </c>
      <c r="AE249">
        <v>28.6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N249">
        <v>0</v>
      </c>
      <c r="AO249">
        <v>1</v>
      </c>
      <c r="AP249">
        <v>0</v>
      </c>
      <c r="AQ249">
        <v>0</v>
      </c>
      <c r="AR249">
        <v>0</v>
      </c>
      <c r="AS249" t="s">
        <v>6</v>
      </c>
      <c r="AT249">
        <v>0.02</v>
      </c>
      <c r="AU249" t="s">
        <v>6</v>
      </c>
      <c r="AV249">
        <v>0</v>
      </c>
      <c r="AW249">
        <v>2</v>
      </c>
      <c r="AX249">
        <v>41556583</v>
      </c>
      <c r="AY249">
        <v>1</v>
      </c>
      <c r="AZ249">
        <v>0</v>
      </c>
      <c r="BA249">
        <v>249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ROUND(Y249*Source!I99,9)</f>
        <v>0.03</v>
      </c>
      <c r="CY249">
        <f t="shared" si="68"/>
        <v>28.6</v>
      </c>
      <c r="CZ249">
        <f t="shared" si="69"/>
        <v>28.6</v>
      </c>
      <c r="DA249">
        <f t="shared" si="70"/>
        <v>1</v>
      </c>
      <c r="DB249">
        <f t="shared" si="58"/>
        <v>0.56999999999999995</v>
      </c>
      <c r="DC249">
        <f t="shared" si="59"/>
        <v>0</v>
      </c>
      <c r="DD249" t="s">
        <v>6</v>
      </c>
      <c r="DE249" t="s">
        <v>6</v>
      </c>
      <c r="DF249">
        <f t="shared" si="60"/>
        <v>1</v>
      </c>
      <c r="DG249">
        <f t="shared" si="61"/>
        <v>0</v>
      </c>
      <c r="DH249">
        <f t="shared" si="62"/>
        <v>0</v>
      </c>
      <c r="DI249">
        <f t="shared" si="63"/>
        <v>0</v>
      </c>
      <c r="DJ249">
        <f t="shared" si="71"/>
        <v>1</v>
      </c>
      <c r="DK249">
        <v>0</v>
      </c>
    </row>
    <row r="250" spans="1:115" x14ac:dyDescent="0.2">
      <c r="A250">
        <f>ROW(Source!A99)</f>
        <v>99</v>
      </c>
      <c r="B250">
        <v>41556121</v>
      </c>
      <c r="C250">
        <v>41556566</v>
      </c>
      <c r="D250">
        <v>38488427</v>
      </c>
      <c r="E250">
        <v>1</v>
      </c>
      <c r="F250">
        <v>1</v>
      </c>
      <c r="G250">
        <v>1</v>
      </c>
      <c r="H250">
        <v>3</v>
      </c>
      <c r="I250" t="s">
        <v>515</v>
      </c>
      <c r="J250" t="s">
        <v>516</v>
      </c>
      <c r="K250" t="s">
        <v>517</v>
      </c>
      <c r="L250">
        <v>1425</v>
      </c>
      <c r="N250">
        <v>1013</v>
      </c>
      <c r="O250" t="s">
        <v>107</v>
      </c>
      <c r="P250" t="s">
        <v>107</v>
      </c>
      <c r="Q250">
        <v>1</v>
      </c>
      <c r="W250">
        <v>0</v>
      </c>
      <c r="X250">
        <v>807469984</v>
      </c>
      <c r="Y250">
        <f t="shared" si="57"/>
        <v>0.05</v>
      </c>
      <c r="AA250">
        <v>491</v>
      </c>
      <c r="AB250">
        <v>0</v>
      </c>
      <c r="AC250">
        <v>0</v>
      </c>
      <c r="AD250">
        <v>0</v>
      </c>
      <c r="AE250">
        <v>491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N250">
        <v>0</v>
      </c>
      <c r="AO250">
        <v>1</v>
      </c>
      <c r="AP250">
        <v>0</v>
      </c>
      <c r="AQ250">
        <v>0</v>
      </c>
      <c r="AR250">
        <v>0</v>
      </c>
      <c r="AS250" t="s">
        <v>6</v>
      </c>
      <c r="AT250">
        <v>0.05</v>
      </c>
      <c r="AU250" t="s">
        <v>6</v>
      </c>
      <c r="AV250">
        <v>0</v>
      </c>
      <c r="AW250">
        <v>2</v>
      </c>
      <c r="AX250">
        <v>41556584</v>
      </c>
      <c r="AY250">
        <v>1</v>
      </c>
      <c r="AZ250">
        <v>0</v>
      </c>
      <c r="BA250">
        <v>250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ROUND(Y250*Source!I99,9)</f>
        <v>7.4999999999999997E-2</v>
      </c>
      <c r="CY250">
        <f t="shared" si="68"/>
        <v>491</v>
      </c>
      <c r="CZ250">
        <f t="shared" si="69"/>
        <v>491</v>
      </c>
      <c r="DA250">
        <f t="shared" si="70"/>
        <v>1</v>
      </c>
      <c r="DB250">
        <f t="shared" si="58"/>
        <v>24.55</v>
      </c>
      <c r="DC250">
        <f t="shared" si="59"/>
        <v>0</v>
      </c>
      <c r="DD250" t="s">
        <v>6</v>
      </c>
      <c r="DE250" t="s">
        <v>6</v>
      </c>
      <c r="DF250">
        <f t="shared" si="60"/>
        <v>37</v>
      </c>
      <c r="DG250">
        <f t="shared" si="61"/>
        <v>0</v>
      </c>
      <c r="DH250">
        <f t="shared" si="62"/>
        <v>0</v>
      </c>
      <c r="DI250">
        <f t="shared" si="63"/>
        <v>0</v>
      </c>
      <c r="DJ250">
        <f t="shared" si="71"/>
        <v>37</v>
      </c>
      <c r="DK250">
        <v>0</v>
      </c>
    </row>
    <row r="251" spans="1:115" x14ac:dyDescent="0.2">
      <c r="A251">
        <f>ROW(Source!A99)</f>
        <v>99</v>
      </c>
      <c r="B251">
        <v>41556121</v>
      </c>
      <c r="C251">
        <v>41556566</v>
      </c>
      <c r="D251">
        <v>38488473</v>
      </c>
      <c r="E251">
        <v>1</v>
      </c>
      <c r="F251">
        <v>1</v>
      </c>
      <c r="G251">
        <v>1</v>
      </c>
      <c r="H251">
        <v>3</v>
      </c>
      <c r="I251" t="s">
        <v>518</v>
      </c>
      <c r="J251" t="s">
        <v>519</v>
      </c>
      <c r="K251" t="s">
        <v>520</v>
      </c>
      <c r="L251">
        <v>1407</v>
      </c>
      <c r="N251">
        <v>1013</v>
      </c>
      <c r="O251" t="s">
        <v>521</v>
      </c>
      <c r="P251" t="s">
        <v>521</v>
      </c>
      <c r="Q251">
        <v>1</v>
      </c>
      <c r="W251">
        <v>0</v>
      </c>
      <c r="X251">
        <v>1439255269</v>
      </c>
      <c r="Y251">
        <f t="shared" si="57"/>
        <v>1.2200000000000001E-2</v>
      </c>
      <c r="AA251">
        <v>416.5</v>
      </c>
      <c r="AB251">
        <v>0</v>
      </c>
      <c r="AC251">
        <v>0</v>
      </c>
      <c r="AD251">
        <v>0</v>
      </c>
      <c r="AE251">
        <v>416.5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N251">
        <v>0</v>
      </c>
      <c r="AO251">
        <v>1</v>
      </c>
      <c r="AP251">
        <v>0</v>
      </c>
      <c r="AQ251">
        <v>0</v>
      </c>
      <c r="AR251">
        <v>0</v>
      </c>
      <c r="AS251" t="s">
        <v>6</v>
      </c>
      <c r="AT251">
        <v>1.2200000000000001E-2</v>
      </c>
      <c r="AU251" t="s">
        <v>6</v>
      </c>
      <c r="AV251">
        <v>0</v>
      </c>
      <c r="AW251">
        <v>2</v>
      </c>
      <c r="AX251">
        <v>41556585</v>
      </c>
      <c r="AY251">
        <v>1</v>
      </c>
      <c r="AZ251">
        <v>0</v>
      </c>
      <c r="BA251">
        <v>251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ROUND(Y251*Source!I99,9)</f>
        <v>1.83E-2</v>
      </c>
      <c r="CY251">
        <f t="shared" si="68"/>
        <v>416.5</v>
      </c>
      <c r="CZ251">
        <f t="shared" si="69"/>
        <v>416.5</v>
      </c>
      <c r="DA251">
        <f t="shared" si="70"/>
        <v>1</v>
      </c>
      <c r="DB251">
        <f t="shared" si="58"/>
        <v>5.08</v>
      </c>
      <c r="DC251">
        <f t="shared" si="59"/>
        <v>0</v>
      </c>
      <c r="DD251" t="s">
        <v>6</v>
      </c>
      <c r="DE251" t="s">
        <v>6</v>
      </c>
      <c r="DF251">
        <f t="shared" si="60"/>
        <v>8</v>
      </c>
      <c r="DG251">
        <f t="shared" si="61"/>
        <v>0</v>
      </c>
      <c r="DH251">
        <f t="shared" si="62"/>
        <v>0</v>
      </c>
      <c r="DI251">
        <f t="shared" si="63"/>
        <v>0</v>
      </c>
      <c r="DJ251">
        <f t="shared" si="71"/>
        <v>8</v>
      </c>
      <c r="DK251">
        <v>0</v>
      </c>
    </row>
    <row r="252" spans="1:115" x14ac:dyDescent="0.2">
      <c r="A252">
        <f>ROW(Source!A99)</f>
        <v>99</v>
      </c>
      <c r="B252">
        <v>41556121</v>
      </c>
      <c r="C252">
        <v>41556566</v>
      </c>
      <c r="D252">
        <v>38435930</v>
      </c>
      <c r="E252">
        <v>70</v>
      </c>
      <c r="F252">
        <v>1</v>
      </c>
      <c r="G252">
        <v>1</v>
      </c>
      <c r="H252">
        <v>3</v>
      </c>
      <c r="I252" t="s">
        <v>448</v>
      </c>
      <c r="J252" t="s">
        <v>6</v>
      </c>
      <c r="K252" t="s">
        <v>449</v>
      </c>
      <c r="L252">
        <v>1374</v>
      </c>
      <c r="N252">
        <v>1013</v>
      </c>
      <c r="O252" t="s">
        <v>450</v>
      </c>
      <c r="P252" t="s">
        <v>450</v>
      </c>
      <c r="Q252">
        <v>1</v>
      </c>
      <c r="W252">
        <v>0</v>
      </c>
      <c r="X252">
        <v>-1731369543</v>
      </c>
      <c r="Y252">
        <f t="shared" si="57"/>
        <v>2.2000000000000002</v>
      </c>
      <c r="AA252">
        <v>1</v>
      </c>
      <c r="AB252">
        <v>0</v>
      </c>
      <c r="AC252">
        <v>0</v>
      </c>
      <c r="AD252">
        <v>0</v>
      </c>
      <c r="AE252">
        <v>1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N252">
        <v>0</v>
      </c>
      <c r="AO252">
        <v>1</v>
      </c>
      <c r="AP252">
        <v>0</v>
      </c>
      <c r="AQ252">
        <v>0</v>
      </c>
      <c r="AR252">
        <v>0</v>
      </c>
      <c r="AS252" t="s">
        <v>6</v>
      </c>
      <c r="AT252">
        <v>2.2000000000000002</v>
      </c>
      <c r="AU252" t="s">
        <v>6</v>
      </c>
      <c r="AV252">
        <v>0</v>
      </c>
      <c r="AW252">
        <v>2</v>
      </c>
      <c r="AX252">
        <v>41556586</v>
      </c>
      <c r="AY252">
        <v>1</v>
      </c>
      <c r="AZ252">
        <v>0</v>
      </c>
      <c r="BA252">
        <v>252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ROUND(Y252*Source!I99,9)</f>
        <v>3.3</v>
      </c>
      <c r="CY252">
        <f t="shared" si="68"/>
        <v>1</v>
      </c>
      <c r="CZ252">
        <f t="shared" si="69"/>
        <v>1</v>
      </c>
      <c r="DA252">
        <f t="shared" si="70"/>
        <v>1</v>
      </c>
      <c r="DB252">
        <f t="shared" si="58"/>
        <v>2.2000000000000002</v>
      </c>
      <c r="DC252">
        <f t="shared" si="59"/>
        <v>0</v>
      </c>
      <c r="DD252" t="s">
        <v>6</v>
      </c>
      <c r="DE252" t="s">
        <v>6</v>
      </c>
      <c r="DF252">
        <f t="shared" si="60"/>
        <v>3</v>
      </c>
      <c r="DG252">
        <f t="shared" si="61"/>
        <v>0</v>
      </c>
      <c r="DH252">
        <f t="shared" si="62"/>
        <v>0</v>
      </c>
      <c r="DI252">
        <f t="shared" si="63"/>
        <v>0</v>
      </c>
      <c r="DJ252">
        <f t="shared" si="71"/>
        <v>3</v>
      </c>
      <c r="DK252">
        <v>0</v>
      </c>
    </row>
    <row r="253" spans="1:115" x14ac:dyDescent="0.2">
      <c r="A253">
        <f>ROW(Source!A102)</f>
        <v>102</v>
      </c>
      <c r="B253">
        <v>41556122</v>
      </c>
      <c r="C253">
        <v>41556588</v>
      </c>
      <c r="D253">
        <v>38431004</v>
      </c>
      <c r="E253">
        <v>70</v>
      </c>
      <c r="F253">
        <v>1</v>
      </c>
      <c r="G253">
        <v>1</v>
      </c>
      <c r="H253">
        <v>1</v>
      </c>
      <c r="I253" t="s">
        <v>491</v>
      </c>
      <c r="J253" t="s">
        <v>6</v>
      </c>
      <c r="K253" t="s">
        <v>492</v>
      </c>
      <c r="L253">
        <v>1191</v>
      </c>
      <c r="N253">
        <v>1013</v>
      </c>
      <c r="O253" t="s">
        <v>416</v>
      </c>
      <c r="P253" t="s">
        <v>416</v>
      </c>
      <c r="Q253">
        <v>1</v>
      </c>
      <c r="W253">
        <v>0</v>
      </c>
      <c r="X253">
        <v>-2012709214</v>
      </c>
      <c r="Y253">
        <f t="shared" si="57"/>
        <v>2.06</v>
      </c>
      <c r="AA253">
        <v>0</v>
      </c>
      <c r="AB253">
        <v>0</v>
      </c>
      <c r="AC253">
        <v>0</v>
      </c>
      <c r="AD253">
        <v>9.4</v>
      </c>
      <c r="AE253">
        <v>0</v>
      </c>
      <c r="AF253">
        <v>0</v>
      </c>
      <c r="AG253">
        <v>0</v>
      </c>
      <c r="AH253">
        <v>9.4</v>
      </c>
      <c r="AI253">
        <v>1</v>
      </c>
      <c r="AJ253">
        <v>1</v>
      </c>
      <c r="AK253">
        <v>1</v>
      </c>
      <c r="AL253">
        <v>1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6</v>
      </c>
      <c r="AT253">
        <v>2.06</v>
      </c>
      <c r="AU253" t="s">
        <v>6</v>
      </c>
      <c r="AV253">
        <v>1</v>
      </c>
      <c r="AW253">
        <v>2</v>
      </c>
      <c r="AX253">
        <v>41556597</v>
      </c>
      <c r="AY253">
        <v>1</v>
      </c>
      <c r="AZ253">
        <v>0</v>
      </c>
      <c r="BA253">
        <v>253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ROUND(Y253*Source!I102,9)</f>
        <v>3.09</v>
      </c>
      <c r="CY253">
        <f>AD253</f>
        <v>9.4</v>
      </c>
      <c r="CZ253">
        <f>AH253</f>
        <v>9.4</v>
      </c>
      <c r="DA253">
        <f>AL253</f>
        <v>1</v>
      </c>
      <c r="DB253">
        <f t="shared" si="58"/>
        <v>19.36</v>
      </c>
      <c r="DC253">
        <f t="shared" si="59"/>
        <v>0</v>
      </c>
      <c r="DD253" t="s">
        <v>6</v>
      </c>
      <c r="DE253" t="s">
        <v>6</v>
      </c>
      <c r="DF253">
        <f t="shared" si="60"/>
        <v>0</v>
      </c>
      <c r="DG253">
        <f t="shared" si="61"/>
        <v>0</v>
      </c>
      <c r="DH253">
        <f t="shared" si="62"/>
        <v>0</v>
      </c>
      <c r="DI253">
        <f t="shared" si="63"/>
        <v>29</v>
      </c>
      <c r="DJ253">
        <f>DI253</f>
        <v>29</v>
      </c>
      <c r="DK253">
        <v>0</v>
      </c>
    </row>
    <row r="254" spans="1:115" x14ac:dyDescent="0.2">
      <c r="A254">
        <f>ROW(Source!A102)</f>
        <v>102</v>
      </c>
      <c r="B254">
        <v>41556122</v>
      </c>
      <c r="C254">
        <v>41556588</v>
      </c>
      <c r="D254">
        <v>38431166</v>
      </c>
      <c r="E254">
        <v>70</v>
      </c>
      <c r="F254">
        <v>1</v>
      </c>
      <c r="G254">
        <v>1</v>
      </c>
      <c r="H254">
        <v>1</v>
      </c>
      <c r="I254" t="s">
        <v>417</v>
      </c>
      <c r="J254" t="s">
        <v>6</v>
      </c>
      <c r="K254" t="s">
        <v>418</v>
      </c>
      <c r="L254">
        <v>1191</v>
      </c>
      <c r="N254">
        <v>1013</v>
      </c>
      <c r="O254" t="s">
        <v>416</v>
      </c>
      <c r="P254" t="s">
        <v>416</v>
      </c>
      <c r="Q254">
        <v>1</v>
      </c>
      <c r="W254">
        <v>0</v>
      </c>
      <c r="X254">
        <v>-1417349443</v>
      </c>
      <c r="Y254">
        <f t="shared" si="57"/>
        <v>0.04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6</v>
      </c>
      <c r="AT254">
        <v>0.04</v>
      </c>
      <c r="AU254" t="s">
        <v>6</v>
      </c>
      <c r="AV254">
        <v>2</v>
      </c>
      <c r="AW254">
        <v>2</v>
      </c>
      <c r="AX254">
        <v>41556598</v>
      </c>
      <c r="AY254">
        <v>1</v>
      </c>
      <c r="AZ254">
        <v>0</v>
      </c>
      <c r="BA254">
        <v>254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ROUND(Y254*Source!I102,9)</f>
        <v>0.06</v>
      </c>
      <c r="CY254">
        <f>AD254</f>
        <v>0</v>
      </c>
      <c r="CZ254">
        <f>AH254</f>
        <v>0</v>
      </c>
      <c r="DA254">
        <f>AL254</f>
        <v>1</v>
      </c>
      <c r="DB254">
        <f t="shared" si="58"/>
        <v>0</v>
      </c>
      <c r="DC254">
        <f t="shared" si="59"/>
        <v>0</v>
      </c>
      <c r="DD254" t="s">
        <v>6</v>
      </c>
      <c r="DE254" t="s">
        <v>6</v>
      </c>
      <c r="DF254">
        <f t="shared" si="60"/>
        <v>0</v>
      </c>
      <c r="DG254">
        <f t="shared" si="61"/>
        <v>0</v>
      </c>
      <c r="DH254">
        <f t="shared" si="62"/>
        <v>0</v>
      </c>
      <c r="DI254">
        <f t="shared" si="63"/>
        <v>0</v>
      </c>
      <c r="DJ254">
        <f>DI254</f>
        <v>0</v>
      </c>
      <c r="DK254">
        <v>0</v>
      </c>
    </row>
    <row r="255" spans="1:115" x14ac:dyDescent="0.2">
      <c r="A255">
        <f>ROW(Source!A102)</f>
        <v>102</v>
      </c>
      <c r="B255">
        <v>41556122</v>
      </c>
      <c r="C255">
        <v>41556588</v>
      </c>
      <c r="D255">
        <v>38593077</v>
      </c>
      <c r="E255">
        <v>1</v>
      </c>
      <c r="F255">
        <v>1</v>
      </c>
      <c r="G255">
        <v>1</v>
      </c>
      <c r="H255">
        <v>2</v>
      </c>
      <c r="I255" t="s">
        <v>423</v>
      </c>
      <c r="J255" t="s">
        <v>424</v>
      </c>
      <c r="K255" t="s">
        <v>425</v>
      </c>
      <c r="L255">
        <v>1367</v>
      </c>
      <c r="N255">
        <v>1011</v>
      </c>
      <c r="O255" t="s">
        <v>422</v>
      </c>
      <c r="P255" t="s">
        <v>422</v>
      </c>
      <c r="Q255">
        <v>1</v>
      </c>
      <c r="W255">
        <v>0</v>
      </c>
      <c r="X255">
        <v>-430484415</v>
      </c>
      <c r="Y255">
        <f t="shared" si="57"/>
        <v>0.02</v>
      </c>
      <c r="AA255">
        <v>0</v>
      </c>
      <c r="AB255">
        <v>115.4</v>
      </c>
      <c r="AC255">
        <v>13.5</v>
      </c>
      <c r="AD255">
        <v>0</v>
      </c>
      <c r="AE255">
        <v>0</v>
      </c>
      <c r="AF255">
        <v>115.4</v>
      </c>
      <c r="AG255">
        <v>13.5</v>
      </c>
      <c r="AH255">
        <v>0</v>
      </c>
      <c r="AI255">
        <v>1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6</v>
      </c>
      <c r="AT255">
        <v>0.02</v>
      </c>
      <c r="AU255" t="s">
        <v>6</v>
      </c>
      <c r="AV255">
        <v>0</v>
      </c>
      <c r="AW255">
        <v>2</v>
      </c>
      <c r="AX255">
        <v>41556599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ROUND(Y255*Source!I102,9)</f>
        <v>0.03</v>
      </c>
      <c r="CY255">
        <f>AB255</f>
        <v>115.4</v>
      </c>
      <c r="CZ255">
        <f>AF255</f>
        <v>115.4</v>
      </c>
      <c r="DA255">
        <f>AJ255</f>
        <v>1</v>
      </c>
      <c r="DB255">
        <f t="shared" si="58"/>
        <v>2.31</v>
      </c>
      <c r="DC255">
        <f t="shared" si="59"/>
        <v>0.27</v>
      </c>
      <c r="DD255" t="s">
        <v>6</v>
      </c>
      <c r="DE255" t="s">
        <v>6</v>
      </c>
      <c r="DF255">
        <f t="shared" si="60"/>
        <v>0</v>
      </c>
      <c r="DG255">
        <f t="shared" si="61"/>
        <v>3</v>
      </c>
      <c r="DH255">
        <f t="shared" si="62"/>
        <v>0</v>
      </c>
      <c r="DI255">
        <f t="shared" si="63"/>
        <v>0</v>
      </c>
      <c r="DJ255">
        <f>DG255</f>
        <v>3</v>
      </c>
      <c r="DK255">
        <v>0</v>
      </c>
    </row>
    <row r="256" spans="1:115" x14ac:dyDescent="0.2">
      <c r="A256">
        <f>ROW(Source!A102)</f>
        <v>102</v>
      </c>
      <c r="B256">
        <v>41556122</v>
      </c>
      <c r="C256">
        <v>41556588</v>
      </c>
      <c r="D256">
        <v>38594007</v>
      </c>
      <c r="E256">
        <v>1</v>
      </c>
      <c r="F256">
        <v>1</v>
      </c>
      <c r="G256">
        <v>1</v>
      </c>
      <c r="H256">
        <v>2</v>
      </c>
      <c r="I256" t="s">
        <v>426</v>
      </c>
      <c r="J256" t="s">
        <v>427</v>
      </c>
      <c r="K256" t="s">
        <v>428</v>
      </c>
      <c r="L256">
        <v>1367</v>
      </c>
      <c r="N256">
        <v>1011</v>
      </c>
      <c r="O256" t="s">
        <v>422</v>
      </c>
      <c r="P256" t="s">
        <v>422</v>
      </c>
      <c r="Q256">
        <v>1</v>
      </c>
      <c r="W256">
        <v>0</v>
      </c>
      <c r="X256">
        <v>509054691</v>
      </c>
      <c r="Y256">
        <f t="shared" si="57"/>
        <v>0.02</v>
      </c>
      <c r="AA256">
        <v>0</v>
      </c>
      <c r="AB256">
        <v>65.709999999999994</v>
      </c>
      <c r="AC256">
        <v>11.6</v>
      </c>
      <c r="AD256">
        <v>0</v>
      </c>
      <c r="AE256">
        <v>0</v>
      </c>
      <c r="AF256">
        <v>65.709999999999994</v>
      </c>
      <c r="AG256">
        <v>11.6</v>
      </c>
      <c r="AH256">
        <v>0</v>
      </c>
      <c r="AI256">
        <v>1</v>
      </c>
      <c r="AJ256">
        <v>1</v>
      </c>
      <c r="AK256">
        <v>1</v>
      </c>
      <c r="AL256">
        <v>1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6</v>
      </c>
      <c r="AT256">
        <v>0.02</v>
      </c>
      <c r="AU256" t="s">
        <v>6</v>
      </c>
      <c r="AV256">
        <v>0</v>
      </c>
      <c r="AW256">
        <v>2</v>
      </c>
      <c r="AX256">
        <v>41556600</v>
      </c>
      <c r="AY256">
        <v>1</v>
      </c>
      <c r="AZ256">
        <v>0</v>
      </c>
      <c r="BA256">
        <v>256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ROUND(Y256*Source!I102,9)</f>
        <v>0.03</v>
      </c>
      <c r="CY256">
        <f>AB256</f>
        <v>65.709999999999994</v>
      </c>
      <c r="CZ256">
        <f>AF256</f>
        <v>65.709999999999994</v>
      </c>
      <c r="DA256">
        <f>AJ256</f>
        <v>1</v>
      </c>
      <c r="DB256">
        <f t="shared" si="58"/>
        <v>1.31</v>
      </c>
      <c r="DC256">
        <f t="shared" si="59"/>
        <v>0.23</v>
      </c>
      <c r="DD256" t="s">
        <v>6</v>
      </c>
      <c r="DE256" t="s">
        <v>6</v>
      </c>
      <c r="DF256">
        <f t="shared" si="60"/>
        <v>0</v>
      </c>
      <c r="DG256">
        <f t="shared" si="61"/>
        <v>2</v>
      </c>
      <c r="DH256">
        <f t="shared" si="62"/>
        <v>0</v>
      </c>
      <c r="DI256">
        <f t="shared" si="63"/>
        <v>0</v>
      </c>
      <c r="DJ256">
        <f>DG256</f>
        <v>2</v>
      </c>
      <c r="DK256">
        <v>0</v>
      </c>
    </row>
    <row r="257" spans="1:115" x14ac:dyDescent="0.2">
      <c r="A257">
        <f>ROW(Source!A102)</f>
        <v>102</v>
      </c>
      <c r="B257">
        <v>41556122</v>
      </c>
      <c r="C257">
        <v>41556588</v>
      </c>
      <c r="D257">
        <v>38443826</v>
      </c>
      <c r="E257">
        <v>1</v>
      </c>
      <c r="F257">
        <v>1</v>
      </c>
      <c r="G257">
        <v>1</v>
      </c>
      <c r="H257">
        <v>3</v>
      </c>
      <c r="I257" t="s">
        <v>464</v>
      </c>
      <c r="J257" t="s">
        <v>465</v>
      </c>
      <c r="K257" t="s">
        <v>466</v>
      </c>
      <c r="L257">
        <v>1346</v>
      </c>
      <c r="N257">
        <v>1009</v>
      </c>
      <c r="O257" t="s">
        <v>438</v>
      </c>
      <c r="P257" t="s">
        <v>438</v>
      </c>
      <c r="Q257">
        <v>1</v>
      </c>
      <c r="W257">
        <v>0</v>
      </c>
      <c r="X257">
        <v>1682799448</v>
      </c>
      <c r="Y257">
        <f t="shared" ref="Y257:Y320" si="72">AT257</f>
        <v>0.16</v>
      </c>
      <c r="AA257">
        <v>30.4</v>
      </c>
      <c r="AB257">
        <v>0</v>
      </c>
      <c r="AC257">
        <v>0</v>
      </c>
      <c r="AD257">
        <v>0</v>
      </c>
      <c r="AE257">
        <v>30.4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6</v>
      </c>
      <c r="AT257">
        <v>0.16</v>
      </c>
      <c r="AU257" t="s">
        <v>6</v>
      </c>
      <c r="AV257">
        <v>0</v>
      </c>
      <c r="AW257">
        <v>2</v>
      </c>
      <c r="AX257">
        <v>41556601</v>
      </c>
      <c r="AY257">
        <v>1</v>
      </c>
      <c r="AZ257">
        <v>0</v>
      </c>
      <c r="BA257">
        <v>257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ROUND(Y257*Source!I102,9)</f>
        <v>0.24</v>
      </c>
      <c r="CY257">
        <f>AA257</f>
        <v>30.4</v>
      </c>
      <c r="CZ257">
        <f>AE257</f>
        <v>30.4</v>
      </c>
      <c r="DA257">
        <f>AI257</f>
        <v>1</v>
      </c>
      <c r="DB257">
        <f t="shared" ref="DB257:DB320" si="73">ROUND(ROUND(AT257*CZ257,2),2)</f>
        <v>4.8600000000000003</v>
      </c>
      <c r="DC257">
        <f t="shared" ref="DC257:DC320" si="74">ROUND(ROUND(AT257*AG257,2),2)</f>
        <v>0</v>
      </c>
      <c r="DD257" t="s">
        <v>6</v>
      </c>
      <c r="DE257" t="s">
        <v>6</v>
      </c>
      <c r="DF257">
        <f t="shared" ref="DF257:DF320" si="75">ROUND(AE257*CX257,0)</f>
        <v>7</v>
      </c>
      <c r="DG257">
        <f t="shared" ref="DG257:DG320" si="76">ROUND(AF257*CX257,0)</f>
        <v>0</v>
      </c>
      <c r="DH257">
        <f t="shared" ref="DH257:DH320" si="77">ROUND(AG257*CX257,0)</f>
        <v>0</v>
      </c>
      <c r="DI257">
        <f t="shared" ref="DI257:DI320" si="78">ROUND(AH257*CX257,0)</f>
        <v>0</v>
      </c>
      <c r="DJ257">
        <f>DF257</f>
        <v>7</v>
      </c>
      <c r="DK257">
        <v>0</v>
      </c>
    </row>
    <row r="258" spans="1:115" x14ac:dyDescent="0.2">
      <c r="A258">
        <f>ROW(Source!A102)</f>
        <v>102</v>
      </c>
      <c r="B258">
        <v>41556122</v>
      </c>
      <c r="C258">
        <v>41556588</v>
      </c>
      <c r="D258">
        <v>38443844</v>
      </c>
      <c r="E258">
        <v>1</v>
      </c>
      <c r="F258">
        <v>1</v>
      </c>
      <c r="G258">
        <v>1</v>
      </c>
      <c r="H258">
        <v>3</v>
      </c>
      <c r="I258" t="s">
        <v>499</v>
      </c>
      <c r="J258" t="s">
        <v>500</v>
      </c>
      <c r="K258" t="s">
        <v>501</v>
      </c>
      <c r="L258">
        <v>1302</v>
      </c>
      <c r="N258">
        <v>1003</v>
      </c>
      <c r="O258" t="s">
        <v>502</v>
      </c>
      <c r="P258" t="s">
        <v>502</v>
      </c>
      <c r="Q258">
        <v>10</v>
      </c>
      <c r="W258">
        <v>0</v>
      </c>
      <c r="X258">
        <v>-893440473</v>
      </c>
      <c r="Y258">
        <f t="shared" si="72"/>
        <v>0.55000000000000004</v>
      </c>
      <c r="AA258">
        <v>6.9</v>
      </c>
      <c r="AB258">
        <v>0</v>
      </c>
      <c r="AC258">
        <v>0</v>
      </c>
      <c r="AD258">
        <v>0</v>
      </c>
      <c r="AE258">
        <v>6.9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6</v>
      </c>
      <c r="AT258">
        <v>0.55000000000000004</v>
      </c>
      <c r="AU258" t="s">
        <v>6</v>
      </c>
      <c r="AV258">
        <v>0</v>
      </c>
      <c r="AW258">
        <v>2</v>
      </c>
      <c r="AX258">
        <v>41556602</v>
      </c>
      <c r="AY258">
        <v>1</v>
      </c>
      <c r="AZ258">
        <v>0</v>
      </c>
      <c r="BA258">
        <v>258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ROUND(Y258*Source!I102,9)</f>
        <v>0.82499999999999996</v>
      </c>
      <c r="CY258">
        <f>AA258</f>
        <v>6.9</v>
      </c>
      <c r="CZ258">
        <f>AE258</f>
        <v>6.9</v>
      </c>
      <c r="DA258">
        <f>AI258</f>
        <v>1</v>
      </c>
      <c r="DB258">
        <f t="shared" si="73"/>
        <v>3.8</v>
      </c>
      <c r="DC258">
        <f t="shared" si="74"/>
        <v>0</v>
      </c>
      <c r="DD258" t="s">
        <v>6</v>
      </c>
      <c r="DE258" t="s">
        <v>6</v>
      </c>
      <c r="DF258">
        <f t="shared" si="75"/>
        <v>6</v>
      </c>
      <c r="DG258">
        <f t="shared" si="76"/>
        <v>0</v>
      </c>
      <c r="DH258">
        <f t="shared" si="77"/>
        <v>0</v>
      </c>
      <c r="DI258">
        <f t="shared" si="78"/>
        <v>0</v>
      </c>
      <c r="DJ258">
        <f>DF258</f>
        <v>6</v>
      </c>
      <c r="DK258">
        <v>0</v>
      </c>
    </row>
    <row r="259" spans="1:115" x14ac:dyDescent="0.2">
      <c r="A259">
        <f>ROW(Source!A102)</f>
        <v>102</v>
      </c>
      <c r="B259">
        <v>41556122</v>
      </c>
      <c r="C259">
        <v>41556588</v>
      </c>
      <c r="D259">
        <v>38475009</v>
      </c>
      <c r="E259">
        <v>1</v>
      </c>
      <c r="F259">
        <v>1</v>
      </c>
      <c r="G259">
        <v>1</v>
      </c>
      <c r="H259">
        <v>3</v>
      </c>
      <c r="I259" t="s">
        <v>445</v>
      </c>
      <c r="J259" t="s">
        <v>446</v>
      </c>
      <c r="K259" t="s">
        <v>447</v>
      </c>
      <c r="L259">
        <v>1346</v>
      </c>
      <c r="N259">
        <v>1009</v>
      </c>
      <c r="O259" t="s">
        <v>438</v>
      </c>
      <c r="P259" t="s">
        <v>438</v>
      </c>
      <c r="Q259">
        <v>1</v>
      </c>
      <c r="W259">
        <v>0</v>
      </c>
      <c r="X259">
        <v>-211331552</v>
      </c>
      <c r="Y259">
        <f t="shared" si="72"/>
        <v>0.05</v>
      </c>
      <c r="AA259">
        <v>28.6</v>
      </c>
      <c r="AB259">
        <v>0</v>
      </c>
      <c r="AC259">
        <v>0</v>
      </c>
      <c r="AD259">
        <v>0</v>
      </c>
      <c r="AE259">
        <v>28.6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6</v>
      </c>
      <c r="AT259">
        <v>0.05</v>
      </c>
      <c r="AU259" t="s">
        <v>6</v>
      </c>
      <c r="AV259">
        <v>0</v>
      </c>
      <c r="AW259">
        <v>2</v>
      </c>
      <c r="AX259">
        <v>41556603</v>
      </c>
      <c r="AY259">
        <v>1</v>
      </c>
      <c r="AZ259">
        <v>0</v>
      </c>
      <c r="BA259">
        <v>259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ROUND(Y259*Source!I102,9)</f>
        <v>7.4999999999999997E-2</v>
      </c>
      <c r="CY259">
        <f>AA259</f>
        <v>28.6</v>
      </c>
      <c r="CZ259">
        <f>AE259</f>
        <v>28.6</v>
      </c>
      <c r="DA259">
        <f>AI259</f>
        <v>1</v>
      </c>
      <c r="DB259">
        <f t="shared" si="73"/>
        <v>1.43</v>
      </c>
      <c r="DC259">
        <f t="shared" si="74"/>
        <v>0</v>
      </c>
      <c r="DD259" t="s">
        <v>6</v>
      </c>
      <c r="DE259" t="s">
        <v>6</v>
      </c>
      <c r="DF259">
        <f t="shared" si="75"/>
        <v>2</v>
      </c>
      <c r="DG259">
        <f t="shared" si="76"/>
        <v>0</v>
      </c>
      <c r="DH259">
        <f t="shared" si="77"/>
        <v>0</v>
      </c>
      <c r="DI259">
        <f t="shared" si="78"/>
        <v>0</v>
      </c>
      <c r="DJ259">
        <f>DF259</f>
        <v>2</v>
      </c>
      <c r="DK259">
        <v>0</v>
      </c>
    </row>
    <row r="260" spans="1:115" x14ac:dyDescent="0.2">
      <c r="A260">
        <f>ROW(Source!A102)</f>
        <v>102</v>
      </c>
      <c r="B260">
        <v>41556122</v>
      </c>
      <c r="C260">
        <v>41556588</v>
      </c>
      <c r="D260">
        <v>38435930</v>
      </c>
      <c r="E260">
        <v>70</v>
      </c>
      <c r="F260">
        <v>1</v>
      </c>
      <c r="G260">
        <v>1</v>
      </c>
      <c r="H260">
        <v>3</v>
      </c>
      <c r="I260" t="s">
        <v>448</v>
      </c>
      <c r="J260" t="s">
        <v>6</v>
      </c>
      <c r="K260" t="s">
        <v>449</v>
      </c>
      <c r="L260">
        <v>1374</v>
      </c>
      <c r="N260">
        <v>1013</v>
      </c>
      <c r="O260" t="s">
        <v>450</v>
      </c>
      <c r="P260" t="s">
        <v>450</v>
      </c>
      <c r="Q260">
        <v>1</v>
      </c>
      <c r="W260">
        <v>0</v>
      </c>
      <c r="X260">
        <v>-1731369543</v>
      </c>
      <c r="Y260">
        <f t="shared" si="72"/>
        <v>0.39</v>
      </c>
      <c r="AA260">
        <v>1</v>
      </c>
      <c r="AB260">
        <v>0</v>
      </c>
      <c r="AC260">
        <v>0</v>
      </c>
      <c r="AD260">
        <v>0</v>
      </c>
      <c r="AE260">
        <v>1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6</v>
      </c>
      <c r="AT260">
        <v>0.39</v>
      </c>
      <c r="AU260" t="s">
        <v>6</v>
      </c>
      <c r="AV260">
        <v>0</v>
      </c>
      <c r="AW260">
        <v>2</v>
      </c>
      <c r="AX260">
        <v>41556604</v>
      </c>
      <c r="AY260">
        <v>1</v>
      </c>
      <c r="AZ260">
        <v>0</v>
      </c>
      <c r="BA260">
        <v>260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ROUND(Y260*Source!I102,9)</f>
        <v>0.58499999999999996</v>
      </c>
      <c r="CY260">
        <f>AA260</f>
        <v>1</v>
      </c>
      <c r="CZ260">
        <f>AE260</f>
        <v>1</v>
      </c>
      <c r="DA260">
        <f>AI260</f>
        <v>1</v>
      </c>
      <c r="DB260">
        <f t="shared" si="73"/>
        <v>0.39</v>
      </c>
      <c r="DC260">
        <f t="shared" si="74"/>
        <v>0</v>
      </c>
      <c r="DD260" t="s">
        <v>6</v>
      </c>
      <c r="DE260" t="s">
        <v>6</v>
      </c>
      <c r="DF260">
        <f t="shared" si="75"/>
        <v>1</v>
      </c>
      <c r="DG260">
        <f t="shared" si="76"/>
        <v>0</v>
      </c>
      <c r="DH260">
        <f t="shared" si="77"/>
        <v>0</v>
      </c>
      <c r="DI260">
        <f t="shared" si="78"/>
        <v>0</v>
      </c>
      <c r="DJ260">
        <f>DF260</f>
        <v>1</v>
      </c>
      <c r="DK260">
        <v>0</v>
      </c>
    </row>
    <row r="261" spans="1:115" x14ac:dyDescent="0.2">
      <c r="A261">
        <f>ROW(Source!A103)</f>
        <v>103</v>
      </c>
      <c r="B261">
        <v>41556121</v>
      </c>
      <c r="C261">
        <v>41556588</v>
      </c>
      <c r="D261">
        <v>38431004</v>
      </c>
      <c r="E261">
        <v>70</v>
      </c>
      <c r="F261">
        <v>1</v>
      </c>
      <c r="G261">
        <v>1</v>
      </c>
      <c r="H261">
        <v>1</v>
      </c>
      <c r="I261" t="s">
        <v>491</v>
      </c>
      <c r="J261" t="s">
        <v>6</v>
      </c>
      <c r="K261" t="s">
        <v>492</v>
      </c>
      <c r="L261">
        <v>1191</v>
      </c>
      <c r="N261">
        <v>1013</v>
      </c>
      <c r="O261" t="s">
        <v>416</v>
      </c>
      <c r="P261" t="s">
        <v>416</v>
      </c>
      <c r="Q261">
        <v>1</v>
      </c>
      <c r="W261">
        <v>0</v>
      </c>
      <c r="X261">
        <v>-2012709214</v>
      </c>
      <c r="Y261">
        <f t="shared" si="72"/>
        <v>2.06</v>
      </c>
      <c r="AA261">
        <v>0</v>
      </c>
      <c r="AB261">
        <v>0</v>
      </c>
      <c r="AC261">
        <v>0</v>
      </c>
      <c r="AD261">
        <v>9.4</v>
      </c>
      <c r="AE261">
        <v>0</v>
      </c>
      <c r="AF261">
        <v>0</v>
      </c>
      <c r="AG261">
        <v>0</v>
      </c>
      <c r="AH261">
        <v>9.4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6</v>
      </c>
      <c r="AT261">
        <v>2.06</v>
      </c>
      <c r="AU261" t="s">
        <v>6</v>
      </c>
      <c r="AV261">
        <v>1</v>
      </c>
      <c r="AW261">
        <v>2</v>
      </c>
      <c r="AX261">
        <v>41556597</v>
      </c>
      <c r="AY261">
        <v>1</v>
      </c>
      <c r="AZ261">
        <v>0</v>
      </c>
      <c r="BA261">
        <v>261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ROUND(Y261*Source!I103,9)</f>
        <v>3.09</v>
      </c>
      <c r="CY261">
        <f>AD261</f>
        <v>9.4</v>
      </c>
      <c r="CZ261">
        <f>AH261</f>
        <v>9.4</v>
      </c>
      <c r="DA261">
        <f>AL261</f>
        <v>1</v>
      </c>
      <c r="DB261">
        <f t="shared" si="73"/>
        <v>19.36</v>
      </c>
      <c r="DC261">
        <f t="shared" si="74"/>
        <v>0</v>
      </c>
      <c r="DD261" t="s">
        <v>6</v>
      </c>
      <c r="DE261" t="s">
        <v>6</v>
      </c>
      <c r="DF261">
        <f t="shared" si="75"/>
        <v>0</v>
      </c>
      <c r="DG261">
        <f t="shared" si="76"/>
        <v>0</v>
      </c>
      <c r="DH261">
        <f t="shared" si="77"/>
        <v>0</v>
      </c>
      <c r="DI261">
        <f t="shared" si="78"/>
        <v>29</v>
      </c>
      <c r="DJ261">
        <f>DI261</f>
        <v>29</v>
      </c>
      <c r="DK261">
        <v>0</v>
      </c>
    </row>
    <row r="262" spans="1:115" x14ac:dyDescent="0.2">
      <c r="A262">
        <f>ROW(Source!A103)</f>
        <v>103</v>
      </c>
      <c r="B262">
        <v>41556121</v>
      </c>
      <c r="C262">
        <v>41556588</v>
      </c>
      <c r="D262">
        <v>38431166</v>
      </c>
      <c r="E262">
        <v>70</v>
      </c>
      <c r="F262">
        <v>1</v>
      </c>
      <c r="G262">
        <v>1</v>
      </c>
      <c r="H262">
        <v>1</v>
      </c>
      <c r="I262" t="s">
        <v>417</v>
      </c>
      <c r="J262" t="s">
        <v>6</v>
      </c>
      <c r="K262" t="s">
        <v>418</v>
      </c>
      <c r="L262">
        <v>1191</v>
      </c>
      <c r="N262">
        <v>1013</v>
      </c>
      <c r="O262" t="s">
        <v>416</v>
      </c>
      <c r="P262" t="s">
        <v>416</v>
      </c>
      <c r="Q262">
        <v>1</v>
      </c>
      <c r="W262">
        <v>0</v>
      </c>
      <c r="X262">
        <v>-1417349443</v>
      </c>
      <c r="Y262">
        <f t="shared" si="72"/>
        <v>0.04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6</v>
      </c>
      <c r="AT262">
        <v>0.04</v>
      </c>
      <c r="AU262" t="s">
        <v>6</v>
      </c>
      <c r="AV262">
        <v>2</v>
      </c>
      <c r="AW262">
        <v>2</v>
      </c>
      <c r="AX262">
        <v>41556598</v>
      </c>
      <c r="AY262">
        <v>1</v>
      </c>
      <c r="AZ262">
        <v>0</v>
      </c>
      <c r="BA262">
        <v>262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ROUND(Y262*Source!I103,9)</f>
        <v>0.06</v>
      </c>
      <c r="CY262">
        <f>AD262</f>
        <v>0</v>
      </c>
      <c r="CZ262">
        <f>AH262</f>
        <v>0</v>
      </c>
      <c r="DA262">
        <f>AL262</f>
        <v>1</v>
      </c>
      <c r="DB262">
        <f t="shared" si="73"/>
        <v>0</v>
      </c>
      <c r="DC262">
        <f t="shared" si="74"/>
        <v>0</v>
      </c>
      <c r="DD262" t="s">
        <v>6</v>
      </c>
      <c r="DE262" t="s">
        <v>6</v>
      </c>
      <c r="DF262">
        <f t="shared" si="75"/>
        <v>0</v>
      </c>
      <c r="DG262">
        <f t="shared" si="76"/>
        <v>0</v>
      </c>
      <c r="DH262">
        <f t="shared" si="77"/>
        <v>0</v>
      </c>
      <c r="DI262">
        <f t="shared" si="78"/>
        <v>0</v>
      </c>
      <c r="DJ262">
        <f>DI262</f>
        <v>0</v>
      </c>
      <c r="DK262">
        <v>0</v>
      </c>
    </row>
    <row r="263" spans="1:115" x14ac:dyDescent="0.2">
      <c r="A263">
        <f>ROW(Source!A103)</f>
        <v>103</v>
      </c>
      <c r="B263">
        <v>41556121</v>
      </c>
      <c r="C263">
        <v>41556588</v>
      </c>
      <c r="D263">
        <v>38593077</v>
      </c>
      <c r="E263">
        <v>1</v>
      </c>
      <c r="F263">
        <v>1</v>
      </c>
      <c r="G263">
        <v>1</v>
      </c>
      <c r="H263">
        <v>2</v>
      </c>
      <c r="I263" t="s">
        <v>423</v>
      </c>
      <c r="J263" t="s">
        <v>424</v>
      </c>
      <c r="K263" t="s">
        <v>425</v>
      </c>
      <c r="L263">
        <v>1367</v>
      </c>
      <c r="N263">
        <v>1011</v>
      </c>
      <c r="O263" t="s">
        <v>422</v>
      </c>
      <c r="P263" t="s">
        <v>422</v>
      </c>
      <c r="Q263">
        <v>1</v>
      </c>
      <c r="W263">
        <v>0</v>
      </c>
      <c r="X263">
        <v>-430484415</v>
      </c>
      <c r="Y263">
        <f t="shared" si="72"/>
        <v>0.02</v>
      </c>
      <c r="AA263">
        <v>0</v>
      </c>
      <c r="AB263">
        <v>115.4</v>
      </c>
      <c r="AC263">
        <v>13.5</v>
      </c>
      <c r="AD263">
        <v>0</v>
      </c>
      <c r="AE263">
        <v>0</v>
      </c>
      <c r="AF263">
        <v>115.4</v>
      </c>
      <c r="AG263">
        <v>13.5</v>
      </c>
      <c r="AH263">
        <v>0</v>
      </c>
      <c r="AI263">
        <v>1</v>
      </c>
      <c r="AJ263">
        <v>1</v>
      </c>
      <c r="AK263">
        <v>1</v>
      </c>
      <c r="AL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6</v>
      </c>
      <c r="AT263">
        <v>0.02</v>
      </c>
      <c r="AU263" t="s">
        <v>6</v>
      </c>
      <c r="AV263">
        <v>0</v>
      </c>
      <c r="AW263">
        <v>2</v>
      </c>
      <c r="AX263">
        <v>41556599</v>
      </c>
      <c r="AY263">
        <v>1</v>
      </c>
      <c r="AZ263">
        <v>0</v>
      </c>
      <c r="BA263">
        <v>263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ROUND(Y263*Source!I103,9)</f>
        <v>0.03</v>
      </c>
      <c r="CY263">
        <f>AB263</f>
        <v>115.4</v>
      </c>
      <c r="CZ263">
        <f>AF263</f>
        <v>115.4</v>
      </c>
      <c r="DA263">
        <f>AJ263</f>
        <v>1</v>
      </c>
      <c r="DB263">
        <f t="shared" si="73"/>
        <v>2.31</v>
      </c>
      <c r="DC263">
        <f t="shared" si="74"/>
        <v>0.27</v>
      </c>
      <c r="DD263" t="s">
        <v>6</v>
      </c>
      <c r="DE263" t="s">
        <v>6</v>
      </c>
      <c r="DF263">
        <f t="shared" si="75"/>
        <v>0</v>
      </c>
      <c r="DG263">
        <f t="shared" si="76"/>
        <v>3</v>
      </c>
      <c r="DH263">
        <f t="shared" si="77"/>
        <v>0</v>
      </c>
      <c r="DI263">
        <f t="shared" si="78"/>
        <v>0</v>
      </c>
      <c r="DJ263">
        <f>DG263</f>
        <v>3</v>
      </c>
      <c r="DK263">
        <v>0</v>
      </c>
    </row>
    <row r="264" spans="1:115" x14ac:dyDescent="0.2">
      <c r="A264">
        <f>ROW(Source!A103)</f>
        <v>103</v>
      </c>
      <c r="B264">
        <v>41556121</v>
      </c>
      <c r="C264">
        <v>41556588</v>
      </c>
      <c r="D264">
        <v>38594007</v>
      </c>
      <c r="E264">
        <v>1</v>
      </c>
      <c r="F264">
        <v>1</v>
      </c>
      <c r="G264">
        <v>1</v>
      </c>
      <c r="H264">
        <v>2</v>
      </c>
      <c r="I264" t="s">
        <v>426</v>
      </c>
      <c r="J264" t="s">
        <v>427</v>
      </c>
      <c r="K264" t="s">
        <v>428</v>
      </c>
      <c r="L264">
        <v>1367</v>
      </c>
      <c r="N264">
        <v>1011</v>
      </c>
      <c r="O264" t="s">
        <v>422</v>
      </c>
      <c r="P264" t="s">
        <v>422</v>
      </c>
      <c r="Q264">
        <v>1</v>
      </c>
      <c r="W264">
        <v>0</v>
      </c>
      <c r="X264">
        <v>509054691</v>
      </c>
      <c r="Y264">
        <f t="shared" si="72"/>
        <v>0.02</v>
      </c>
      <c r="AA264">
        <v>0</v>
      </c>
      <c r="AB264">
        <v>65.709999999999994</v>
      </c>
      <c r="AC264">
        <v>11.6</v>
      </c>
      <c r="AD264">
        <v>0</v>
      </c>
      <c r="AE264">
        <v>0</v>
      </c>
      <c r="AF264">
        <v>65.709999999999994</v>
      </c>
      <c r="AG264">
        <v>11.6</v>
      </c>
      <c r="AH264">
        <v>0</v>
      </c>
      <c r="AI264">
        <v>1</v>
      </c>
      <c r="AJ264">
        <v>1</v>
      </c>
      <c r="AK264">
        <v>1</v>
      </c>
      <c r="AL264">
        <v>1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6</v>
      </c>
      <c r="AT264">
        <v>0.02</v>
      </c>
      <c r="AU264" t="s">
        <v>6</v>
      </c>
      <c r="AV264">
        <v>0</v>
      </c>
      <c r="AW264">
        <v>2</v>
      </c>
      <c r="AX264">
        <v>41556600</v>
      </c>
      <c r="AY264">
        <v>1</v>
      </c>
      <c r="AZ264">
        <v>0</v>
      </c>
      <c r="BA264">
        <v>264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ROUND(Y264*Source!I103,9)</f>
        <v>0.03</v>
      </c>
      <c r="CY264">
        <f>AB264</f>
        <v>65.709999999999994</v>
      </c>
      <c r="CZ264">
        <f>AF264</f>
        <v>65.709999999999994</v>
      </c>
      <c r="DA264">
        <f>AJ264</f>
        <v>1</v>
      </c>
      <c r="DB264">
        <f t="shared" si="73"/>
        <v>1.31</v>
      </c>
      <c r="DC264">
        <f t="shared" si="74"/>
        <v>0.23</v>
      </c>
      <c r="DD264" t="s">
        <v>6</v>
      </c>
      <c r="DE264" t="s">
        <v>6</v>
      </c>
      <c r="DF264">
        <f t="shared" si="75"/>
        <v>0</v>
      </c>
      <c r="DG264">
        <f t="shared" si="76"/>
        <v>2</v>
      </c>
      <c r="DH264">
        <f t="shared" si="77"/>
        <v>0</v>
      </c>
      <c r="DI264">
        <f t="shared" si="78"/>
        <v>0</v>
      </c>
      <c r="DJ264">
        <f>DG264</f>
        <v>2</v>
      </c>
      <c r="DK264">
        <v>0</v>
      </c>
    </row>
    <row r="265" spans="1:115" x14ac:dyDescent="0.2">
      <c r="A265">
        <f>ROW(Source!A103)</f>
        <v>103</v>
      </c>
      <c r="B265">
        <v>41556121</v>
      </c>
      <c r="C265">
        <v>41556588</v>
      </c>
      <c r="D265">
        <v>38443826</v>
      </c>
      <c r="E265">
        <v>1</v>
      </c>
      <c r="F265">
        <v>1</v>
      </c>
      <c r="G265">
        <v>1</v>
      </c>
      <c r="H265">
        <v>3</v>
      </c>
      <c r="I265" t="s">
        <v>464</v>
      </c>
      <c r="J265" t="s">
        <v>465</v>
      </c>
      <c r="K265" t="s">
        <v>466</v>
      </c>
      <c r="L265">
        <v>1346</v>
      </c>
      <c r="N265">
        <v>1009</v>
      </c>
      <c r="O265" t="s">
        <v>438</v>
      </c>
      <c r="P265" t="s">
        <v>438</v>
      </c>
      <c r="Q265">
        <v>1</v>
      </c>
      <c r="W265">
        <v>0</v>
      </c>
      <c r="X265">
        <v>1682799448</v>
      </c>
      <c r="Y265">
        <f t="shared" si="72"/>
        <v>0.16</v>
      </c>
      <c r="AA265">
        <v>30.4</v>
      </c>
      <c r="AB265">
        <v>0</v>
      </c>
      <c r="AC265">
        <v>0</v>
      </c>
      <c r="AD265">
        <v>0</v>
      </c>
      <c r="AE265">
        <v>30.4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N265">
        <v>0</v>
      </c>
      <c r="AO265">
        <v>1</v>
      </c>
      <c r="AP265">
        <v>0</v>
      </c>
      <c r="AQ265">
        <v>0</v>
      </c>
      <c r="AR265">
        <v>0</v>
      </c>
      <c r="AS265" t="s">
        <v>6</v>
      </c>
      <c r="AT265">
        <v>0.16</v>
      </c>
      <c r="AU265" t="s">
        <v>6</v>
      </c>
      <c r="AV265">
        <v>0</v>
      </c>
      <c r="AW265">
        <v>2</v>
      </c>
      <c r="AX265">
        <v>41556601</v>
      </c>
      <c r="AY265">
        <v>1</v>
      </c>
      <c r="AZ265">
        <v>0</v>
      </c>
      <c r="BA265">
        <v>265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ROUND(Y265*Source!I103,9)</f>
        <v>0.24</v>
      </c>
      <c r="CY265">
        <f>AA265</f>
        <v>30.4</v>
      </c>
      <c r="CZ265">
        <f>AE265</f>
        <v>30.4</v>
      </c>
      <c r="DA265">
        <f>AI265</f>
        <v>1</v>
      </c>
      <c r="DB265">
        <f t="shared" si="73"/>
        <v>4.8600000000000003</v>
      </c>
      <c r="DC265">
        <f t="shared" si="74"/>
        <v>0</v>
      </c>
      <c r="DD265" t="s">
        <v>6</v>
      </c>
      <c r="DE265" t="s">
        <v>6</v>
      </c>
      <c r="DF265">
        <f t="shared" si="75"/>
        <v>7</v>
      </c>
      <c r="DG265">
        <f t="shared" si="76"/>
        <v>0</v>
      </c>
      <c r="DH265">
        <f t="shared" si="77"/>
        <v>0</v>
      </c>
      <c r="DI265">
        <f t="shared" si="78"/>
        <v>0</v>
      </c>
      <c r="DJ265">
        <f>DF265</f>
        <v>7</v>
      </c>
      <c r="DK265">
        <v>0</v>
      </c>
    </row>
    <row r="266" spans="1:115" x14ac:dyDescent="0.2">
      <c r="A266">
        <f>ROW(Source!A103)</f>
        <v>103</v>
      </c>
      <c r="B266">
        <v>41556121</v>
      </c>
      <c r="C266">
        <v>41556588</v>
      </c>
      <c r="D266">
        <v>38443844</v>
      </c>
      <c r="E266">
        <v>1</v>
      </c>
      <c r="F266">
        <v>1</v>
      </c>
      <c r="G266">
        <v>1</v>
      </c>
      <c r="H266">
        <v>3</v>
      </c>
      <c r="I266" t="s">
        <v>499</v>
      </c>
      <c r="J266" t="s">
        <v>500</v>
      </c>
      <c r="K266" t="s">
        <v>501</v>
      </c>
      <c r="L266">
        <v>1302</v>
      </c>
      <c r="N266">
        <v>1003</v>
      </c>
      <c r="O266" t="s">
        <v>502</v>
      </c>
      <c r="P266" t="s">
        <v>502</v>
      </c>
      <c r="Q266">
        <v>10</v>
      </c>
      <c r="W266">
        <v>0</v>
      </c>
      <c r="X266">
        <v>-893440473</v>
      </c>
      <c r="Y266">
        <f t="shared" si="72"/>
        <v>0.55000000000000004</v>
      </c>
      <c r="AA266">
        <v>6.9</v>
      </c>
      <c r="AB266">
        <v>0</v>
      </c>
      <c r="AC266">
        <v>0</v>
      </c>
      <c r="AD266">
        <v>0</v>
      </c>
      <c r="AE266">
        <v>6.9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6</v>
      </c>
      <c r="AT266">
        <v>0.55000000000000004</v>
      </c>
      <c r="AU266" t="s">
        <v>6</v>
      </c>
      <c r="AV266">
        <v>0</v>
      </c>
      <c r="AW266">
        <v>2</v>
      </c>
      <c r="AX266">
        <v>41556602</v>
      </c>
      <c r="AY266">
        <v>1</v>
      </c>
      <c r="AZ266">
        <v>0</v>
      </c>
      <c r="BA266">
        <v>266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ROUND(Y266*Source!I103,9)</f>
        <v>0.82499999999999996</v>
      </c>
      <c r="CY266">
        <f>AA266</f>
        <v>6.9</v>
      </c>
      <c r="CZ266">
        <f>AE266</f>
        <v>6.9</v>
      </c>
      <c r="DA266">
        <f>AI266</f>
        <v>1</v>
      </c>
      <c r="DB266">
        <f t="shared" si="73"/>
        <v>3.8</v>
      </c>
      <c r="DC266">
        <f t="shared" si="74"/>
        <v>0</v>
      </c>
      <c r="DD266" t="s">
        <v>6</v>
      </c>
      <c r="DE266" t="s">
        <v>6</v>
      </c>
      <c r="DF266">
        <f t="shared" si="75"/>
        <v>6</v>
      </c>
      <c r="DG266">
        <f t="shared" si="76"/>
        <v>0</v>
      </c>
      <c r="DH266">
        <f t="shared" si="77"/>
        <v>0</v>
      </c>
      <c r="DI266">
        <f t="shared" si="78"/>
        <v>0</v>
      </c>
      <c r="DJ266">
        <f>DF266</f>
        <v>6</v>
      </c>
      <c r="DK266">
        <v>0</v>
      </c>
    </row>
    <row r="267" spans="1:115" x14ac:dyDescent="0.2">
      <c r="A267">
        <f>ROW(Source!A103)</f>
        <v>103</v>
      </c>
      <c r="B267">
        <v>41556121</v>
      </c>
      <c r="C267">
        <v>41556588</v>
      </c>
      <c r="D267">
        <v>38475009</v>
      </c>
      <c r="E267">
        <v>1</v>
      </c>
      <c r="F267">
        <v>1</v>
      </c>
      <c r="G267">
        <v>1</v>
      </c>
      <c r="H267">
        <v>3</v>
      </c>
      <c r="I267" t="s">
        <v>445</v>
      </c>
      <c r="J267" t="s">
        <v>446</v>
      </c>
      <c r="K267" t="s">
        <v>447</v>
      </c>
      <c r="L267">
        <v>1346</v>
      </c>
      <c r="N267">
        <v>1009</v>
      </c>
      <c r="O267" t="s">
        <v>438</v>
      </c>
      <c r="P267" t="s">
        <v>438</v>
      </c>
      <c r="Q267">
        <v>1</v>
      </c>
      <c r="W267">
        <v>0</v>
      </c>
      <c r="X267">
        <v>-211331552</v>
      </c>
      <c r="Y267">
        <f t="shared" si="72"/>
        <v>0.05</v>
      </c>
      <c r="AA267">
        <v>28.6</v>
      </c>
      <c r="AB267">
        <v>0</v>
      </c>
      <c r="AC267">
        <v>0</v>
      </c>
      <c r="AD267">
        <v>0</v>
      </c>
      <c r="AE267">
        <v>28.6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6</v>
      </c>
      <c r="AT267">
        <v>0.05</v>
      </c>
      <c r="AU267" t="s">
        <v>6</v>
      </c>
      <c r="AV267">
        <v>0</v>
      </c>
      <c r="AW267">
        <v>2</v>
      </c>
      <c r="AX267">
        <v>41556603</v>
      </c>
      <c r="AY267">
        <v>1</v>
      </c>
      <c r="AZ267">
        <v>0</v>
      </c>
      <c r="BA267">
        <v>267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ROUND(Y267*Source!I103,9)</f>
        <v>7.4999999999999997E-2</v>
      </c>
      <c r="CY267">
        <f>AA267</f>
        <v>28.6</v>
      </c>
      <c r="CZ267">
        <f>AE267</f>
        <v>28.6</v>
      </c>
      <c r="DA267">
        <f>AI267</f>
        <v>1</v>
      </c>
      <c r="DB267">
        <f t="shared" si="73"/>
        <v>1.43</v>
      </c>
      <c r="DC267">
        <f t="shared" si="74"/>
        <v>0</v>
      </c>
      <c r="DD267" t="s">
        <v>6</v>
      </c>
      <c r="DE267" t="s">
        <v>6</v>
      </c>
      <c r="DF267">
        <f t="shared" si="75"/>
        <v>2</v>
      </c>
      <c r="DG267">
        <f t="shared" si="76"/>
        <v>0</v>
      </c>
      <c r="DH267">
        <f t="shared" si="77"/>
        <v>0</v>
      </c>
      <c r="DI267">
        <f t="shared" si="78"/>
        <v>0</v>
      </c>
      <c r="DJ267">
        <f>DF267</f>
        <v>2</v>
      </c>
      <c r="DK267">
        <v>0</v>
      </c>
    </row>
    <row r="268" spans="1:115" x14ac:dyDescent="0.2">
      <c r="A268">
        <f>ROW(Source!A103)</f>
        <v>103</v>
      </c>
      <c r="B268">
        <v>41556121</v>
      </c>
      <c r="C268">
        <v>41556588</v>
      </c>
      <c r="D268">
        <v>38435930</v>
      </c>
      <c r="E268">
        <v>70</v>
      </c>
      <c r="F268">
        <v>1</v>
      </c>
      <c r="G268">
        <v>1</v>
      </c>
      <c r="H268">
        <v>3</v>
      </c>
      <c r="I268" t="s">
        <v>448</v>
      </c>
      <c r="J268" t="s">
        <v>6</v>
      </c>
      <c r="K268" t="s">
        <v>449</v>
      </c>
      <c r="L268">
        <v>1374</v>
      </c>
      <c r="N268">
        <v>1013</v>
      </c>
      <c r="O268" t="s">
        <v>450</v>
      </c>
      <c r="P268" t="s">
        <v>450</v>
      </c>
      <c r="Q268">
        <v>1</v>
      </c>
      <c r="W268">
        <v>0</v>
      </c>
      <c r="X268">
        <v>-1731369543</v>
      </c>
      <c r="Y268">
        <f t="shared" si="72"/>
        <v>0.39</v>
      </c>
      <c r="AA268">
        <v>1</v>
      </c>
      <c r="AB268">
        <v>0</v>
      </c>
      <c r="AC268">
        <v>0</v>
      </c>
      <c r="AD268">
        <v>0</v>
      </c>
      <c r="AE268">
        <v>1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6</v>
      </c>
      <c r="AT268">
        <v>0.39</v>
      </c>
      <c r="AU268" t="s">
        <v>6</v>
      </c>
      <c r="AV268">
        <v>0</v>
      </c>
      <c r="AW268">
        <v>2</v>
      </c>
      <c r="AX268">
        <v>41556604</v>
      </c>
      <c r="AY268">
        <v>1</v>
      </c>
      <c r="AZ268">
        <v>0</v>
      </c>
      <c r="BA268">
        <v>268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ROUND(Y268*Source!I103,9)</f>
        <v>0.58499999999999996</v>
      </c>
      <c r="CY268">
        <f>AA268</f>
        <v>1</v>
      </c>
      <c r="CZ268">
        <f>AE268</f>
        <v>1</v>
      </c>
      <c r="DA268">
        <f>AI268</f>
        <v>1</v>
      </c>
      <c r="DB268">
        <f t="shared" si="73"/>
        <v>0.39</v>
      </c>
      <c r="DC268">
        <f t="shared" si="74"/>
        <v>0</v>
      </c>
      <c r="DD268" t="s">
        <v>6</v>
      </c>
      <c r="DE268" t="s">
        <v>6</v>
      </c>
      <c r="DF268">
        <f t="shared" si="75"/>
        <v>1</v>
      </c>
      <c r="DG268">
        <f t="shared" si="76"/>
        <v>0</v>
      </c>
      <c r="DH268">
        <f t="shared" si="77"/>
        <v>0</v>
      </c>
      <c r="DI268">
        <f t="shared" si="78"/>
        <v>0</v>
      </c>
      <c r="DJ268">
        <f>DF268</f>
        <v>1</v>
      </c>
      <c r="DK268">
        <v>0</v>
      </c>
    </row>
    <row r="269" spans="1:115" x14ac:dyDescent="0.2">
      <c r="A269">
        <f>ROW(Source!A104)</f>
        <v>104</v>
      </c>
      <c r="B269">
        <v>41556122</v>
      </c>
      <c r="C269">
        <v>41556605</v>
      </c>
      <c r="D269">
        <v>38431004</v>
      </c>
      <c r="E269">
        <v>70</v>
      </c>
      <c r="F269">
        <v>1</v>
      </c>
      <c r="G269">
        <v>1</v>
      </c>
      <c r="H269">
        <v>1</v>
      </c>
      <c r="I269" t="s">
        <v>491</v>
      </c>
      <c r="J269" t="s">
        <v>6</v>
      </c>
      <c r="K269" t="s">
        <v>492</v>
      </c>
      <c r="L269">
        <v>1191</v>
      </c>
      <c r="N269">
        <v>1013</v>
      </c>
      <c r="O269" t="s">
        <v>416</v>
      </c>
      <c r="P269" t="s">
        <v>416</v>
      </c>
      <c r="Q269">
        <v>1</v>
      </c>
      <c r="W269">
        <v>0</v>
      </c>
      <c r="X269">
        <v>-2012709214</v>
      </c>
      <c r="Y269">
        <f t="shared" si="72"/>
        <v>8.56</v>
      </c>
      <c r="AA269">
        <v>0</v>
      </c>
      <c r="AB269">
        <v>0</v>
      </c>
      <c r="AC269">
        <v>0</v>
      </c>
      <c r="AD269">
        <v>9.4</v>
      </c>
      <c r="AE269">
        <v>0</v>
      </c>
      <c r="AF269">
        <v>0</v>
      </c>
      <c r="AG269">
        <v>0</v>
      </c>
      <c r="AH269">
        <v>9.4</v>
      </c>
      <c r="AI269">
        <v>1</v>
      </c>
      <c r="AJ269">
        <v>1</v>
      </c>
      <c r="AK269">
        <v>1</v>
      </c>
      <c r="AL269">
        <v>1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6</v>
      </c>
      <c r="AT269">
        <v>8.56</v>
      </c>
      <c r="AU269" t="s">
        <v>6</v>
      </c>
      <c r="AV269">
        <v>1</v>
      </c>
      <c r="AW269">
        <v>2</v>
      </c>
      <c r="AX269">
        <v>41556618</v>
      </c>
      <c r="AY269">
        <v>1</v>
      </c>
      <c r="AZ269">
        <v>0</v>
      </c>
      <c r="BA269">
        <v>269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ROUND(Y269*Source!I104,9)</f>
        <v>6.1631999999999998</v>
      </c>
      <c r="CY269">
        <f>AD269</f>
        <v>9.4</v>
      </c>
      <c r="CZ269">
        <f>AH269</f>
        <v>9.4</v>
      </c>
      <c r="DA269">
        <f>AL269</f>
        <v>1</v>
      </c>
      <c r="DB269">
        <f t="shared" si="73"/>
        <v>80.459999999999994</v>
      </c>
      <c r="DC269">
        <f t="shared" si="74"/>
        <v>0</v>
      </c>
      <c r="DD269" t="s">
        <v>6</v>
      </c>
      <c r="DE269" t="s">
        <v>6</v>
      </c>
      <c r="DF269">
        <f t="shared" si="75"/>
        <v>0</v>
      </c>
      <c r="DG269">
        <f t="shared" si="76"/>
        <v>0</v>
      </c>
      <c r="DH269">
        <f t="shared" si="77"/>
        <v>0</v>
      </c>
      <c r="DI269">
        <f t="shared" si="78"/>
        <v>58</v>
      </c>
      <c r="DJ269">
        <f>DI269</f>
        <v>58</v>
      </c>
      <c r="DK269">
        <v>0</v>
      </c>
    </row>
    <row r="270" spans="1:115" x14ac:dyDescent="0.2">
      <c r="A270">
        <f>ROW(Source!A104)</f>
        <v>104</v>
      </c>
      <c r="B270">
        <v>41556122</v>
      </c>
      <c r="C270">
        <v>41556605</v>
      </c>
      <c r="D270">
        <v>38431166</v>
      </c>
      <c r="E270">
        <v>70</v>
      </c>
      <c r="F270">
        <v>1</v>
      </c>
      <c r="G270">
        <v>1</v>
      </c>
      <c r="H270">
        <v>1</v>
      </c>
      <c r="I270" t="s">
        <v>417</v>
      </c>
      <c r="J270" t="s">
        <v>6</v>
      </c>
      <c r="K270" t="s">
        <v>418</v>
      </c>
      <c r="L270">
        <v>1191</v>
      </c>
      <c r="N270">
        <v>1013</v>
      </c>
      <c r="O270" t="s">
        <v>416</v>
      </c>
      <c r="P270" t="s">
        <v>416</v>
      </c>
      <c r="Q270">
        <v>1</v>
      </c>
      <c r="W270">
        <v>0</v>
      </c>
      <c r="X270">
        <v>-1417349443</v>
      </c>
      <c r="Y270">
        <f t="shared" si="72"/>
        <v>2.27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6</v>
      </c>
      <c r="AT270">
        <v>2.27</v>
      </c>
      <c r="AU270" t="s">
        <v>6</v>
      </c>
      <c r="AV270">
        <v>2</v>
      </c>
      <c r="AW270">
        <v>2</v>
      </c>
      <c r="AX270">
        <v>41556619</v>
      </c>
      <c r="AY270">
        <v>1</v>
      </c>
      <c r="AZ270">
        <v>0</v>
      </c>
      <c r="BA270">
        <v>270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ROUND(Y270*Source!I104,9)</f>
        <v>1.6344000000000001</v>
      </c>
      <c r="CY270">
        <f>AD270</f>
        <v>0</v>
      </c>
      <c r="CZ270">
        <f>AH270</f>
        <v>0</v>
      </c>
      <c r="DA270">
        <f>AL270</f>
        <v>1</v>
      </c>
      <c r="DB270">
        <f t="shared" si="73"/>
        <v>0</v>
      </c>
      <c r="DC270">
        <f t="shared" si="74"/>
        <v>0</v>
      </c>
      <c r="DD270" t="s">
        <v>6</v>
      </c>
      <c r="DE270" t="s">
        <v>6</v>
      </c>
      <c r="DF270">
        <f t="shared" si="75"/>
        <v>0</v>
      </c>
      <c r="DG270">
        <f t="shared" si="76"/>
        <v>0</v>
      </c>
      <c r="DH270">
        <f t="shared" si="77"/>
        <v>0</v>
      </c>
      <c r="DI270">
        <f t="shared" si="78"/>
        <v>0</v>
      </c>
      <c r="DJ270">
        <f>DI270</f>
        <v>0</v>
      </c>
      <c r="DK270">
        <v>0</v>
      </c>
    </row>
    <row r="271" spans="1:115" x14ac:dyDescent="0.2">
      <c r="A271">
        <f>ROW(Source!A104)</f>
        <v>104</v>
      </c>
      <c r="B271">
        <v>41556122</v>
      </c>
      <c r="C271">
        <v>41556605</v>
      </c>
      <c r="D271">
        <v>38593077</v>
      </c>
      <c r="E271">
        <v>1</v>
      </c>
      <c r="F271">
        <v>1</v>
      </c>
      <c r="G271">
        <v>1</v>
      </c>
      <c r="H271">
        <v>2</v>
      </c>
      <c r="I271" t="s">
        <v>423</v>
      </c>
      <c r="J271" t="s">
        <v>424</v>
      </c>
      <c r="K271" t="s">
        <v>425</v>
      </c>
      <c r="L271">
        <v>1367</v>
      </c>
      <c r="N271">
        <v>1011</v>
      </c>
      <c r="O271" t="s">
        <v>422</v>
      </c>
      <c r="P271" t="s">
        <v>422</v>
      </c>
      <c r="Q271">
        <v>1</v>
      </c>
      <c r="W271">
        <v>0</v>
      </c>
      <c r="X271">
        <v>-430484415</v>
      </c>
      <c r="Y271">
        <f t="shared" si="72"/>
        <v>0.1</v>
      </c>
      <c r="AA271">
        <v>0</v>
      </c>
      <c r="AB271">
        <v>115.4</v>
      </c>
      <c r="AC271">
        <v>13.5</v>
      </c>
      <c r="AD271">
        <v>0</v>
      </c>
      <c r="AE271">
        <v>0</v>
      </c>
      <c r="AF271">
        <v>115.4</v>
      </c>
      <c r="AG271">
        <v>13.5</v>
      </c>
      <c r="AH271">
        <v>0</v>
      </c>
      <c r="AI271">
        <v>1</v>
      </c>
      <c r="AJ271">
        <v>1</v>
      </c>
      <c r="AK271">
        <v>1</v>
      </c>
      <c r="AL271">
        <v>1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6</v>
      </c>
      <c r="AT271">
        <v>0.1</v>
      </c>
      <c r="AU271" t="s">
        <v>6</v>
      </c>
      <c r="AV271">
        <v>0</v>
      </c>
      <c r="AW271">
        <v>2</v>
      </c>
      <c r="AX271">
        <v>41556620</v>
      </c>
      <c r="AY271">
        <v>1</v>
      </c>
      <c r="AZ271">
        <v>0</v>
      </c>
      <c r="BA271">
        <v>271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ROUND(Y271*Source!I104,9)</f>
        <v>7.1999999999999995E-2</v>
      </c>
      <c r="CY271">
        <f>AB271</f>
        <v>115.4</v>
      </c>
      <c r="CZ271">
        <f>AF271</f>
        <v>115.4</v>
      </c>
      <c r="DA271">
        <f>AJ271</f>
        <v>1</v>
      </c>
      <c r="DB271">
        <f t="shared" si="73"/>
        <v>11.54</v>
      </c>
      <c r="DC271">
        <f t="shared" si="74"/>
        <v>1.35</v>
      </c>
      <c r="DD271" t="s">
        <v>6</v>
      </c>
      <c r="DE271" t="s">
        <v>6</v>
      </c>
      <c r="DF271">
        <f t="shared" si="75"/>
        <v>0</v>
      </c>
      <c r="DG271">
        <f t="shared" si="76"/>
        <v>8</v>
      </c>
      <c r="DH271">
        <f t="shared" si="77"/>
        <v>1</v>
      </c>
      <c r="DI271">
        <f t="shared" si="78"/>
        <v>0</v>
      </c>
      <c r="DJ271">
        <f>DG271</f>
        <v>8</v>
      </c>
      <c r="DK271">
        <v>0</v>
      </c>
    </row>
    <row r="272" spans="1:115" x14ac:dyDescent="0.2">
      <c r="A272">
        <f>ROW(Source!A104)</f>
        <v>104</v>
      </c>
      <c r="B272">
        <v>41556122</v>
      </c>
      <c r="C272">
        <v>41556605</v>
      </c>
      <c r="D272">
        <v>38593265</v>
      </c>
      <c r="E272">
        <v>1</v>
      </c>
      <c r="F272">
        <v>1</v>
      </c>
      <c r="G272">
        <v>1</v>
      </c>
      <c r="H272">
        <v>2</v>
      </c>
      <c r="I272" t="s">
        <v>522</v>
      </c>
      <c r="J272" t="s">
        <v>523</v>
      </c>
      <c r="K272" t="s">
        <v>524</v>
      </c>
      <c r="L272">
        <v>1367</v>
      </c>
      <c r="N272">
        <v>1011</v>
      </c>
      <c r="O272" t="s">
        <v>422</v>
      </c>
      <c r="P272" t="s">
        <v>422</v>
      </c>
      <c r="Q272">
        <v>1</v>
      </c>
      <c r="W272">
        <v>0</v>
      </c>
      <c r="X272">
        <v>831582519</v>
      </c>
      <c r="Y272">
        <f t="shared" si="72"/>
        <v>2.0699999999999998</v>
      </c>
      <c r="AA272">
        <v>0</v>
      </c>
      <c r="AB272">
        <v>29.6</v>
      </c>
      <c r="AC272">
        <v>10.06</v>
      </c>
      <c r="AD272">
        <v>0</v>
      </c>
      <c r="AE272">
        <v>0</v>
      </c>
      <c r="AF272">
        <v>29.6</v>
      </c>
      <c r="AG272">
        <v>10.06</v>
      </c>
      <c r="AH272">
        <v>0</v>
      </c>
      <c r="AI272">
        <v>1</v>
      </c>
      <c r="AJ272">
        <v>1</v>
      </c>
      <c r="AK272">
        <v>1</v>
      </c>
      <c r="AL272">
        <v>1</v>
      </c>
      <c r="AN272">
        <v>0</v>
      </c>
      <c r="AO272">
        <v>1</v>
      </c>
      <c r="AP272">
        <v>0</v>
      </c>
      <c r="AQ272">
        <v>0</v>
      </c>
      <c r="AR272">
        <v>0</v>
      </c>
      <c r="AS272" t="s">
        <v>6</v>
      </c>
      <c r="AT272">
        <v>2.0699999999999998</v>
      </c>
      <c r="AU272" t="s">
        <v>6</v>
      </c>
      <c r="AV272">
        <v>0</v>
      </c>
      <c r="AW272">
        <v>2</v>
      </c>
      <c r="AX272">
        <v>41556621</v>
      </c>
      <c r="AY272">
        <v>1</v>
      </c>
      <c r="AZ272">
        <v>0</v>
      </c>
      <c r="BA272">
        <v>272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ROUND(Y272*Source!I104,9)</f>
        <v>1.4903999999999999</v>
      </c>
      <c r="CY272">
        <f>AB272</f>
        <v>29.6</v>
      </c>
      <c r="CZ272">
        <f>AF272</f>
        <v>29.6</v>
      </c>
      <c r="DA272">
        <f>AJ272</f>
        <v>1</v>
      </c>
      <c r="DB272">
        <f t="shared" si="73"/>
        <v>61.27</v>
      </c>
      <c r="DC272">
        <f t="shared" si="74"/>
        <v>20.82</v>
      </c>
      <c r="DD272" t="s">
        <v>6</v>
      </c>
      <c r="DE272" t="s">
        <v>6</v>
      </c>
      <c r="DF272">
        <f t="shared" si="75"/>
        <v>0</v>
      </c>
      <c r="DG272">
        <f t="shared" si="76"/>
        <v>44</v>
      </c>
      <c r="DH272">
        <f t="shared" si="77"/>
        <v>15</v>
      </c>
      <c r="DI272">
        <f t="shared" si="78"/>
        <v>0</v>
      </c>
      <c r="DJ272">
        <f>DG272</f>
        <v>44</v>
      </c>
      <c r="DK272">
        <v>0</v>
      </c>
    </row>
    <row r="273" spans="1:115" x14ac:dyDescent="0.2">
      <c r="A273">
        <f>ROW(Source!A104)</f>
        <v>104</v>
      </c>
      <c r="B273">
        <v>41556122</v>
      </c>
      <c r="C273">
        <v>41556605</v>
      </c>
      <c r="D273">
        <v>38594007</v>
      </c>
      <c r="E273">
        <v>1</v>
      </c>
      <c r="F273">
        <v>1</v>
      </c>
      <c r="G273">
        <v>1</v>
      </c>
      <c r="H273">
        <v>2</v>
      </c>
      <c r="I273" t="s">
        <v>426</v>
      </c>
      <c r="J273" t="s">
        <v>427</v>
      </c>
      <c r="K273" t="s">
        <v>428</v>
      </c>
      <c r="L273">
        <v>1367</v>
      </c>
      <c r="N273">
        <v>1011</v>
      </c>
      <c r="O273" t="s">
        <v>422</v>
      </c>
      <c r="P273" t="s">
        <v>422</v>
      </c>
      <c r="Q273">
        <v>1</v>
      </c>
      <c r="W273">
        <v>0</v>
      </c>
      <c r="X273">
        <v>509054691</v>
      </c>
      <c r="Y273">
        <f t="shared" si="72"/>
        <v>0.1</v>
      </c>
      <c r="AA273">
        <v>0</v>
      </c>
      <c r="AB273">
        <v>65.709999999999994</v>
      </c>
      <c r="AC273">
        <v>11.6</v>
      </c>
      <c r="AD273">
        <v>0</v>
      </c>
      <c r="AE273">
        <v>0</v>
      </c>
      <c r="AF273">
        <v>65.709999999999994</v>
      </c>
      <c r="AG273">
        <v>11.6</v>
      </c>
      <c r="AH273">
        <v>0</v>
      </c>
      <c r="AI273">
        <v>1</v>
      </c>
      <c r="AJ273">
        <v>1</v>
      </c>
      <c r="AK273">
        <v>1</v>
      </c>
      <c r="AL273">
        <v>1</v>
      </c>
      <c r="AN273">
        <v>0</v>
      </c>
      <c r="AO273">
        <v>1</v>
      </c>
      <c r="AP273">
        <v>0</v>
      </c>
      <c r="AQ273">
        <v>0</v>
      </c>
      <c r="AR273">
        <v>0</v>
      </c>
      <c r="AS273" t="s">
        <v>6</v>
      </c>
      <c r="AT273">
        <v>0.1</v>
      </c>
      <c r="AU273" t="s">
        <v>6</v>
      </c>
      <c r="AV273">
        <v>0</v>
      </c>
      <c r="AW273">
        <v>2</v>
      </c>
      <c r="AX273">
        <v>41556622</v>
      </c>
      <c r="AY273">
        <v>1</v>
      </c>
      <c r="AZ273">
        <v>0</v>
      </c>
      <c r="BA273">
        <v>273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ROUND(Y273*Source!I104,9)</f>
        <v>7.1999999999999995E-2</v>
      </c>
      <c r="CY273">
        <f>AB273</f>
        <v>65.709999999999994</v>
      </c>
      <c r="CZ273">
        <f>AF273</f>
        <v>65.709999999999994</v>
      </c>
      <c r="DA273">
        <f>AJ273</f>
        <v>1</v>
      </c>
      <c r="DB273">
        <f t="shared" si="73"/>
        <v>6.57</v>
      </c>
      <c r="DC273">
        <f t="shared" si="74"/>
        <v>1.1599999999999999</v>
      </c>
      <c r="DD273" t="s">
        <v>6</v>
      </c>
      <c r="DE273" t="s">
        <v>6</v>
      </c>
      <c r="DF273">
        <f t="shared" si="75"/>
        <v>0</v>
      </c>
      <c r="DG273">
        <f t="shared" si="76"/>
        <v>5</v>
      </c>
      <c r="DH273">
        <f t="shared" si="77"/>
        <v>1</v>
      </c>
      <c r="DI273">
        <f t="shared" si="78"/>
        <v>0</v>
      </c>
      <c r="DJ273">
        <f>DG273</f>
        <v>5</v>
      </c>
      <c r="DK273">
        <v>0</v>
      </c>
    </row>
    <row r="274" spans="1:115" x14ac:dyDescent="0.2">
      <c r="A274">
        <f>ROW(Source!A104)</f>
        <v>104</v>
      </c>
      <c r="B274">
        <v>41556122</v>
      </c>
      <c r="C274">
        <v>41556605</v>
      </c>
      <c r="D274">
        <v>38594219</v>
      </c>
      <c r="E274">
        <v>1</v>
      </c>
      <c r="F274">
        <v>1</v>
      </c>
      <c r="G274">
        <v>1</v>
      </c>
      <c r="H274">
        <v>2</v>
      </c>
      <c r="I274" t="s">
        <v>429</v>
      </c>
      <c r="J274" t="s">
        <v>430</v>
      </c>
      <c r="K274" t="s">
        <v>431</v>
      </c>
      <c r="L274">
        <v>1367</v>
      </c>
      <c r="N274">
        <v>1011</v>
      </c>
      <c r="O274" t="s">
        <v>422</v>
      </c>
      <c r="P274" t="s">
        <v>422</v>
      </c>
      <c r="Q274">
        <v>1</v>
      </c>
      <c r="W274">
        <v>0</v>
      </c>
      <c r="X274">
        <v>829370094</v>
      </c>
      <c r="Y274">
        <f t="shared" si="72"/>
        <v>1.93</v>
      </c>
      <c r="AA274">
        <v>0</v>
      </c>
      <c r="AB274">
        <v>8.1</v>
      </c>
      <c r="AC274">
        <v>0</v>
      </c>
      <c r="AD274">
        <v>0</v>
      </c>
      <c r="AE274">
        <v>0</v>
      </c>
      <c r="AF274">
        <v>8.1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N274">
        <v>0</v>
      </c>
      <c r="AO274">
        <v>1</v>
      </c>
      <c r="AP274">
        <v>0</v>
      </c>
      <c r="AQ274">
        <v>0</v>
      </c>
      <c r="AR274">
        <v>0</v>
      </c>
      <c r="AS274" t="s">
        <v>6</v>
      </c>
      <c r="AT274">
        <v>1.93</v>
      </c>
      <c r="AU274" t="s">
        <v>6</v>
      </c>
      <c r="AV274">
        <v>0</v>
      </c>
      <c r="AW274">
        <v>2</v>
      </c>
      <c r="AX274">
        <v>41556623</v>
      </c>
      <c r="AY274">
        <v>1</v>
      </c>
      <c r="AZ274">
        <v>0</v>
      </c>
      <c r="BA274">
        <v>274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ROUND(Y274*Source!I104,9)</f>
        <v>1.3895999999999999</v>
      </c>
      <c r="CY274">
        <f>AB274</f>
        <v>8.1</v>
      </c>
      <c r="CZ274">
        <f>AF274</f>
        <v>8.1</v>
      </c>
      <c r="DA274">
        <f>AJ274</f>
        <v>1</v>
      </c>
      <c r="DB274">
        <f t="shared" si="73"/>
        <v>15.63</v>
      </c>
      <c r="DC274">
        <f t="shared" si="74"/>
        <v>0</v>
      </c>
      <c r="DD274" t="s">
        <v>6</v>
      </c>
      <c r="DE274" t="s">
        <v>6</v>
      </c>
      <c r="DF274">
        <f t="shared" si="75"/>
        <v>0</v>
      </c>
      <c r="DG274">
        <f t="shared" si="76"/>
        <v>11</v>
      </c>
      <c r="DH274">
        <f t="shared" si="77"/>
        <v>0</v>
      </c>
      <c r="DI274">
        <f t="shared" si="78"/>
        <v>0</v>
      </c>
      <c r="DJ274">
        <f>DG274</f>
        <v>11</v>
      </c>
      <c r="DK274">
        <v>0</v>
      </c>
    </row>
    <row r="275" spans="1:115" x14ac:dyDescent="0.2">
      <c r="A275">
        <f>ROW(Source!A104)</f>
        <v>104</v>
      </c>
      <c r="B275">
        <v>41556122</v>
      </c>
      <c r="C275">
        <v>41556605</v>
      </c>
      <c r="D275">
        <v>38444640</v>
      </c>
      <c r="E275">
        <v>1</v>
      </c>
      <c r="F275">
        <v>1</v>
      </c>
      <c r="G275">
        <v>1</v>
      </c>
      <c r="H275">
        <v>3</v>
      </c>
      <c r="I275" t="s">
        <v>435</v>
      </c>
      <c r="J275" t="s">
        <v>436</v>
      </c>
      <c r="K275" t="s">
        <v>437</v>
      </c>
      <c r="L275">
        <v>1346</v>
      </c>
      <c r="N275">
        <v>1009</v>
      </c>
      <c r="O275" t="s">
        <v>438</v>
      </c>
      <c r="P275" t="s">
        <v>438</v>
      </c>
      <c r="Q275">
        <v>1</v>
      </c>
      <c r="W275">
        <v>0</v>
      </c>
      <c r="X275">
        <v>397095127</v>
      </c>
      <c r="Y275">
        <f t="shared" si="72"/>
        <v>2.14</v>
      </c>
      <c r="AA275">
        <v>10.57</v>
      </c>
      <c r="AB275">
        <v>0</v>
      </c>
      <c r="AC275">
        <v>0</v>
      </c>
      <c r="AD275">
        <v>0</v>
      </c>
      <c r="AE275">
        <v>10.57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N275">
        <v>0</v>
      </c>
      <c r="AO275">
        <v>1</v>
      </c>
      <c r="AP275">
        <v>0</v>
      </c>
      <c r="AQ275">
        <v>0</v>
      </c>
      <c r="AR275">
        <v>0</v>
      </c>
      <c r="AS275" t="s">
        <v>6</v>
      </c>
      <c r="AT275">
        <v>2.14</v>
      </c>
      <c r="AU275" t="s">
        <v>6</v>
      </c>
      <c r="AV275">
        <v>0</v>
      </c>
      <c r="AW275">
        <v>2</v>
      </c>
      <c r="AX275">
        <v>41556624</v>
      </c>
      <c r="AY275">
        <v>1</v>
      </c>
      <c r="AZ275">
        <v>0</v>
      </c>
      <c r="BA275">
        <v>275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ROUND(Y275*Source!I104,9)</f>
        <v>1.5407999999999999</v>
      </c>
      <c r="CY275">
        <f t="shared" ref="CY275:CY280" si="79">AA275</f>
        <v>10.57</v>
      </c>
      <c r="CZ275">
        <f t="shared" ref="CZ275:CZ280" si="80">AE275</f>
        <v>10.57</v>
      </c>
      <c r="DA275">
        <f t="shared" ref="DA275:DA280" si="81">AI275</f>
        <v>1</v>
      </c>
      <c r="DB275">
        <f t="shared" si="73"/>
        <v>22.62</v>
      </c>
      <c r="DC275">
        <f t="shared" si="74"/>
        <v>0</v>
      </c>
      <c r="DD275" t="s">
        <v>6</v>
      </c>
      <c r="DE275" t="s">
        <v>6</v>
      </c>
      <c r="DF275">
        <f t="shared" si="75"/>
        <v>16</v>
      </c>
      <c r="DG275">
        <f t="shared" si="76"/>
        <v>0</v>
      </c>
      <c r="DH275">
        <f t="shared" si="77"/>
        <v>0</v>
      </c>
      <c r="DI275">
        <f t="shared" si="78"/>
        <v>0</v>
      </c>
      <c r="DJ275">
        <f t="shared" ref="DJ275:DJ280" si="82">DF275</f>
        <v>16</v>
      </c>
      <c r="DK275">
        <v>0</v>
      </c>
    </row>
    <row r="276" spans="1:115" x14ac:dyDescent="0.2">
      <c r="A276">
        <f>ROW(Source!A104)</f>
        <v>104</v>
      </c>
      <c r="B276">
        <v>41556122</v>
      </c>
      <c r="C276">
        <v>41556605</v>
      </c>
      <c r="D276">
        <v>38445876</v>
      </c>
      <c r="E276">
        <v>1</v>
      </c>
      <c r="F276">
        <v>1</v>
      </c>
      <c r="G276">
        <v>1</v>
      </c>
      <c r="H276">
        <v>3</v>
      </c>
      <c r="I276" t="s">
        <v>439</v>
      </c>
      <c r="J276" t="s">
        <v>440</v>
      </c>
      <c r="K276" t="s">
        <v>441</v>
      </c>
      <c r="L276">
        <v>1346</v>
      </c>
      <c r="N276">
        <v>1009</v>
      </c>
      <c r="O276" t="s">
        <v>438</v>
      </c>
      <c r="P276" t="s">
        <v>438</v>
      </c>
      <c r="Q276">
        <v>1</v>
      </c>
      <c r="W276">
        <v>0</v>
      </c>
      <c r="X276">
        <v>-1864341761</v>
      </c>
      <c r="Y276">
        <f t="shared" si="72"/>
        <v>1.25</v>
      </c>
      <c r="AA276">
        <v>9.0399999999999991</v>
      </c>
      <c r="AB276">
        <v>0</v>
      </c>
      <c r="AC276">
        <v>0</v>
      </c>
      <c r="AD276">
        <v>0</v>
      </c>
      <c r="AE276">
        <v>9.0399999999999991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N276">
        <v>0</v>
      </c>
      <c r="AO276">
        <v>1</v>
      </c>
      <c r="AP276">
        <v>0</v>
      </c>
      <c r="AQ276">
        <v>0</v>
      </c>
      <c r="AR276">
        <v>0</v>
      </c>
      <c r="AS276" t="s">
        <v>6</v>
      </c>
      <c r="AT276">
        <v>1.25</v>
      </c>
      <c r="AU276" t="s">
        <v>6</v>
      </c>
      <c r="AV276">
        <v>0</v>
      </c>
      <c r="AW276">
        <v>2</v>
      </c>
      <c r="AX276">
        <v>41556625</v>
      </c>
      <c r="AY276">
        <v>1</v>
      </c>
      <c r="AZ276">
        <v>0</v>
      </c>
      <c r="BA276">
        <v>276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ROUND(Y276*Source!I104,9)</f>
        <v>0.9</v>
      </c>
      <c r="CY276">
        <f t="shared" si="79"/>
        <v>9.0399999999999991</v>
      </c>
      <c r="CZ276">
        <f t="shared" si="80"/>
        <v>9.0399999999999991</v>
      </c>
      <c r="DA276">
        <f t="shared" si="81"/>
        <v>1</v>
      </c>
      <c r="DB276">
        <f t="shared" si="73"/>
        <v>11.3</v>
      </c>
      <c r="DC276">
        <f t="shared" si="74"/>
        <v>0</v>
      </c>
      <c r="DD276" t="s">
        <v>6</v>
      </c>
      <c r="DE276" t="s">
        <v>6</v>
      </c>
      <c r="DF276">
        <f t="shared" si="75"/>
        <v>8</v>
      </c>
      <c r="DG276">
        <f t="shared" si="76"/>
        <v>0</v>
      </c>
      <c r="DH276">
        <f t="shared" si="77"/>
        <v>0</v>
      </c>
      <c r="DI276">
        <f t="shared" si="78"/>
        <v>0</v>
      </c>
      <c r="DJ276">
        <f t="shared" si="82"/>
        <v>8</v>
      </c>
      <c r="DK276">
        <v>0</v>
      </c>
    </row>
    <row r="277" spans="1:115" x14ac:dyDescent="0.2">
      <c r="A277">
        <f>ROW(Source!A104)</f>
        <v>104</v>
      </c>
      <c r="B277">
        <v>41556122</v>
      </c>
      <c r="C277">
        <v>41556605</v>
      </c>
      <c r="D277">
        <v>38446010</v>
      </c>
      <c r="E277">
        <v>1</v>
      </c>
      <c r="F277">
        <v>1</v>
      </c>
      <c r="G277">
        <v>1</v>
      </c>
      <c r="H277">
        <v>3</v>
      </c>
      <c r="I277" t="s">
        <v>467</v>
      </c>
      <c r="J277" t="s">
        <v>468</v>
      </c>
      <c r="K277" t="s">
        <v>469</v>
      </c>
      <c r="L277">
        <v>1425</v>
      </c>
      <c r="N277">
        <v>1013</v>
      </c>
      <c r="O277" t="s">
        <v>107</v>
      </c>
      <c r="P277" t="s">
        <v>107</v>
      </c>
      <c r="Q277">
        <v>1</v>
      </c>
      <c r="W277">
        <v>0</v>
      </c>
      <c r="X277">
        <v>777401066</v>
      </c>
      <c r="Y277">
        <f t="shared" si="72"/>
        <v>0.3</v>
      </c>
      <c r="AA277">
        <v>86</v>
      </c>
      <c r="AB277">
        <v>0</v>
      </c>
      <c r="AC277">
        <v>0</v>
      </c>
      <c r="AD277">
        <v>0</v>
      </c>
      <c r="AE277">
        <v>86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N277">
        <v>0</v>
      </c>
      <c r="AO277">
        <v>1</v>
      </c>
      <c r="AP277">
        <v>0</v>
      </c>
      <c r="AQ277">
        <v>0</v>
      </c>
      <c r="AR277">
        <v>0</v>
      </c>
      <c r="AS277" t="s">
        <v>6</v>
      </c>
      <c r="AT277">
        <v>0.3</v>
      </c>
      <c r="AU277" t="s">
        <v>6</v>
      </c>
      <c r="AV277">
        <v>0</v>
      </c>
      <c r="AW277">
        <v>2</v>
      </c>
      <c r="AX277">
        <v>41556626</v>
      </c>
      <c r="AY277">
        <v>1</v>
      </c>
      <c r="AZ277">
        <v>0</v>
      </c>
      <c r="BA277">
        <v>277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ROUND(Y277*Source!I104,9)</f>
        <v>0.216</v>
      </c>
      <c r="CY277">
        <f t="shared" si="79"/>
        <v>86</v>
      </c>
      <c r="CZ277">
        <f t="shared" si="80"/>
        <v>86</v>
      </c>
      <c r="DA277">
        <f t="shared" si="81"/>
        <v>1</v>
      </c>
      <c r="DB277">
        <f t="shared" si="73"/>
        <v>25.8</v>
      </c>
      <c r="DC277">
        <f t="shared" si="74"/>
        <v>0</v>
      </c>
      <c r="DD277" t="s">
        <v>6</v>
      </c>
      <c r="DE277" t="s">
        <v>6</v>
      </c>
      <c r="DF277">
        <f t="shared" si="75"/>
        <v>19</v>
      </c>
      <c r="DG277">
        <f t="shared" si="76"/>
        <v>0</v>
      </c>
      <c r="DH277">
        <f t="shared" si="77"/>
        <v>0</v>
      </c>
      <c r="DI277">
        <f t="shared" si="78"/>
        <v>0</v>
      </c>
      <c r="DJ277">
        <f t="shared" si="82"/>
        <v>19</v>
      </c>
      <c r="DK277">
        <v>0</v>
      </c>
    </row>
    <row r="278" spans="1:115" x14ac:dyDescent="0.2">
      <c r="A278">
        <f>ROW(Source!A104)</f>
        <v>104</v>
      </c>
      <c r="B278">
        <v>41556122</v>
      </c>
      <c r="C278">
        <v>41556605</v>
      </c>
      <c r="D278">
        <v>38488210</v>
      </c>
      <c r="E278">
        <v>1</v>
      </c>
      <c r="F278">
        <v>1</v>
      </c>
      <c r="G278">
        <v>1</v>
      </c>
      <c r="H278">
        <v>3</v>
      </c>
      <c r="I278" t="s">
        <v>525</v>
      </c>
      <c r="J278" t="s">
        <v>526</v>
      </c>
      <c r="K278" t="s">
        <v>527</v>
      </c>
      <c r="L278">
        <v>1371</v>
      </c>
      <c r="N278">
        <v>1013</v>
      </c>
      <c r="O278" t="s">
        <v>18</v>
      </c>
      <c r="P278" t="s">
        <v>18</v>
      </c>
      <c r="Q278">
        <v>1</v>
      </c>
      <c r="W278">
        <v>0</v>
      </c>
      <c r="X278">
        <v>-812301066</v>
      </c>
      <c r="Y278">
        <f t="shared" si="72"/>
        <v>30</v>
      </c>
      <c r="AA278">
        <v>10.54</v>
      </c>
      <c r="AB278">
        <v>0</v>
      </c>
      <c r="AC278">
        <v>0</v>
      </c>
      <c r="AD278">
        <v>0</v>
      </c>
      <c r="AE278">
        <v>10.54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N278">
        <v>0</v>
      </c>
      <c r="AO278">
        <v>1</v>
      </c>
      <c r="AP278">
        <v>0</v>
      </c>
      <c r="AQ278">
        <v>0</v>
      </c>
      <c r="AR278">
        <v>0</v>
      </c>
      <c r="AS278" t="s">
        <v>6</v>
      </c>
      <c r="AT278">
        <v>30</v>
      </c>
      <c r="AU278" t="s">
        <v>6</v>
      </c>
      <c r="AV278">
        <v>0</v>
      </c>
      <c r="AW278">
        <v>2</v>
      </c>
      <c r="AX278">
        <v>41556627</v>
      </c>
      <c r="AY278">
        <v>1</v>
      </c>
      <c r="AZ278">
        <v>0</v>
      </c>
      <c r="BA278">
        <v>278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ROUND(Y278*Source!I104,9)</f>
        <v>21.6</v>
      </c>
      <c r="CY278">
        <f t="shared" si="79"/>
        <v>10.54</v>
      </c>
      <c r="CZ278">
        <f t="shared" si="80"/>
        <v>10.54</v>
      </c>
      <c r="DA278">
        <f t="shared" si="81"/>
        <v>1</v>
      </c>
      <c r="DB278">
        <f t="shared" si="73"/>
        <v>316.2</v>
      </c>
      <c r="DC278">
        <f t="shared" si="74"/>
        <v>0</v>
      </c>
      <c r="DD278" t="s">
        <v>6</v>
      </c>
      <c r="DE278" t="s">
        <v>6</v>
      </c>
      <c r="DF278">
        <f t="shared" si="75"/>
        <v>228</v>
      </c>
      <c r="DG278">
        <f t="shared" si="76"/>
        <v>0</v>
      </c>
      <c r="DH278">
        <f t="shared" si="77"/>
        <v>0</v>
      </c>
      <c r="DI278">
        <f t="shared" si="78"/>
        <v>0</v>
      </c>
      <c r="DJ278">
        <f t="shared" si="82"/>
        <v>228</v>
      </c>
      <c r="DK278">
        <v>0</v>
      </c>
    </row>
    <row r="279" spans="1:115" x14ac:dyDescent="0.2">
      <c r="A279">
        <f>ROW(Source!A104)</f>
        <v>104</v>
      </c>
      <c r="B279">
        <v>41556122</v>
      </c>
      <c r="C279">
        <v>41556605</v>
      </c>
      <c r="D279">
        <v>38490099</v>
      </c>
      <c r="E279">
        <v>1</v>
      </c>
      <c r="F279">
        <v>1</v>
      </c>
      <c r="G279">
        <v>1</v>
      </c>
      <c r="H279">
        <v>3</v>
      </c>
      <c r="I279" t="s">
        <v>528</v>
      </c>
      <c r="J279" t="s">
        <v>529</v>
      </c>
      <c r="K279" t="s">
        <v>530</v>
      </c>
      <c r="L279">
        <v>1371</v>
      </c>
      <c r="N279">
        <v>1013</v>
      </c>
      <c r="O279" t="s">
        <v>18</v>
      </c>
      <c r="P279" t="s">
        <v>18</v>
      </c>
      <c r="Q279">
        <v>1</v>
      </c>
      <c r="W279">
        <v>0</v>
      </c>
      <c r="X279">
        <v>380360759</v>
      </c>
      <c r="Y279">
        <f t="shared" si="72"/>
        <v>6</v>
      </c>
      <c r="AA279">
        <v>5</v>
      </c>
      <c r="AB279">
        <v>0</v>
      </c>
      <c r="AC279">
        <v>0</v>
      </c>
      <c r="AD279">
        <v>0</v>
      </c>
      <c r="AE279">
        <v>5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6</v>
      </c>
      <c r="AT279">
        <v>6</v>
      </c>
      <c r="AU279" t="s">
        <v>6</v>
      </c>
      <c r="AV279">
        <v>0</v>
      </c>
      <c r="AW279">
        <v>2</v>
      </c>
      <c r="AX279">
        <v>41556628</v>
      </c>
      <c r="AY279">
        <v>1</v>
      </c>
      <c r="AZ279">
        <v>0</v>
      </c>
      <c r="BA279">
        <v>279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ROUND(Y279*Source!I104,9)</f>
        <v>4.32</v>
      </c>
      <c r="CY279">
        <f t="shared" si="79"/>
        <v>5</v>
      </c>
      <c r="CZ279">
        <f t="shared" si="80"/>
        <v>5</v>
      </c>
      <c r="DA279">
        <f t="shared" si="81"/>
        <v>1</v>
      </c>
      <c r="DB279">
        <f t="shared" si="73"/>
        <v>30</v>
      </c>
      <c r="DC279">
        <f t="shared" si="74"/>
        <v>0</v>
      </c>
      <c r="DD279" t="s">
        <v>6</v>
      </c>
      <c r="DE279" t="s">
        <v>6</v>
      </c>
      <c r="DF279">
        <f t="shared" si="75"/>
        <v>22</v>
      </c>
      <c r="DG279">
        <f t="shared" si="76"/>
        <v>0</v>
      </c>
      <c r="DH279">
        <f t="shared" si="77"/>
        <v>0</v>
      </c>
      <c r="DI279">
        <f t="shared" si="78"/>
        <v>0</v>
      </c>
      <c r="DJ279">
        <f t="shared" si="82"/>
        <v>22</v>
      </c>
      <c r="DK279">
        <v>0</v>
      </c>
    </row>
    <row r="280" spans="1:115" x14ac:dyDescent="0.2">
      <c r="A280">
        <f>ROW(Source!A104)</f>
        <v>104</v>
      </c>
      <c r="B280">
        <v>41556122</v>
      </c>
      <c r="C280">
        <v>41556605</v>
      </c>
      <c r="D280">
        <v>38435930</v>
      </c>
      <c r="E280">
        <v>70</v>
      </c>
      <c r="F280">
        <v>1</v>
      </c>
      <c r="G280">
        <v>1</v>
      </c>
      <c r="H280">
        <v>3</v>
      </c>
      <c r="I280" t="s">
        <v>448</v>
      </c>
      <c r="J280" t="s">
        <v>6</v>
      </c>
      <c r="K280" t="s">
        <v>449</v>
      </c>
      <c r="L280">
        <v>1374</v>
      </c>
      <c r="N280">
        <v>1013</v>
      </c>
      <c r="O280" t="s">
        <v>450</v>
      </c>
      <c r="P280" t="s">
        <v>450</v>
      </c>
      <c r="Q280">
        <v>1</v>
      </c>
      <c r="W280">
        <v>0</v>
      </c>
      <c r="X280">
        <v>-1731369543</v>
      </c>
      <c r="Y280">
        <f t="shared" si="72"/>
        <v>1.61</v>
      </c>
      <c r="AA280">
        <v>1</v>
      </c>
      <c r="AB280">
        <v>0</v>
      </c>
      <c r="AC280">
        <v>0</v>
      </c>
      <c r="AD280">
        <v>0</v>
      </c>
      <c r="AE280">
        <v>1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6</v>
      </c>
      <c r="AT280">
        <v>1.61</v>
      </c>
      <c r="AU280" t="s">
        <v>6</v>
      </c>
      <c r="AV280">
        <v>0</v>
      </c>
      <c r="AW280">
        <v>2</v>
      </c>
      <c r="AX280">
        <v>41556629</v>
      </c>
      <c r="AY280">
        <v>1</v>
      </c>
      <c r="AZ280">
        <v>0</v>
      </c>
      <c r="BA280">
        <v>280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ROUND(Y280*Source!I104,9)</f>
        <v>1.1592</v>
      </c>
      <c r="CY280">
        <f t="shared" si="79"/>
        <v>1</v>
      </c>
      <c r="CZ280">
        <f t="shared" si="80"/>
        <v>1</v>
      </c>
      <c r="DA280">
        <f t="shared" si="81"/>
        <v>1</v>
      </c>
      <c r="DB280">
        <f t="shared" si="73"/>
        <v>1.61</v>
      </c>
      <c r="DC280">
        <f t="shared" si="74"/>
        <v>0</v>
      </c>
      <c r="DD280" t="s">
        <v>6</v>
      </c>
      <c r="DE280" t="s">
        <v>6</v>
      </c>
      <c r="DF280">
        <f t="shared" si="75"/>
        <v>1</v>
      </c>
      <c r="DG280">
        <f t="shared" si="76"/>
        <v>0</v>
      </c>
      <c r="DH280">
        <f t="shared" si="77"/>
        <v>0</v>
      </c>
      <c r="DI280">
        <f t="shared" si="78"/>
        <v>0</v>
      </c>
      <c r="DJ280">
        <f t="shared" si="82"/>
        <v>1</v>
      </c>
      <c r="DK280">
        <v>0</v>
      </c>
    </row>
    <row r="281" spans="1:115" x14ac:dyDescent="0.2">
      <c r="A281">
        <f>ROW(Source!A105)</f>
        <v>105</v>
      </c>
      <c r="B281">
        <v>41556121</v>
      </c>
      <c r="C281">
        <v>41556605</v>
      </c>
      <c r="D281">
        <v>38431004</v>
      </c>
      <c r="E281">
        <v>70</v>
      </c>
      <c r="F281">
        <v>1</v>
      </c>
      <c r="G281">
        <v>1</v>
      </c>
      <c r="H281">
        <v>1</v>
      </c>
      <c r="I281" t="s">
        <v>491</v>
      </c>
      <c r="J281" t="s">
        <v>6</v>
      </c>
      <c r="K281" t="s">
        <v>492</v>
      </c>
      <c r="L281">
        <v>1191</v>
      </c>
      <c r="N281">
        <v>1013</v>
      </c>
      <c r="O281" t="s">
        <v>416</v>
      </c>
      <c r="P281" t="s">
        <v>416</v>
      </c>
      <c r="Q281">
        <v>1</v>
      </c>
      <c r="W281">
        <v>0</v>
      </c>
      <c r="X281">
        <v>-2012709214</v>
      </c>
      <c r="Y281">
        <f t="shared" si="72"/>
        <v>8.56</v>
      </c>
      <c r="AA281">
        <v>0</v>
      </c>
      <c r="AB281">
        <v>0</v>
      </c>
      <c r="AC281">
        <v>0</v>
      </c>
      <c r="AD281">
        <v>9.4</v>
      </c>
      <c r="AE281">
        <v>0</v>
      </c>
      <c r="AF281">
        <v>0</v>
      </c>
      <c r="AG281">
        <v>0</v>
      </c>
      <c r="AH281">
        <v>9.4</v>
      </c>
      <c r="AI281">
        <v>1</v>
      </c>
      <c r="AJ281">
        <v>1</v>
      </c>
      <c r="AK281">
        <v>1</v>
      </c>
      <c r="AL281">
        <v>1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6</v>
      </c>
      <c r="AT281">
        <v>8.56</v>
      </c>
      <c r="AU281" t="s">
        <v>6</v>
      </c>
      <c r="AV281">
        <v>1</v>
      </c>
      <c r="AW281">
        <v>2</v>
      </c>
      <c r="AX281">
        <v>41556618</v>
      </c>
      <c r="AY281">
        <v>1</v>
      </c>
      <c r="AZ281">
        <v>0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ROUND(Y281*Source!I105,9)</f>
        <v>6.1631999999999998</v>
      </c>
      <c r="CY281">
        <f>AD281</f>
        <v>9.4</v>
      </c>
      <c r="CZ281">
        <f>AH281</f>
        <v>9.4</v>
      </c>
      <c r="DA281">
        <f>AL281</f>
        <v>1</v>
      </c>
      <c r="DB281">
        <f t="shared" si="73"/>
        <v>80.459999999999994</v>
      </c>
      <c r="DC281">
        <f t="shared" si="74"/>
        <v>0</v>
      </c>
      <c r="DD281" t="s">
        <v>6</v>
      </c>
      <c r="DE281" t="s">
        <v>6</v>
      </c>
      <c r="DF281">
        <f t="shared" si="75"/>
        <v>0</v>
      </c>
      <c r="DG281">
        <f t="shared" si="76"/>
        <v>0</v>
      </c>
      <c r="DH281">
        <f t="shared" si="77"/>
        <v>0</v>
      </c>
      <c r="DI281">
        <f t="shared" si="78"/>
        <v>58</v>
      </c>
      <c r="DJ281">
        <f>DI281</f>
        <v>58</v>
      </c>
      <c r="DK281">
        <v>0</v>
      </c>
    </row>
    <row r="282" spans="1:115" x14ac:dyDescent="0.2">
      <c r="A282">
        <f>ROW(Source!A105)</f>
        <v>105</v>
      </c>
      <c r="B282">
        <v>41556121</v>
      </c>
      <c r="C282">
        <v>41556605</v>
      </c>
      <c r="D282">
        <v>38431166</v>
      </c>
      <c r="E282">
        <v>70</v>
      </c>
      <c r="F282">
        <v>1</v>
      </c>
      <c r="G282">
        <v>1</v>
      </c>
      <c r="H282">
        <v>1</v>
      </c>
      <c r="I282" t="s">
        <v>417</v>
      </c>
      <c r="J282" t="s">
        <v>6</v>
      </c>
      <c r="K282" t="s">
        <v>418</v>
      </c>
      <c r="L282">
        <v>1191</v>
      </c>
      <c r="N282">
        <v>1013</v>
      </c>
      <c r="O282" t="s">
        <v>416</v>
      </c>
      <c r="P282" t="s">
        <v>416</v>
      </c>
      <c r="Q282">
        <v>1</v>
      </c>
      <c r="W282">
        <v>0</v>
      </c>
      <c r="X282">
        <v>-1417349443</v>
      </c>
      <c r="Y282">
        <f t="shared" si="72"/>
        <v>2.27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N282">
        <v>0</v>
      </c>
      <c r="AO282">
        <v>1</v>
      </c>
      <c r="AP282">
        <v>0</v>
      </c>
      <c r="AQ282">
        <v>0</v>
      </c>
      <c r="AR282">
        <v>0</v>
      </c>
      <c r="AS282" t="s">
        <v>6</v>
      </c>
      <c r="AT282">
        <v>2.27</v>
      </c>
      <c r="AU282" t="s">
        <v>6</v>
      </c>
      <c r="AV282">
        <v>2</v>
      </c>
      <c r="AW282">
        <v>2</v>
      </c>
      <c r="AX282">
        <v>41556619</v>
      </c>
      <c r="AY282">
        <v>1</v>
      </c>
      <c r="AZ282">
        <v>0</v>
      </c>
      <c r="BA282">
        <v>282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ROUND(Y282*Source!I105,9)</f>
        <v>1.6344000000000001</v>
      </c>
      <c r="CY282">
        <f>AD282</f>
        <v>0</v>
      </c>
      <c r="CZ282">
        <f>AH282</f>
        <v>0</v>
      </c>
      <c r="DA282">
        <f>AL282</f>
        <v>1</v>
      </c>
      <c r="DB282">
        <f t="shared" si="73"/>
        <v>0</v>
      </c>
      <c r="DC282">
        <f t="shared" si="74"/>
        <v>0</v>
      </c>
      <c r="DD282" t="s">
        <v>6</v>
      </c>
      <c r="DE282" t="s">
        <v>6</v>
      </c>
      <c r="DF282">
        <f t="shared" si="75"/>
        <v>0</v>
      </c>
      <c r="DG282">
        <f t="shared" si="76"/>
        <v>0</v>
      </c>
      <c r="DH282">
        <f t="shared" si="77"/>
        <v>0</v>
      </c>
      <c r="DI282">
        <f t="shared" si="78"/>
        <v>0</v>
      </c>
      <c r="DJ282">
        <f>DI282</f>
        <v>0</v>
      </c>
      <c r="DK282">
        <v>0</v>
      </c>
    </row>
    <row r="283" spans="1:115" x14ac:dyDescent="0.2">
      <c r="A283">
        <f>ROW(Source!A105)</f>
        <v>105</v>
      </c>
      <c r="B283">
        <v>41556121</v>
      </c>
      <c r="C283">
        <v>41556605</v>
      </c>
      <c r="D283">
        <v>38593077</v>
      </c>
      <c r="E283">
        <v>1</v>
      </c>
      <c r="F283">
        <v>1</v>
      </c>
      <c r="G283">
        <v>1</v>
      </c>
      <c r="H283">
        <v>2</v>
      </c>
      <c r="I283" t="s">
        <v>423</v>
      </c>
      <c r="J283" t="s">
        <v>424</v>
      </c>
      <c r="K283" t="s">
        <v>425</v>
      </c>
      <c r="L283">
        <v>1367</v>
      </c>
      <c r="N283">
        <v>1011</v>
      </c>
      <c r="O283" t="s">
        <v>422</v>
      </c>
      <c r="P283" t="s">
        <v>422</v>
      </c>
      <c r="Q283">
        <v>1</v>
      </c>
      <c r="W283">
        <v>0</v>
      </c>
      <c r="X283">
        <v>-430484415</v>
      </c>
      <c r="Y283">
        <f t="shared" si="72"/>
        <v>0.1</v>
      </c>
      <c r="AA283">
        <v>0</v>
      </c>
      <c r="AB283">
        <v>115.4</v>
      </c>
      <c r="AC283">
        <v>13.5</v>
      </c>
      <c r="AD283">
        <v>0</v>
      </c>
      <c r="AE283">
        <v>0</v>
      </c>
      <c r="AF283">
        <v>115.4</v>
      </c>
      <c r="AG283">
        <v>13.5</v>
      </c>
      <c r="AH283">
        <v>0</v>
      </c>
      <c r="AI283">
        <v>1</v>
      </c>
      <c r="AJ283">
        <v>1</v>
      </c>
      <c r="AK283">
        <v>1</v>
      </c>
      <c r="AL283">
        <v>1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6</v>
      </c>
      <c r="AT283">
        <v>0.1</v>
      </c>
      <c r="AU283" t="s">
        <v>6</v>
      </c>
      <c r="AV283">
        <v>0</v>
      </c>
      <c r="AW283">
        <v>2</v>
      </c>
      <c r="AX283">
        <v>41556620</v>
      </c>
      <c r="AY283">
        <v>1</v>
      </c>
      <c r="AZ283">
        <v>0</v>
      </c>
      <c r="BA283">
        <v>283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ROUND(Y283*Source!I105,9)</f>
        <v>7.1999999999999995E-2</v>
      </c>
      <c r="CY283">
        <f>AB283</f>
        <v>115.4</v>
      </c>
      <c r="CZ283">
        <f>AF283</f>
        <v>115.4</v>
      </c>
      <c r="DA283">
        <f>AJ283</f>
        <v>1</v>
      </c>
      <c r="DB283">
        <f t="shared" si="73"/>
        <v>11.54</v>
      </c>
      <c r="DC283">
        <f t="shared" si="74"/>
        <v>1.35</v>
      </c>
      <c r="DD283" t="s">
        <v>6</v>
      </c>
      <c r="DE283" t="s">
        <v>6</v>
      </c>
      <c r="DF283">
        <f t="shared" si="75"/>
        <v>0</v>
      </c>
      <c r="DG283">
        <f t="shared" si="76"/>
        <v>8</v>
      </c>
      <c r="DH283">
        <f t="shared" si="77"/>
        <v>1</v>
      </c>
      <c r="DI283">
        <f t="shared" si="78"/>
        <v>0</v>
      </c>
      <c r="DJ283">
        <f>DG283</f>
        <v>8</v>
      </c>
      <c r="DK283">
        <v>0</v>
      </c>
    </row>
    <row r="284" spans="1:115" x14ac:dyDescent="0.2">
      <c r="A284">
        <f>ROW(Source!A105)</f>
        <v>105</v>
      </c>
      <c r="B284">
        <v>41556121</v>
      </c>
      <c r="C284">
        <v>41556605</v>
      </c>
      <c r="D284">
        <v>38593265</v>
      </c>
      <c r="E284">
        <v>1</v>
      </c>
      <c r="F284">
        <v>1</v>
      </c>
      <c r="G284">
        <v>1</v>
      </c>
      <c r="H284">
        <v>2</v>
      </c>
      <c r="I284" t="s">
        <v>522</v>
      </c>
      <c r="J284" t="s">
        <v>523</v>
      </c>
      <c r="K284" t="s">
        <v>524</v>
      </c>
      <c r="L284">
        <v>1367</v>
      </c>
      <c r="N284">
        <v>1011</v>
      </c>
      <c r="O284" t="s">
        <v>422</v>
      </c>
      <c r="P284" t="s">
        <v>422</v>
      </c>
      <c r="Q284">
        <v>1</v>
      </c>
      <c r="W284">
        <v>0</v>
      </c>
      <c r="X284">
        <v>831582519</v>
      </c>
      <c r="Y284">
        <f t="shared" si="72"/>
        <v>2.0699999999999998</v>
      </c>
      <c r="AA284">
        <v>0</v>
      </c>
      <c r="AB284">
        <v>29.6</v>
      </c>
      <c r="AC284">
        <v>10.06</v>
      </c>
      <c r="AD284">
        <v>0</v>
      </c>
      <c r="AE284">
        <v>0</v>
      </c>
      <c r="AF284">
        <v>29.6</v>
      </c>
      <c r="AG284">
        <v>10.06</v>
      </c>
      <c r="AH284">
        <v>0</v>
      </c>
      <c r="AI284">
        <v>1</v>
      </c>
      <c r="AJ284">
        <v>1</v>
      </c>
      <c r="AK284">
        <v>1</v>
      </c>
      <c r="AL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6</v>
      </c>
      <c r="AT284">
        <v>2.0699999999999998</v>
      </c>
      <c r="AU284" t="s">
        <v>6</v>
      </c>
      <c r="AV284">
        <v>0</v>
      </c>
      <c r="AW284">
        <v>2</v>
      </c>
      <c r="AX284">
        <v>41556621</v>
      </c>
      <c r="AY284">
        <v>1</v>
      </c>
      <c r="AZ284">
        <v>0</v>
      </c>
      <c r="BA284">
        <v>284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ROUND(Y284*Source!I105,9)</f>
        <v>1.4903999999999999</v>
      </c>
      <c r="CY284">
        <f>AB284</f>
        <v>29.6</v>
      </c>
      <c r="CZ284">
        <f>AF284</f>
        <v>29.6</v>
      </c>
      <c r="DA284">
        <f>AJ284</f>
        <v>1</v>
      </c>
      <c r="DB284">
        <f t="shared" si="73"/>
        <v>61.27</v>
      </c>
      <c r="DC284">
        <f t="shared" si="74"/>
        <v>20.82</v>
      </c>
      <c r="DD284" t="s">
        <v>6</v>
      </c>
      <c r="DE284" t="s">
        <v>6</v>
      </c>
      <c r="DF284">
        <f t="shared" si="75"/>
        <v>0</v>
      </c>
      <c r="DG284">
        <f t="shared" si="76"/>
        <v>44</v>
      </c>
      <c r="DH284">
        <f t="shared" si="77"/>
        <v>15</v>
      </c>
      <c r="DI284">
        <f t="shared" si="78"/>
        <v>0</v>
      </c>
      <c r="DJ284">
        <f>DG284</f>
        <v>44</v>
      </c>
      <c r="DK284">
        <v>0</v>
      </c>
    </row>
    <row r="285" spans="1:115" x14ac:dyDescent="0.2">
      <c r="A285">
        <f>ROW(Source!A105)</f>
        <v>105</v>
      </c>
      <c r="B285">
        <v>41556121</v>
      </c>
      <c r="C285">
        <v>41556605</v>
      </c>
      <c r="D285">
        <v>38594007</v>
      </c>
      <c r="E285">
        <v>1</v>
      </c>
      <c r="F285">
        <v>1</v>
      </c>
      <c r="G285">
        <v>1</v>
      </c>
      <c r="H285">
        <v>2</v>
      </c>
      <c r="I285" t="s">
        <v>426</v>
      </c>
      <c r="J285" t="s">
        <v>427</v>
      </c>
      <c r="K285" t="s">
        <v>428</v>
      </c>
      <c r="L285">
        <v>1367</v>
      </c>
      <c r="N285">
        <v>1011</v>
      </c>
      <c r="O285" t="s">
        <v>422</v>
      </c>
      <c r="P285" t="s">
        <v>422</v>
      </c>
      <c r="Q285">
        <v>1</v>
      </c>
      <c r="W285">
        <v>0</v>
      </c>
      <c r="X285">
        <v>509054691</v>
      </c>
      <c r="Y285">
        <f t="shared" si="72"/>
        <v>0.1</v>
      </c>
      <c r="AA285">
        <v>0</v>
      </c>
      <c r="AB285">
        <v>65.709999999999994</v>
      </c>
      <c r="AC285">
        <v>11.6</v>
      </c>
      <c r="AD285">
        <v>0</v>
      </c>
      <c r="AE285">
        <v>0</v>
      </c>
      <c r="AF285">
        <v>65.709999999999994</v>
      </c>
      <c r="AG285">
        <v>11.6</v>
      </c>
      <c r="AH285">
        <v>0</v>
      </c>
      <c r="AI285">
        <v>1</v>
      </c>
      <c r="AJ285">
        <v>1</v>
      </c>
      <c r="AK285">
        <v>1</v>
      </c>
      <c r="AL285">
        <v>1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6</v>
      </c>
      <c r="AT285">
        <v>0.1</v>
      </c>
      <c r="AU285" t="s">
        <v>6</v>
      </c>
      <c r="AV285">
        <v>0</v>
      </c>
      <c r="AW285">
        <v>2</v>
      </c>
      <c r="AX285">
        <v>41556622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X285">
        <f>ROUND(Y285*Source!I105,9)</f>
        <v>7.1999999999999995E-2</v>
      </c>
      <c r="CY285">
        <f>AB285</f>
        <v>65.709999999999994</v>
      </c>
      <c r="CZ285">
        <f>AF285</f>
        <v>65.709999999999994</v>
      </c>
      <c r="DA285">
        <f>AJ285</f>
        <v>1</v>
      </c>
      <c r="DB285">
        <f t="shared" si="73"/>
        <v>6.57</v>
      </c>
      <c r="DC285">
        <f t="shared" si="74"/>
        <v>1.1599999999999999</v>
      </c>
      <c r="DD285" t="s">
        <v>6</v>
      </c>
      <c r="DE285" t="s">
        <v>6</v>
      </c>
      <c r="DF285">
        <f t="shared" si="75"/>
        <v>0</v>
      </c>
      <c r="DG285">
        <f t="shared" si="76"/>
        <v>5</v>
      </c>
      <c r="DH285">
        <f t="shared" si="77"/>
        <v>1</v>
      </c>
      <c r="DI285">
        <f t="shared" si="78"/>
        <v>0</v>
      </c>
      <c r="DJ285">
        <f>DG285</f>
        <v>5</v>
      </c>
      <c r="DK285">
        <v>0</v>
      </c>
    </row>
    <row r="286" spans="1:115" x14ac:dyDescent="0.2">
      <c r="A286">
        <f>ROW(Source!A105)</f>
        <v>105</v>
      </c>
      <c r="B286">
        <v>41556121</v>
      </c>
      <c r="C286">
        <v>41556605</v>
      </c>
      <c r="D286">
        <v>38594219</v>
      </c>
      <c r="E286">
        <v>1</v>
      </c>
      <c r="F286">
        <v>1</v>
      </c>
      <c r="G286">
        <v>1</v>
      </c>
      <c r="H286">
        <v>2</v>
      </c>
      <c r="I286" t="s">
        <v>429</v>
      </c>
      <c r="J286" t="s">
        <v>430</v>
      </c>
      <c r="K286" t="s">
        <v>431</v>
      </c>
      <c r="L286">
        <v>1367</v>
      </c>
      <c r="N286">
        <v>1011</v>
      </c>
      <c r="O286" t="s">
        <v>422</v>
      </c>
      <c r="P286" t="s">
        <v>422</v>
      </c>
      <c r="Q286">
        <v>1</v>
      </c>
      <c r="W286">
        <v>0</v>
      </c>
      <c r="X286">
        <v>829370094</v>
      </c>
      <c r="Y286">
        <f t="shared" si="72"/>
        <v>1.93</v>
      </c>
      <c r="AA286">
        <v>0</v>
      </c>
      <c r="AB286">
        <v>8.1</v>
      </c>
      <c r="AC286">
        <v>0</v>
      </c>
      <c r="AD286">
        <v>0</v>
      </c>
      <c r="AE286">
        <v>0</v>
      </c>
      <c r="AF286">
        <v>8.1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6</v>
      </c>
      <c r="AT286">
        <v>1.93</v>
      </c>
      <c r="AU286" t="s">
        <v>6</v>
      </c>
      <c r="AV286">
        <v>0</v>
      </c>
      <c r="AW286">
        <v>2</v>
      </c>
      <c r="AX286">
        <v>41556623</v>
      </c>
      <c r="AY286">
        <v>1</v>
      </c>
      <c r="AZ286">
        <v>0</v>
      </c>
      <c r="BA286">
        <v>286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X286">
        <f>ROUND(Y286*Source!I105,9)</f>
        <v>1.3895999999999999</v>
      </c>
      <c r="CY286">
        <f>AB286</f>
        <v>8.1</v>
      </c>
      <c r="CZ286">
        <f>AF286</f>
        <v>8.1</v>
      </c>
      <c r="DA286">
        <f>AJ286</f>
        <v>1</v>
      </c>
      <c r="DB286">
        <f t="shared" si="73"/>
        <v>15.63</v>
      </c>
      <c r="DC286">
        <f t="shared" si="74"/>
        <v>0</v>
      </c>
      <c r="DD286" t="s">
        <v>6</v>
      </c>
      <c r="DE286" t="s">
        <v>6</v>
      </c>
      <c r="DF286">
        <f t="shared" si="75"/>
        <v>0</v>
      </c>
      <c r="DG286">
        <f t="shared" si="76"/>
        <v>11</v>
      </c>
      <c r="DH286">
        <f t="shared" si="77"/>
        <v>0</v>
      </c>
      <c r="DI286">
        <f t="shared" si="78"/>
        <v>0</v>
      </c>
      <c r="DJ286">
        <f>DG286</f>
        <v>11</v>
      </c>
      <c r="DK286">
        <v>0</v>
      </c>
    </row>
    <row r="287" spans="1:115" x14ac:dyDescent="0.2">
      <c r="A287">
        <f>ROW(Source!A105)</f>
        <v>105</v>
      </c>
      <c r="B287">
        <v>41556121</v>
      </c>
      <c r="C287">
        <v>41556605</v>
      </c>
      <c r="D287">
        <v>38444640</v>
      </c>
      <c r="E287">
        <v>1</v>
      </c>
      <c r="F287">
        <v>1</v>
      </c>
      <c r="G287">
        <v>1</v>
      </c>
      <c r="H287">
        <v>3</v>
      </c>
      <c r="I287" t="s">
        <v>435</v>
      </c>
      <c r="J287" t="s">
        <v>436</v>
      </c>
      <c r="K287" t="s">
        <v>437</v>
      </c>
      <c r="L287">
        <v>1346</v>
      </c>
      <c r="N287">
        <v>1009</v>
      </c>
      <c r="O287" t="s">
        <v>438</v>
      </c>
      <c r="P287" t="s">
        <v>438</v>
      </c>
      <c r="Q287">
        <v>1</v>
      </c>
      <c r="W287">
        <v>0</v>
      </c>
      <c r="X287">
        <v>397095127</v>
      </c>
      <c r="Y287">
        <f t="shared" si="72"/>
        <v>2.14</v>
      </c>
      <c r="AA287">
        <v>10.57</v>
      </c>
      <c r="AB287">
        <v>0</v>
      </c>
      <c r="AC287">
        <v>0</v>
      </c>
      <c r="AD287">
        <v>0</v>
      </c>
      <c r="AE287">
        <v>10.57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6</v>
      </c>
      <c r="AT287">
        <v>2.14</v>
      </c>
      <c r="AU287" t="s">
        <v>6</v>
      </c>
      <c r="AV287">
        <v>0</v>
      </c>
      <c r="AW287">
        <v>2</v>
      </c>
      <c r="AX287">
        <v>41556624</v>
      </c>
      <c r="AY287">
        <v>1</v>
      </c>
      <c r="AZ287">
        <v>0</v>
      </c>
      <c r="BA287">
        <v>287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X287">
        <f>ROUND(Y287*Source!I105,9)</f>
        <v>1.5407999999999999</v>
      </c>
      <c r="CY287">
        <f t="shared" ref="CY287:CY292" si="83">AA287</f>
        <v>10.57</v>
      </c>
      <c r="CZ287">
        <f t="shared" ref="CZ287:CZ292" si="84">AE287</f>
        <v>10.57</v>
      </c>
      <c r="DA287">
        <f t="shared" ref="DA287:DA292" si="85">AI287</f>
        <v>1</v>
      </c>
      <c r="DB287">
        <f t="shared" si="73"/>
        <v>22.62</v>
      </c>
      <c r="DC287">
        <f t="shared" si="74"/>
        <v>0</v>
      </c>
      <c r="DD287" t="s">
        <v>6</v>
      </c>
      <c r="DE287" t="s">
        <v>6</v>
      </c>
      <c r="DF287">
        <f t="shared" si="75"/>
        <v>16</v>
      </c>
      <c r="DG287">
        <f t="shared" si="76"/>
        <v>0</v>
      </c>
      <c r="DH287">
        <f t="shared" si="77"/>
        <v>0</v>
      </c>
      <c r="DI287">
        <f t="shared" si="78"/>
        <v>0</v>
      </c>
      <c r="DJ287">
        <f t="shared" ref="DJ287:DJ292" si="86">DF287</f>
        <v>16</v>
      </c>
      <c r="DK287">
        <v>0</v>
      </c>
    </row>
    <row r="288" spans="1:115" x14ac:dyDescent="0.2">
      <c r="A288">
        <f>ROW(Source!A105)</f>
        <v>105</v>
      </c>
      <c r="B288">
        <v>41556121</v>
      </c>
      <c r="C288">
        <v>41556605</v>
      </c>
      <c r="D288">
        <v>38445876</v>
      </c>
      <c r="E288">
        <v>1</v>
      </c>
      <c r="F288">
        <v>1</v>
      </c>
      <c r="G288">
        <v>1</v>
      </c>
      <c r="H288">
        <v>3</v>
      </c>
      <c r="I288" t="s">
        <v>439</v>
      </c>
      <c r="J288" t="s">
        <v>440</v>
      </c>
      <c r="K288" t="s">
        <v>441</v>
      </c>
      <c r="L288">
        <v>1346</v>
      </c>
      <c r="N288">
        <v>1009</v>
      </c>
      <c r="O288" t="s">
        <v>438</v>
      </c>
      <c r="P288" t="s">
        <v>438</v>
      </c>
      <c r="Q288">
        <v>1</v>
      </c>
      <c r="W288">
        <v>0</v>
      </c>
      <c r="X288">
        <v>-1864341761</v>
      </c>
      <c r="Y288">
        <f t="shared" si="72"/>
        <v>1.25</v>
      </c>
      <c r="AA288">
        <v>9.0399999999999991</v>
      </c>
      <c r="AB288">
        <v>0</v>
      </c>
      <c r="AC288">
        <v>0</v>
      </c>
      <c r="AD288">
        <v>0</v>
      </c>
      <c r="AE288">
        <v>9.0399999999999991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6</v>
      </c>
      <c r="AT288">
        <v>1.25</v>
      </c>
      <c r="AU288" t="s">
        <v>6</v>
      </c>
      <c r="AV288">
        <v>0</v>
      </c>
      <c r="AW288">
        <v>2</v>
      </c>
      <c r="AX288">
        <v>41556625</v>
      </c>
      <c r="AY288">
        <v>1</v>
      </c>
      <c r="AZ288">
        <v>0</v>
      </c>
      <c r="BA288">
        <v>288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X288">
        <f>ROUND(Y288*Source!I105,9)</f>
        <v>0.9</v>
      </c>
      <c r="CY288">
        <f t="shared" si="83"/>
        <v>9.0399999999999991</v>
      </c>
      <c r="CZ288">
        <f t="shared" si="84"/>
        <v>9.0399999999999991</v>
      </c>
      <c r="DA288">
        <f t="shared" si="85"/>
        <v>1</v>
      </c>
      <c r="DB288">
        <f t="shared" si="73"/>
        <v>11.3</v>
      </c>
      <c r="DC288">
        <f t="shared" si="74"/>
        <v>0</v>
      </c>
      <c r="DD288" t="s">
        <v>6</v>
      </c>
      <c r="DE288" t="s">
        <v>6</v>
      </c>
      <c r="DF288">
        <f t="shared" si="75"/>
        <v>8</v>
      </c>
      <c r="DG288">
        <f t="shared" si="76"/>
        <v>0</v>
      </c>
      <c r="DH288">
        <f t="shared" si="77"/>
        <v>0</v>
      </c>
      <c r="DI288">
        <f t="shared" si="78"/>
        <v>0</v>
      </c>
      <c r="DJ288">
        <f t="shared" si="86"/>
        <v>8</v>
      </c>
      <c r="DK288">
        <v>0</v>
      </c>
    </row>
    <row r="289" spans="1:115" x14ac:dyDescent="0.2">
      <c r="A289">
        <f>ROW(Source!A105)</f>
        <v>105</v>
      </c>
      <c r="B289">
        <v>41556121</v>
      </c>
      <c r="C289">
        <v>41556605</v>
      </c>
      <c r="D289">
        <v>38446010</v>
      </c>
      <c r="E289">
        <v>1</v>
      </c>
      <c r="F289">
        <v>1</v>
      </c>
      <c r="G289">
        <v>1</v>
      </c>
      <c r="H289">
        <v>3</v>
      </c>
      <c r="I289" t="s">
        <v>467</v>
      </c>
      <c r="J289" t="s">
        <v>468</v>
      </c>
      <c r="K289" t="s">
        <v>469</v>
      </c>
      <c r="L289">
        <v>1425</v>
      </c>
      <c r="N289">
        <v>1013</v>
      </c>
      <c r="O289" t="s">
        <v>107</v>
      </c>
      <c r="P289" t="s">
        <v>107</v>
      </c>
      <c r="Q289">
        <v>1</v>
      </c>
      <c r="W289">
        <v>0</v>
      </c>
      <c r="X289">
        <v>777401066</v>
      </c>
      <c r="Y289">
        <f t="shared" si="72"/>
        <v>0.3</v>
      </c>
      <c r="AA289">
        <v>86</v>
      </c>
      <c r="AB289">
        <v>0</v>
      </c>
      <c r="AC289">
        <v>0</v>
      </c>
      <c r="AD289">
        <v>0</v>
      </c>
      <c r="AE289">
        <v>86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6</v>
      </c>
      <c r="AT289">
        <v>0.3</v>
      </c>
      <c r="AU289" t="s">
        <v>6</v>
      </c>
      <c r="AV289">
        <v>0</v>
      </c>
      <c r="AW289">
        <v>2</v>
      </c>
      <c r="AX289">
        <v>41556626</v>
      </c>
      <c r="AY289">
        <v>1</v>
      </c>
      <c r="AZ289">
        <v>0</v>
      </c>
      <c r="BA289">
        <v>289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X289">
        <f>ROUND(Y289*Source!I105,9)</f>
        <v>0.216</v>
      </c>
      <c r="CY289">
        <f t="shared" si="83"/>
        <v>86</v>
      </c>
      <c r="CZ289">
        <f t="shared" si="84"/>
        <v>86</v>
      </c>
      <c r="DA289">
        <f t="shared" si="85"/>
        <v>1</v>
      </c>
      <c r="DB289">
        <f t="shared" si="73"/>
        <v>25.8</v>
      </c>
      <c r="DC289">
        <f t="shared" si="74"/>
        <v>0</v>
      </c>
      <c r="DD289" t="s">
        <v>6</v>
      </c>
      <c r="DE289" t="s">
        <v>6</v>
      </c>
      <c r="DF289">
        <f t="shared" si="75"/>
        <v>19</v>
      </c>
      <c r="DG289">
        <f t="shared" si="76"/>
        <v>0</v>
      </c>
      <c r="DH289">
        <f t="shared" si="77"/>
        <v>0</v>
      </c>
      <c r="DI289">
        <f t="shared" si="78"/>
        <v>0</v>
      </c>
      <c r="DJ289">
        <f t="shared" si="86"/>
        <v>19</v>
      </c>
      <c r="DK289">
        <v>0</v>
      </c>
    </row>
    <row r="290" spans="1:115" x14ac:dyDescent="0.2">
      <c r="A290">
        <f>ROW(Source!A105)</f>
        <v>105</v>
      </c>
      <c r="B290">
        <v>41556121</v>
      </c>
      <c r="C290">
        <v>41556605</v>
      </c>
      <c r="D290">
        <v>38488210</v>
      </c>
      <c r="E290">
        <v>1</v>
      </c>
      <c r="F290">
        <v>1</v>
      </c>
      <c r="G290">
        <v>1</v>
      </c>
      <c r="H290">
        <v>3</v>
      </c>
      <c r="I290" t="s">
        <v>525</v>
      </c>
      <c r="J290" t="s">
        <v>526</v>
      </c>
      <c r="K290" t="s">
        <v>527</v>
      </c>
      <c r="L290">
        <v>1371</v>
      </c>
      <c r="N290">
        <v>1013</v>
      </c>
      <c r="O290" t="s">
        <v>18</v>
      </c>
      <c r="P290" t="s">
        <v>18</v>
      </c>
      <c r="Q290">
        <v>1</v>
      </c>
      <c r="W290">
        <v>0</v>
      </c>
      <c r="X290">
        <v>-812301066</v>
      </c>
      <c r="Y290">
        <f t="shared" si="72"/>
        <v>30</v>
      </c>
      <c r="AA290">
        <v>10.54</v>
      </c>
      <c r="AB290">
        <v>0</v>
      </c>
      <c r="AC290">
        <v>0</v>
      </c>
      <c r="AD290">
        <v>0</v>
      </c>
      <c r="AE290">
        <v>10.54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N290">
        <v>0</v>
      </c>
      <c r="AO290">
        <v>1</v>
      </c>
      <c r="AP290">
        <v>0</v>
      </c>
      <c r="AQ290">
        <v>0</v>
      </c>
      <c r="AR290">
        <v>0</v>
      </c>
      <c r="AS290" t="s">
        <v>6</v>
      </c>
      <c r="AT290">
        <v>30</v>
      </c>
      <c r="AU290" t="s">
        <v>6</v>
      </c>
      <c r="AV290">
        <v>0</v>
      </c>
      <c r="AW290">
        <v>2</v>
      </c>
      <c r="AX290">
        <v>41556627</v>
      </c>
      <c r="AY290">
        <v>1</v>
      </c>
      <c r="AZ290">
        <v>0</v>
      </c>
      <c r="BA290">
        <v>290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X290">
        <f>ROUND(Y290*Source!I105,9)</f>
        <v>21.6</v>
      </c>
      <c r="CY290">
        <f t="shared" si="83"/>
        <v>10.54</v>
      </c>
      <c r="CZ290">
        <f t="shared" si="84"/>
        <v>10.54</v>
      </c>
      <c r="DA290">
        <f t="shared" si="85"/>
        <v>1</v>
      </c>
      <c r="DB290">
        <f t="shared" si="73"/>
        <v>316.2</v>
      </c>
      <c r="DC290">
        <f t="shared" si="74"/>
        <v>0</v>
      </c>
      <c r="DD290" t="s">
        <v>6</v>
      </c>
      <c r="DE290" t="s">
        <v>6</v>
      </c>
      <c r="DF290">
        <f t="shared" si="75"/>
        <v>228</v>
      </c>
      <c r="DG290">
        <f t="shared" si="76"/>
        <v>0</v>
      </c>
      <c r="DH290">
        <f t="shared" si="77"/>
        <v>0</v>
      </c>
      <c r="DI290">
        <f t="shared" si="78"/>
        <v>0</v>
      </c>
      <c r="DJ290">
        <f t="shared" si="86"/>
        <v>228</v>
      </c>
      <c r="DK290">
        <v>0</v>
      </c>
    </row>
    <row r="291" spans="1:115" x14ac:dyDescent="0.2">
      <c r="A291">
        <f>ROW(Source!A105)</f>
        <v>105</v>
      </c>
      <c r="B291">
        <v>41556121</v>
      </c>
      <c r="C291">
        <v>41556605</v>
      </c>
      <c r="D291">
        <v>38490099</v>
      </c>
      <c r="E291">
        <v>1</v>
      </c>
      <c r="F291">
        <v>1</v>
      </c>
      <c r="G291">
        <v>1</v>
      </c>
      <c r="H291">
        <v>3</v>
      </c>
      <c r="I291" t="s">
        <v>528</v>
      </c>
      <c r="J291" t="s">
        <v>529</v>
      </c>
      <c r="K291" t="s">
        <v>530</v>
      </c>
      <c r="L291">
        <v>1371</v>
      </c>
      <c r="N291">
        <v>1013</v>
      </c>
      <c r="O291" t="s">
        <v>18</v>
      </c>
      <c r="P291" t="s">
        <v>18</v>
      </c>
      <c r="Q291">
        <v>1</v>
      </c>
      <c r="W291">
        <v>0</v>
      </c>
      <c r="X291">
        <v>380360759</v>
      </c>
      <c r="Y291">
        <f t="shared" si="72"/>
        <v>6</v>
      </c>
      <c r="AA291">
        <v>5</v>
      </c>
      <c r="AB291">
        <v>0</v>
      </c>
      <c r="AC291">
        <v>0</v>
      </c>
      <c r="AD291">
        <v>0</v>
      </c>
      <c r="AE291">
        <v>5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N291">
        <v>0</v>
      </c>
      <c r="AO291">
        <v>1</v>
      </c>
      <c r="AP291">
        <v>0</v>
      </c>
      <c r="AQ291">
        <v>0</v>
      </c>
      <c r="AR291">
        <v>0</v>
      </c>
      <c r="AS291" t="s">
        <v>6</v>
      </c>
      <c r="AT291">
        <v>6</v>
      </c>
      <c r="AU291" t="s">
        <v>6</v>
      </c>
      <c r="AV291">
        <v>0</v>
      </c>
      <c r="AW291">
        <v>2</v>
      </c>
      <c r="AX291">
        <v>41556628</v>
      </c>
      <c r="AY291">
        <v>1</v>
      </c>
      <c r="AZ291">
        <v>0</v>
      </c>
      <c r="BA291">
        <v>291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X291">
        <f>ROUND(Y291*Source!I105,9)</f>
        <v>4.32</v>
      </c>
      <c r="CY291">
        <f t="shared" si="83"/>
        <v>5</v>
      </c>
      <c r="CZ291">
        <f t="shared" si="84"/>
        <v>5</v>
      </c>
      <c r="DA291">
        <f t="shared" si="85"/>
        <v>1</v>
      </c>
      <c r="DB291">
        <f t="shared" si="73"/>
        <v>30</v>
      </c>
      <c r="DC291">
        <f t="shared" si="74"/>
        <v>0</v>
      </c>
      <c r="DD291" t="s">
        <v>6</v>
      </c>
      <c r="DE291" t="s">
        <v>6</v>
      </c>
      <c r="DF291">
        <f t="shared" si="75"/>
        <v>22</v>
      </c>
      <c r="DG291">
        <f t="shared" si="76"/>
        <v>0</v>
      </c>
      <c r="DH291">
        <f t="shared" si="77"/>
        <v>0</v>
      </c>
      <c r="DI291">
        <f t="shared" si="78"/>
        <v>0</v>
      </c>
      <c r="DJ291">
        <f t="shared" si="86"/>
        <v>22</v>
      </c>
      <c r="DK291">
        <v>0</v>
      </c>
    </row>
    <row r="292" spans="1:115" x14ac:dyDescent="0.2">
      <c r="A292">
        <f>ROW(Source!A105)</f>
        <v>105</v>
      </c>
      <c r="B292">
        <v>41556121</v>
      </c>
      <c r="C292">
        <v>41556605</v>
      </c>
      <c r="D292">
        <v>38435930</v>
      </c>
      <c r="E292">
        <v>70</v>
      </c>
      <c r="F292">
        <v>1</v>
      </c>
      <c r="G292">
        <v>1</v>
      </c>
      <c r="H292">
        <v>3</v>
      </c>
      <c r="I292" t="s">
        <v>448</v>
      </c>
      <c r="J292" t="s">
        <v>6</v>
      </c>
      <c r="K292" t="s">
        <v>449</v>
      </c>
      <c r="L292">
        <v>1374</v>
      </c>
      <c r="N292">
        <v>1013</v>
      </c>
      <c r="O292" t="s">
        <v>450</v>
      </c>
      <c r="P292" t="s">
        <v>450</v>
      </c>
      <c r="Q292">
        <v>1</v>
      </c>
      <c r="W292">
        <v>0</v>
      </c>
      <c r="X292">
        <v>-1731369543</v>
      </c>
      <c r="Y292">
        <f t="shared" si="72"/>
        <v>1.61</v>
      </c>
      <c r="AA292">
        <v>1</v>
      </c>
      <c r="AB292">
        <v>0</v>
      </c>
      <c r="AC292">
        <v>0</v>
      </c>
      <c r="AD292">
        <v>0</v>
      </c>
      <c r="AE292">
        <v>1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N292">
        <v>0</v>
      </c>
      <c r="AO292">
        <v>1</v>
      </c>
      <c r="AP292">
        <v>0</v>
      </c>
      <c r="AQ292">
        <v>0</v>
      </c>
      <c r="AR292">
        <v>0</v>
      </c>
      <c r="AS292" t="s">
        <v>6</v>
      </c>
      <c r="AT292">
        <v>1.61</v>
      </c>
      <c r="AU292" t="s">
        <v>6</v>
      </c>
      <c r="AV292">
        <v>0</v>
      </c>
      <c r="AW292">
        <v>2</v>
      </c>
      <c r="AX292">
        <v>41556629</v>
      </c>
      <c r="AY292">
        <v>1</v>
      </c>
      <c r="AZ292">
        <v>0</v>
      </c>
      <c r="BA292">
        <v>292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X292">
        <f>ROUND(Y292*Source!I105,9)</f>
        <v>1.1592</v>
      </c>
      <c r="CY292">
        <f t="shared" si="83"/>
        <v>1</v>
      </c>
      <c r="CZ292">
        <f t="shared" si="84"/>
        <v>1</v>
      </c>
      <c r="DA292">
        <f t="shared" si="85"/>
        <v>1</v>
      </c>
      <c r="DB292">
        <f t="shared" si="73"/>
        <v>1.61</v>
      </c>
      <c r="DC292">
        <f t="shared" si="74"/>
        <v>0</v>
      </c>
      <c r="DD292" t="s">
        <v>6</v>
      </c>
      <c r="DE292" t="s">
        <v>6</v>
      </c>
      <c r="DF292">
        <f t="shared" si="75"/>
        <v>1</v>
      </c>
      <c r="DG292">
        <f t="shared" si="76"/>
        <v>0</v>
      </c>
      <c r="DH292">
        <f t="shared" si="77"/>
        <v>0</v>
      </c>
      <c r="DI292">
        <f t="shared" si="78"/>
        <v>0</v>
      </c>
      <c r="DJ292">
        <f t="shared" si="86"/>
        <v>1</v>
      </c>
      <c r="DK292">
        <v>0</v>
      </c>
    </row>
    <row r="293" spans="1:115" x14ac:dyDescent="0.2">
      <c r="A293">
        <f>ROW(Source!A196)</f>
        <v>196</v>
      </c>
      <c r="B293">
        <v>41556122</v>
      </c>
      <c r="C293">
        <v>41556636</v>
      </c>
      <c r="D293">
        <v>38430992</v>
      </c>
      <c r="E293">
        <v>70</v>
      </c>
      <c r="F293">
        <v>1</v>
      </c>
      <c r="G293">
        <v>1</v>
      </c>
      <c r="H293">
        <v>1</v>
      </c>
      <c r="I293" t="s">
        <v>531</v>
      </c>
      <c r="J293" t="s">
        <v>6</v>
      </c>
      <c r="K293" t="s">
        <v>532</v>
      </c>
      <c r="L293">
        <v>1191</v>
      </c>
      <c r="N293">
        <v>1013</v>
      </c>
      <c r="O293" t="s">
        <v>416</v>
      </c>
      <c r="P293" t="s">
        <v>416</v>
      </c>
      <c r="Q293">
        <v>1</v>
      </c>
      <c r="W293">
        <v>0</v>
      </c>
      <c r="X293">
        <v>-1810713292</v>
      </c>
      <c r="Y293">
        <f t="shared" si="72"/>
        <v>42</v>
      </c>
      <c r="AA293">
        <v>0</v>
      </c>
      <c r="AB293">
        <v>0</v>
      </c>
      <c r="AC293">
        <v>0</v>
      </c>
      <c r="AD293">
        <v>9.18</v>
      </c>
      <c r="AE293">
        <v>0</v>
      </c>
      <c r="AF293">
        <v>0</v>
      </c>
      <c r="AG293">
        <v>0</v>
      </c>
      <c r="AH293">
        <v>9.18</v>
      </c>
      <c r="AI293">
        <v>1</v>
      </c>
      <c r="AJ293">
        <v>1</v>
      </c>
      <c r="AK293">
        <v>1</v>
      </c>
      <c r="AL293">
        <v>1</v>
      </c>
      <c r="AN293">
        <v>0</v>
      </c>
      <c r="AO293">
        <v>1</v>
      </c>
      <c r="AP293">
        <v>0</v>
      </c>
      <c r="AQ293">
        <v>0</v>
      </c>
      <c r="AR293">
        <v>0</v>
      </c>
      <c r="AS293" t="s">
        <v>6</v>
      </c>
      <c r="AT293">
        <v>42</v>
      </c>
      <c r="AU293" t="s">
        <v>6</v>
      </c>
      <c r="AV293">
        <v>1</v>
      </c>
      <c r="AW293">
        <v>2</v>
      </c>
      <c r="AX293">
        <v>41556640</v>
      </c>
      <c r="AY293">
        <v>1</v>
      </c>
      <c r="AZ293">
        <v>0</v>
      </c>
      <c r="BA293">
        <v>293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>
        <f>ROUND(Y293*Source!I196,9)</f>
        <v>228.48</v>
      </c>
      <c r="CY293">
        <f>AD293</f>
        <v>9.18</v>
      </c>
      <c r="CZ293">
        <f>AH293</f>
        <v>9.18</v>
      </c>
      <c r="DA293">
        <f>AL293</f>
        <v>1</v>
      </c>
      <c r="DB293">
        <f t="shared" si="73"/>
        <v>385.56</v>
      </c>
      <c r="DC293">
        <f t="shared" si="74"/>
        <v>0</v>
      </c>
      <c r="DD293" t="s">
        <v>6</v>
      </c>
      <c r="DE293" t="s">
        <v>6</v>
      </c>
      <c r="DF293">
        <f t="shared" si="75"/>
        <v>0</v>
      </c>
      <c r="DG293">
        <f t="shared" si="76"/>
        <v>0</v>
      </c>
      <c r="DH293">
        <f t="shared" si="77"/>
        <v>0</v>
      </c>
      <c r="DI293">
        <f t="shared" si="78"/>
        <v>2097</v>
      </c>
      <c r="DJ293">
        <f>DI293</f>
        <v>2097</v>
      </c>
      <c r="DK293">
        <v>0</v>
      </c>
    </row>
    <row r="294" spans="1:115" x14ac:dyDescent="0.2">
      <c r="A294">
        <f>ROW(Source!A196)</f>
        <v>196</v>
      </c>
      <c r="B294">
        <v>41556122</v>
      </c>
      <c r="C294">
        <v>41556636</v>
      </c>
      <c r="D294">
        <v>38594242</v>
      </c>
      <c r="E294">
        <v>1</v>
      </c>
      <c r="F294">
        <v>1</v>
      </c>
      <c r="G294">
        <v>1</v>
      </c>
      <c r="H294">
        <v>2</v>
      </c>
      <c r="I294" t="s">
        <v>533</v>
      </c>
      <c r="J294" t="s">
        <v>534</v>
      </c>
      <c r="K294" t="s">
        <v>535</v>
      </c>
      <c r="L294">
        <v>1367</v>
      </c>
      <c r="N294">
        <v>1011</v>
      </c>
      <c r="O294" t="s">
        <v>422</v>
      </c>
      <c r="P294" t="s">
        <v>422</v>
      </c>
      <c r="Q294">
        <v>1</v>
      </c>
      <c r="W294">
        <v>0</v>
      </c>
      <c r="X294">
        <v>-1506375854</v>
      </c>
      <c r="Y294">
        <f t="shared" si="72"/>
        <v>12.01</v>
      </c>
      <c r="AA294">
        <v>0</v>
      </c>
      <c r="AB294">
        <v>48.81</v>
      </c>
      <c r="AC294">
        <v>0</v>
      </c>
      <c r="AD294">
        <v>0</v>
      </c>
      <c r="AE294">
        <v>0</v>
      </c>
      <c r="AF294">
        <v>48.81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N294">
        <v>0</v>
      </c>
      <c r="AO294">
        <v>1</v>
      </c>
      <c r="AP294">
        <v>0</v>
      </c>
      <c r="AQ294">
        <v>0</v>
      </c>
      <c r="AR294">
        <v>0</v>
      </c>
      <c r="AS294" t="s">
        <v>6</v>
      </c>
      <c r="AT294">
        <v>12.01</v>
      </c>
      <c r="AU294" t="s">
        <v>6</v>
      </c>
      <c r="AV294">
        <v>0</v>
      </c>
      <c r="AW294">
        <v>2</v>
      </c>
      <c r="AX294">
        <v>41556641</v>
      </c>
      <c r="AY294">
        <v>1</v>
      </c>
      <c r="AZ294">
        <v>0</v>
      </c>
      <c r="BA294">
        <v>294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>
        <f>ROUND(Y294*Source!I196,9)</f>
        <v>65.334400000000002</v>
      </c>
      <c r="CY294">
        <f>AB294</f>
        <v>48.81</v>
      </c>
      <c r="CZ294">
        <f>AF294</f>
        <v>48.81</v>
      </c>
      <c r="DA294">
        <f>AJ294</f>
        <v>1</v>
      </c>
      <c r="DB294">
        <f t="shared" si="73"/>
        <v>586.21</v>
      </c>
      <c r="DC294">
        <f t="shared" si="74"/>
        <v>0</v>
      </c>
      <c r="DD294" t="s">
        <v>6</v>
      </c>
      <c r="DE294" t="s">
        <v>6</v>
      </c>
      <c r="DF294">
        <f t="shared" si="75"/>
        <v>0</v>
      </c>
      <c r="DG294">
        <f t="shared" si="76"/>
        <v>3189</v>
      </c>
      <c r="DH294">
        <f t="shared" si="77"/>
        <v>0</v>
      </c>
      <c r="DI294">
        <f t="shared" si="78"/>
        <v>0</v>
      </c>
      <c r="DJ294">
        <f>DG294</f>
        <v>3189</v>
      </c>
      <c r="DK294">
        <v>0</v>
      </c>
    </row>
    <row r="295" spans="1:115" x14ac:dyDescent="0.2">
      <c r="A295">
        <f>ROW(Source!A196)</f>
        <v>196</v>
      </c>
      <c r="B295">
        <v>41556122</v>
      </c>
      <c r="C295">
        <v>41556636</v>
      </c>
      <c r="D295">
        <v>38594695</v>
      </c>
      <c r="E295">
        <v>1</v>
      </c>
      <c r="F295">
        <v>1</v>
      </c>
      <c r="G295">
        <v>1</v>
      </c>
      <c r="H295">
        <v>2</v>
      </c>
      <c r="I295" t="s">
        <v>536</v>
      </c>
      <c r="J295" t="s">
        <v>537</v>
      </c>
      <c r="K295" t="s">
        <v>538</v>
      </c>
      <c r="L295">
        <v>1367</v>
      </c>
      <c r="N295">
        <v>1011</v>
      </c>
      <c r="O295" t="s">
        <v>422</v>
      </c>
      <c r="P295" t="s">
        <v>422</v>
      </c>
      <c r="Q295">
        <v>1</v>
      </c>
      <c r="W295">
        <v>0</v>
      </c>
      <c r="X295">
        <v>1998121820</v>
      </c>
      <c r="Y295">
        <f t="shared" si="72"/>
        <v>24.02</v>
      </c>
      <c r="AA295">
        <v>0</v>
      </c>
      <c r="AB295">
        <v>1.53</v>
      </c>
      <c r="AC295">
        <v>0</v>
      </c>
      <c r="AD295">
        <v>0</v>
      </c>
      <c r="AE295">
        <v>0</v>
      </c>
      <c r="AF295">
        <v>1.53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N295">
        <v>0</v>
      </c>
      <c r="AO295">
        <v>1</v>
      </c>
      <c r="AP295">
        <v>0</v>
      </c>
      <c r="AQ295">
        <v>0</v>
      </c>
      <c r="AR295">
        <v>0</v>
      </c>
      <c r="AS295" t="s">
        <v>6</v>
      </c>
      <c r="AT295">
        <v>24.02</v>
      </c>
      <c r="AU295" t="s">
        <v>6</v>
      </c>
      <c r="AV295">
        <v>0</v>
      </c>
      <c r="AW295">
        <v>2</v>
      </c>
      <c r="AX295">
        <v>41556642</v>
      </c>
      <c r="AY295">
        <v>1</v>
      </c>
      <c r="AZ295">
        <v>0</v>
      </c>
      <c r="BA295">
        <v>295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X295">
        <f>ROUND(Y295*Source!I196,9)</f>
        <v>130.6688</v>
      </c>
      <c r="CY295">
        <f>AB295</f>
        <v>1.53</v>
      </c>
      <c r="CZ295">
        <f>AF295</f>
        <v>1.53</v>
      </c>
      <c r="DA295">
        <f>AJ295</f>
        <v>1</v>
      </c>
      <c r="DB295">
        <f t="shared" si="73"/>
        <v>36.75</v>
      </c>
      <c r="DC295">
        <f t="shared" si="74"/>
        <v>0</v>
      </c>
      <c r="DD295" t="s">
        <v>6</v>
      </c>
      <c r="DE295" t="s">
        <v>6</v>
      </c>
      <c r="DF295">
        <f t="shared" si="75"/>
        <v>0</v>
      </c>
      <c r="DG295">
        <f t="shared" si="76"/>
        <v>200</v>
      </c>
      <c r="DH295">
        <f t="shared" si="77"/>
        <v>0</v>
      </c>
      <c r="DI295">
        <f t="shared" si="78"/>
        <v>0</v>
      </c>
      <c r="DJ295">
        <f>DG295</f>
        <v>200</v>
      </c>
      <c r="DK295">
        <v>0</v>
      </c>
    </row>
    <row r="296" spans="1:115" x14ac:dyDescent="0.2">
      <c r="A296">
        <f>ROW(Source!A197)</f>
        <v>197</v>
      </c>
      <c r="B296">
        <v>41556121</v>
      </c>
      <c r="C296">
        <v>41556636</v>
      </c>
      <c r="D296">
        <v>38430992</v>
      </c>
      <c r="E296">
        <v>70</v>
      </c>
      <c r="F296">
        <v>1</v>
      </c>
      <c r="G296">
        <v>1</v>
      </c>
      <c r="H296">
        <v>1</v>
      </c>
      <c r="I296" t="s">
        <v>531</v>
      </c>
      <c r="J296" t="s">
        <v>6</v>
      </c>
      <c r="K296" t="s">
        <v>532</v>
      </c>
      <c r="L296">
        <v>1191</v>
      </c>
      <c r="N296">
        <v>1013</v>
      </c>
      <c r="O296" t="s">
        <v>416</v>
      </c>
      <c r="P296" t="s">
        <v>416</v>
      </c>
      <c r="Q296">
        <v>1</v>
      </c>
      <c r="W296">
        <v>0</v>
      </c>
      <c r="X296">
        <v>-1810713292</v>
      </c>
      <c r="Y296">
        <f t="shared" si="72"/>
        <v>42</v>
      </c>
      <c r="AA296">
        <v>0</v>
      </c>
      <c r="AB296">
        <v>0</v>
      </c>
      <c r="AC296">
        <v>0</v>
      </c>
      <c r="AD296">
        <v>9.18</v>
      </c>
      <c r="AE296">
        <v>0</v>
      </c>
      <c r="AF296">
        <v>0</v>
      </c>
      <c r="AG296">
        <v>0</v>
      </c>
      <c r="AH296">
        <v>9.18</v>
      </c>
      <c r="AI296">
        <v>1</v>
      </c>
      <c r="AJ296">
        <v>1</v>
      </c>
      <c r="AK296">
        <v>1</v>
      </c>
      <c r="AL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6</v>
      </c>
      <c r="AT296">
        <v>42</v>
      </c>
      <c r="AU296" t="s">
        <v>6</v>
      </c>
      <c r="AV296">
        <v>1</v>
      </c>
      <c r="AW296">
        <v>2</v>
      </c>
      <c r="AX296">
        <v>41556640</v>
      </c>
      <c r="AY296">
        <v>1</v>
      </c>
      <c r="AZ296">
        <v>0</v>
      </c>
      <c r="BA296">
        <v>296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X296">
        <f>ROUND(Y296*Source!I197,9)</f>
        <v>228.48</v>
      </c>
      <c r="CY296">
        <f>AD296</f>
        <v>9.18</v>
      </c>
      <c r="CZ296">
        <f>AH296</f>
        <v>9.18</v>
      </c>
      <c r="DA296">
        <f>AL296</f>
        <v>1</v>
      </c>
      <c r="DB296">
        <f t="shared" si="73"/>
        <v>385.56</v>
      </c>
      <c r="DC296">
        <f t="shared" si="74"/>
        <v>0</v>
      </c>
      <c r="DD296" t="s">
        <v>6</v>
      </c>
      <c r="DE296" t="s">
        <v>6</v>
      </c>
      <c r="DF296">
        <f t="shared" si="75"/>
        <v>0</v>
      </c>
      <c r="DG296">
        <f t="shared" si="76"/>
        <v>0</v>
      </c>
      <c r="DH296">
        <f t="shared" si="77"/>
        <v>0</v>
      </c>
      <c r="DI296">
        <f t="shared" si="78"/>
        <v>2097</v>
      </c>
      <c r="DJ296">
        <f>DI296</f>
        <v>2097</v>
      </c>
      <c r="DK296">
        <v>0</v>
      </c>
    </row>
    <row r="297" spans="1:115" x14ac:dyDescent="0.2">
      <c r="A297">
        <f>ROW(Source!A197)</f>
        <v>197</v>
      </c>
      <c r="B297">
        <v>41556121</v>
      </c>
      <c r="C297">
        <v>41556636</v>
      </c>
      <c r="D297">
        <v>38594242</v>
      </c>
      <c r="E297">
        <v>1</v>
      </c>
      <c r="F297">
        <v>1</v>
      </c>
      <c r="G297">
        <v>1</v>
      </c>
      <c r="H297">
        <v>2</v>
      </c>
      <c r="I297" t="s">
        <v>533</v>
      </c>
      <c r="J297" t="s">
        <v>534</v>
      </c>
      <c r="K297" t="s">
        <v>535</v>
      </c>
      <c r="L297">
        <v>1367</v>
      </c>
      <c r="N297">
        <v>1011</v>
      </c>
      <c r="O297" t="s">
        <v>422</v>
      </c>
      <c r="P297" t="s">
        <v>422</v>
      </c>
      <c r="Q297">
        <v>1</v>
      </c>
      <c r="W297">
        <v>0</v>
      </c>
      <c r="X297">
        <v>-1506375854</v>
      </c>
      <c r="Y297">
        <f t="shared" si="72"/>
        <v>12.01</v>
      </c>
      <c r="AA297">
        <v>0</v>
      </c>
      <c r="AB297">
        <v>48.81</v>
      </c>
      <c r="AC297">
        <v>0</v>
      </c>
      <c r="AD297">
        <v>0</v>
      </c>
      <c r="AE297">
        <v>0</v>
      </c>
      <c r="AF297">
        <v>48.81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6</v>
      </c>
      <c r="AT297">
        <v>12.01</v>
      </c>
      <c r="AU297" t="s">
        <v>6</v>
      </c>
      <c r="AV297">
        <v>0</v>
      </c>
      <c r="AW297">
        <v>2</v>
      </c>
      <c r="AX297">
        <v>41556641</v>
      </c>
      <c r="AY297">
        <v>1</v>
      </c>
      <c r="AZ297">
        <v>0</v>
      </c>
      <c r="BA297">
        <v>297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X297">
        <f>ROUND(Y297*Source!I197,9)</f>
        <v>65.334400000000002</v>
      </c>
      <c r="CY297">
        <f>AB297</f>
        <v>48.81</v>
      </c>
      <c r="CZ297">
        <f>AF297</f>
        <v>48.81</v>
      </c>
      <c r="DA297">
        <f>AJ297</f>
        <v>1</v>
      </c>
      <c r="DB297">
        <f t="shared" si="73"/>
        <v>586.21</v>
      </c>
      <c r="DC297">
        <f t="shared" si="74"/>
        <v>0</v>
      </c>
      <c r="DD297" t="s">
        <v>6</v>
      </c>
      <c r="DE297" t="s">
        <v>6</v>
      </c>
      <c r="DF297">
        <f t="shared" si="75"/>
        <v>0</v>
      </c>
      <c r="DG297">
        <f t="shared" si="76"/>
        <v>3189</v>
      </c>
      <c r="DH297">
        <f t="shared" si="77"/>
        <v>0</v>
      </c>
      <c r="DI297">
        <f t="shared" si="78"/>
        <v>0</v>
      </c>
      <c r="DJ297">
        <f>DG297</f>
        <v>3189</v>
      </c>
      <c r="DK297">
        <v>0</v>
      </c>
    </row>
    <row r="298" spans="1:115" x14ac:dyDescent="0.2">
      <c r="A298">
        <f>ROW(Source!A197)</f>
        <v>197</v>
      </c>
      <c r="B298">
        <v>41556121</v>
      </c>
      <c r="C298">
        <v>41556636</v>
      </c>
      <c r="D298">
        <v>38594695</v>
      </c>
      <c r="E298">
        <v>1</v>
      </c>
      <c r="F298">
        <v>1</v>
      </c>
      <c r="G298">
        <v>1</v>
      </c>
      <c r="H298">
        <v>2</v>
      </c>
      <c r="I298" t="s">
        <v>536</v>
      </c>
      <c r="J298" t="s">
        <v>537</v>
      </c>
      <c r="K298" t="s">
        <v>538</v>
      </c>
      <c r="L298">
        <v>1367</v>
      </c>
      <c r="N298">
        <v>1011</v>
      </c>
      <c r="O298" t="s">
        <v>422</v>
      </c>
      <c r="P298" t="s">
        <v>422</v>
      </c>
      <c r="Q298">
        <v>1</v>
      </c>
      <c r="W298">
        <v>0</v>
      </c>
      <c r="X298">
        <v>1998121820</v>
      </c>
      <c r="Y298">
        <f t="shared" si="72"/>
        <v>24.02</v>
      </c>
      <c r="AA298">
        <v>0</v>
      </c>
      <c r="AB298">
        <v>1.53</v>
      </c>
      <c r="AC298">
        <v>0</v>
      </c>
      <c r="AD298">
        <v>0</v>
      </c>
      <c r="AE298">
        <v>0</v>
      </c>
      <c r="AF298">
        <v>1.53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6</v>
      </c>
      <c r="AT298">
        <v>24.02</v>
      </c>
      <c r="AU298" t="s">
        <v>6</v>
      </c>
      <c r="AV298">
        <v>0</v>
      </c>
      <c r="AW298">
        <v>2</v>
      </c>
      <c r="AX298">
        <v>41556642</v>
      </c>
      <c r="AY298">
        <v>1</v>
      </c>
      <c r="AZ298">
        <v>0</v>
      </c>
      <c r="BA298">
        <v>298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X298">
        <f>ROUND(Y298*Source!I197,9)</f>
        <v>130.6688</v>
      </c>
      <c r="CY298">
        <f>AB298</f>
        <v>1.53</v>
      </c>
      <c r="CZ298">
        <f>AF298</f>
        <v>1.53</v>
      </c>
      <c r="DA298">
        <f>AJ298</f>
        <v>1</v>
      </c>
      <c r="DB298">
        <f t="shared" si="73"/>
        <v>36.75</v>
      </c>
      <c r="DC298">
        <f t="shared" si="74"/>
        <v>0</v>
      </c>
      <c r="DD298" t="s">
        <v>6</v>
      </c>
      <c r="DE298" t="s">
        <v>6</v>
      </c>
      <c r="DF298">
        <f t="shared" si="75"/>
        <v>0</v>
      </c>
      <c r="DG298">
        <f t="shared" si="76"/>
        <v>200</v>
      </c>
      <c r="DH298">
        <f t="shared" si="77"/>
        <v>0</v>
      </c>
      <c r="DI298">
        <f t="shared" si="78"/>
        <v>0</v>
      </c>
      <c r="DJ298">
        <f>DG298</f>
        <v>200</v>
      </c>
      <c r="DK298">
        <v>0</v>
      </c>
    </row>
    <row r="299" spans="1:115" x14ac:dyDescent="0.2">
      <c r="A299">
        <f>ROW(Source!A198)</f>
        <v>198</v>
      </c>
      <c r="B299">
        <v>41556122</v>
      </c>
      <c r="C299">
        <v>41556643</v>
      </c>
      <c r="D299">
        <v>38430992</v>
      </c>
      <c r="E299">
        <v>70</v>
      </c>
      <c r="F299">
        <v>1</v>
      </c>
      <c r="G299">
        <v>1</v>
      </c>
      <c r="H299">
        <v>1</v>
      </c>
      <c r="I299" t="s">
        <v>531</v>
      </c>
      <c r="J299" t="s">
        <v>6</v>
      </c>
      <c r="K299" t="s">
        <v>532</v>
      </c>
      <c r="L299">
        <v>1191</v>
      </c>
      <c r="N299">
        <v>1013</v>
      </c>
      <c r="O299" t="s">
        <v>416</v>
      </c>
      <c r="P299" t="s">
        <v>416</v>
      </c>
      <c r="Q299">
        <v>1</v>
      </c>
      <c r="W299">
        <v>0</v>
      </c>
      <c r="X299">
        <v>-1810713292</v>
      </c>
      <c r="Y299">
        <f t="shared" si="72"/>
        <v>36.21</v>
      </c>
      <c r="AA299">
        <v>0</v>
      </c>
      <c r="AB299">
        <v>0</v>
      </c>
      <c r="AC299">
        <v>0</v>
      </c>
      <c r="AD299">
        <v>9.18</v>
      </c>
      <c r="AE299">
        <v>0</v>
      </c>
      <c r="AF299">
        <v>0</v>
      </c>
      <c r="AG299">
        <v>0</v>
      </c>
      <c r="AH299">
        <v>9.18</v>
      </c>
      <c r="AI299">
        <v>1</v>
      </c>
      <c r="AJ299">
        <v>1</v>
      </c>
      <c r="AK299">
        <v>1</v>
      </c>
      <c r="AL299">
        <v>1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6</v>
      </c>
      <c r="AT299">
        <v>36.21</v>
      </c>
      <c r="AU299" t="s">
        <v>6</v>
      </c>
      <c r="AV299">
        <v>1</v>
      </c>
      <c r="AW299">
        <v>2</v>
      </c>
      <c r="AX299">
        <v>41556647</v>
      </c>
      <c r="AY299">
        <v>1</v>
      </c>
      <c r="AZ299">
        <v>0</v>
      </c>
      <c r="BA299">
        <v>299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X299">
        <f>ROUND(Y299*Source!I198,9)</f>
        <v>227.0367</v>
      </c>
      <c r="CY299">
        <f>AD299</f>
        <v>9.18</v>
      </c>
      <c r="CZ299">
        <f>AH299</f>
        <v>9.18</v>
      </c>
      <c r="DA299">
        <f>AL299</f>
        <v>1</v>
      </c>
      <c r="DB299">
        <f t="shared" si="73"/>
        <v>332.41</v>
      </c>
      <c r="DC299">
        <f t="shared" si="74"/>
        <v>0</v>
      </c>
      <c r="DD299" t="s">
        <v>6</v>
      </c>
      <c r="DE299" t="s">
        <v>6</v>
      </c>
      <c r="DF299">
        <f t="shared" si="75"/>
        <v>0</v>
      </c>
      <c r="DG299">
        <f t="shared" si="76"/>
        <v>0</v>
      </c>
      <c r="DH299">
        <f t="shared" si="77"/>
        <v>0</v>
      </c>
      <c r="DI299">
        <f t="shared" si="78"/>
        <v>2084</v>
      </c>
      <c r="DJ299">
        <f>DI299</f>
        <v>2084</v>
      </c>
      <c r="DK299">
        <v>0</v>
      </c>
    </row>
    <row r="300" spans="1:115" x14ac:dyDescent="0.2">
      <c r="A300">
        <f>ROW(Source!A198)</f>
        <v>198</v>
      </c>
      <c r="B300">
        <v>41556122</v>
      </c>
      <c r="C300">
        <v>41556643</v>
      </c>
      <c r="D300">
        <v>38594242</v>
      </c>
      <c r="E300">
        <v>1</v>
      </c>
      <c r="F300">
        <v>1</v>
      </c>
      <c r="G300">
        <v>1</v>
      </c>
      <c r="H300">
        <v>2</v>
      </c>
      <c r="I300" t="s">
        <v>533</v>
      </c>
      <c r="J300" t="s">
        <v>534</v>
      </c>
      <c r="K300" t="s">
        <v>535</v>
      </c>
      <c r="L300">
        <v>1367</v>
      </c>
      <c r="N300">
        <v>1011</v>
      </c>
      <c r="O300" t="s">
        <v>422</v>
      </c>
      <c r="P300" t="s">
        <v>422</v>
      </c>
      <c r="Q300">
        <v>1</v>
      </c>
      <c r="W300">
        <v>0</v>
      </c>
      <c r="X300">
        <v>-1506375854</v>
      </c>
      <c r="Y300">
        <f t="shared" si="72"/>
        <v>11.37</v>
      </c>
      <c r="AA300">
        <v>0</v>
      </c>
      <c r="AB300">
        <v>48.81</v>
      </c>
      <c r="AC300">
        <v>0</v>
      </c>
      <c r="AD300">
        <v>0</v>
      </c>
      <c r="AE300">
        <v>0</v>
      </c>
      <c r="AF300">
        <v>48.81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6</v>
      </c>
      <c r="AT300">
        <v>11.37</v>
      </c>
      <c r="AU300" t="s">
        <v>6</v>
      </c>
      <c r="AV300">
        <v>0</v>
      </c>
      <c r="AW300">
        <v>2</v>
      </c>
      <c r="AX300">
        <v>41556648</v>
      </c>
      <c r="AY300">
        <v>1</v>
      </c>
      <c r="AZ300">
        <v>0</v>
      </c>
      <c r="BA300">
        <v>300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X300">
        <f>ROUND(Y300*Source!I198,9)</f>
        <v>71.289900000000003</v>
      </c>
      <c r="CY300">
        <f>AB300</f>
        <v>48.81</v>
      </c>
      <c r="CZ300">
        <f>AF300</f>
        <v>48.81</v>
      </c>
      <c r="DA300">
        <f>AJ300</f>
        <v>1</v>
      </c>
      <c r="DB300">
        <f t="shared" si="73"/>
        <v>554.97</v>
      </c>
      <c r="DC300">
        <f t="shared" si="74"/>
        <v>0</v>
      </c>
      <c r="DD300" t="s">
        <v>6</v>
      </c>
      <c r="DE300" t="s">
        <v>6</v>
      </c>
      <c r="DF300">
        <f t="shared" si="75"/>
        <v>0</v>
      </c>
      <c r="DG300">
        <f t="shared" si="76"/>
        <v>3480</v>
      </c>
      <c r="DH300">
        <f t="shared" si="77"/>
        <v>0</v>
      </c>
      <c r="DI300">
        <f t="shared" si="78"/>
        <v>0</v>
      </c>
      <c r="DJ300">
        <f>DG300</f>
        <v>3480</v>
      </c>
      <c r="DK300">
        <v>0</v>
      </c>
    </row>
    <row r="301" spans="1:115" x14ac:dyDescent="0.2">
      <c r="A301">
        <f>ROW(Source!A198)</f>
        <v>198</v>
      </c>
      <c r="B301">
        <v>41556122</v>
      </c>
      <c r="C301">
        <v>41556643</v>
      </c>
      <c r="D301">
        <v>38594695</v>
      </c>
      <c r="E301">
        <v>1</v>
      </c>
      <c r="F301">
        <v>1</v>
      </c>
      <c r="G301">
        <v>1</v>
      </c>
      <c r="H301">
        <v>2</v>
      </c>
      <c r="I301" t="s">
        <v>536</v>
      </c>
      <c r="J301" t="s">
        <v>537</v>
      </c>
      <c r="K301" t="s">
        <v>538</v>
      </c>
      <c r="L301">
        <v>1367</v>
      </c>
      <c r="N301">
        <v>1011</v>
      </c>
      <c r="O301" t="s">
        <v>422</v>
      </c>
      <c r="P301" t="s">
        <v>422</v>
      </c>
      <c r="Q301">
        <v>1</v>
      </c>
      <c r="W301">
        <v>0</v>
      </c>
      <c r="X301">
        <v>1998121820</v>
      </c>
      <c r="Y301">
        <f t="shared" si="72"/>
        <v>22.74</v>
      </c>
      <c r="AA301">
        <v>0</v>
      </c>
      <c r="AB301">
        <v>1.53</v>
      </c>
      <c r="AC301">
        <v>0</v>
      </c>
      <c r="AD301">
        <v>0</v>
      </c>
      <c r="AE301">
        <v>0</v>
      </c>
      <c r="AF301">
        <v>1.53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6</v>
      </c>
      <c r="AT301">
        <v>22.74</v>
      </c>
      <c r="AU301" t="s">
        <v>6</v>
      </c>
      <c r="AV301">
        <v>0</v>
      </c>
      <c r="AW301">
        <v>2</v>
      </c>
      <c r="AX301">
        <v>41556649</v>
      </c>
      <c r="AY301">
        <v>1</v>
      </c>
      <c r="AZ301">
        <v>0</v>
      </c>
      <c r="BA301">
        <v>301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X301">
        <f>ROUND(Y301*Source!I198,9)</f>
        <v>142.57980000000001</v>
      </c>
      <c r="CY301">
        <f>AB301</f>
        <v>1.53</v>
      </c>
      <c r="CZ301">
        <f>AF301</f>
        <v>1.53</v>
      </c>
      <c r="DA301">
        <f>AJ301</f>
        <v>1</v>
      </c>
      <c r="DB301">
        <f t="shared" si="73"/>
        <v>34.79</v>
      </c>
      <c r="DC301">
        <f t="shared" si="74"/>
        <v>0</v>
      </c>
      <c r="DD301" t="s">
        <v>6</v>
      </c>
      <c r="DE301" t="s">
        <v>6</v>
      </c>
      <c r="DF301">
        <f t="shared" si="75"/>
        <v>0</v>
      </c>
      <c r="DG301">
        <f t="shared" si="76"/>
        <v>218</v>
      </c>
      <c r="DH301">
        <f t="shared" si="77"/>
        <v>0</v>
      </c>
      <c r="DI301">
        <f t="shared" si="78"/>
        <v>0</v>
      </c>
      <c r="DJ301">
        <f>DG301</f>
        <v>218</v>
      </c>
      <c r="DK301">
        <v>0</v>
      </c>
    </row>
    <row r="302" spans="1:115" x14ac:dyDescent="0.2">
      <c r="A302">
        <f>ROW(Source!A199)</f>
        <v>199</v>
      </c>
      <c r="B302">
        <v>41556121</v>
      </c>
      <c r="C302">
        <v>41556643</v>
      </c>
      <c r="D302">
        <v>38430992</v>
      </c>
      <c r="E302">
        <v>70</v>
      </c>
      <c r="F302">
        <v>1</v>
      </c>
      <c r="G302">
        <v>1</v>
      </c>
      <c r="H302">
        <v>1</v>
      </c>
      <c r="I302" t="s">
        <v>531</v>
      </c>
      <c r="J302" t="s">
        <v>6</v>
      </c>
      <c r="K302" t="s">
        <v>532</v>
      </c>
      <c r="L302">
        <v>1191</v>
      </c>
      <c r="N302">
        <v>1013</v>
      </c>
      <c r="O302" t="s">
        <v>416</v>
      </c>
      <c r="P302" t="s">
        <v>416</v>
      </c>
      <c r="Q302">
        <v>1</v>
      </c>
      <c r="W302">
        <v>0</v>
      </c>
      <c r="X302">
        <v>-1810713292</v>
      </c>
      <c r="Y302">
        <f t="shared" si="72"/>
        <v>36.21</v>
      </c>
      <c r="AA302">
        <v>0</v>
      </c>
      <c r="AB302">
        <v>0</v>
      </c>
      <c r="AC302">
        <v>0</v>
      </c>
      <c r="AD302">
        <v>9.18</v>
      </c>
      <c r="AE302">
        <v>0</v>
      </c>
      <c r="AF302">
        <v>0</v>
      </c>
      <c r="AG302">
        <v>0</v>
      </c>
      <c r="AH302">
        <v>9.18</v>
      </c>
      <c r="AI302">
        <v>1</v>
      </c>
      <c r="AJ302">
        <v>1</v>
      </c>
      <c r="AK302">
        <v>1</v>
      </c>
      <c r="AL302">
        <v>1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6</v>
      </c>
      <c r="AT302">
        <v>36.21</v>
      </c>
      <c r="AU302" t="s">
        <v>6</v>
      </c>
      <c r="AV302">
        <v>1</v>
      </c>
      <c r="AW302">
        <v>2</v>
      </c>
      <c r="AX302">
        <v>41556647</v>
      </c>
      <c r="AY302">
        <v>1</v>
      </c>
      <c r="AZ302">
        <v>0</v>
      </c>
      <c r="BA302">
        <v>302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X302">
        <f>ROUND(Y302*Source!I199,9)</f>
        <v>227.0367</v>
      </c>
      <c r="CY302">
        <f>AD302</f>
        <v>9.18</v>
      </c>
      <c r="CZ302">
        <f>AH302</f>
        <v>9.18</v>
      </c>
      <c r="DA302">
        <f>AL302</f>
        <v>1</v>
      </c>
      <c r="DB302">
        <f t="shared" si="73"/>
        <v>332.41</v>
      </c>
      <c r="DC302">
        <f t="shared" si="74"/>
        <v>0</v>
      </c>
      <c r="DD302" t="s">
        <v>6</v>
      </c>
      <c r="DE302" t="s">
        <v>6</v>
      </c>
      <c r="DF302">
        <f t="shared" si="75"/>
        <v>0</v>
      </c>
      <c r="DG302">
        <f t="shared" si="76"/>
        <v>0</v>
      </c>
      <c r="DH302">
        <f t="shared" si="77"/>
        <v>0</v>
      </c>
      <c r="DI302">
        <f t="shared" si="78"/>
        <v>2084</v>
      </c>
      <c r="DJ302">
        <f>DI302</f>
        <v>2084</v>
      </c>
      <c r="DK302">
        <v>0</v>
      </c>
    </row>
    <row r="303" spans="1:115" x14ac:dyDescent="0.2">
      <c r="A303">
        <f>ROW(Source!A199)</f>
        <v>199</v>
      </c>
      <c r="B303">
        <v>41556121</v>
      </c>
      <c r="C303">
        <v>41556643</v>
      </c>
      <c r="D303">
        <v>38594242</v>
      </c>
      <c r="E303">
        <v>1</v>
      </c>
      <c r="F303">
        <v>1</v>
      </c>
      <c r="G303">
        <v>1</v>
      </c>
      <c r="H303">
        <v>2</v>
      </c>
      <c r="I303" t="s">
        <v>533</v>
      </c>
      <c r="J303" t="s">
        <v>534</v>
      </c>
      <c r="K303" t="s">
        <v>535</v>
      </c>
      <c r="L303">
        <v>1367</v>
      </c>
      <c r="N303">
        <v>1011</v>
      </c>
      <c r="O303" t="s">
        <v>422</v>
      </c>
      <c r="P303" t="s">
        <v>422</v>
      </c>
      <c r="Q303">
        <v>1</v>
      </c>
      <c r="W303">
        <v>0</v>
      </c>
      <c r="X303">
        <v>-1506375854</v>
      </c>
      <c r="Y303">
        <f t="shared" si="72"/>
        <v>11.37</v>
      </c>
      <c r="AA303">
        <v>0</v>
      </c>
      <c r="AB303">
        <v>48.81</v>
      </c>
      <c r="AC303">
        <v>0</v>
      </c>
      <c r="AD303">
        <v>0</v>
      </c>
      <c r="AE303">
        <v>0</v>
      </c>
      <c r="AF303">
        <v>48.81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6</v>
      </c>
      <c r="AT303">
        <v>11.37</v>
      </c>
      <c r="AU303" t="s">
        <v>6</v>
      </c>
      <c r="AV303">
        <v>0</v>
      </c>
      <c r="AW303">
        <v>2</v>
      </c>
      <c r="AX303">
        <v>41556648</v>
      </c>
      <c r="AY303">
        <v>1</v>
      </c>
      <c r="AZ303">
        <v>0</v>
      </c>
      <c r="BA303">
        <v>303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X303">
        <f>ROUND(Y303*Source!I199,9)</f>
        <v>71.289900000000003</v>
      </c>
      <c r="CY303">
        <f>AB303</f>
        <v>48.81</v>
      </c>
      <c r="CZ303">
        <f>AF303</f>
        <v>48.81</v>
      </c>
      <c r="DA303">
        <f>AJ303</f>
        <v>1</v>
      </c>
      <c r="DB303">
        <f t="shared" si="73"/>
        <v>554.97</v>
      </c>
      <c r="DC303">
        <f t="shared" si="74"/>
        <v>0</v>
      </c>
      <c r="DD303" t="s">
        <v>6</v>
      </c>
      <c r="DE303" t="s">
        <v>6</v>
      </c>
      <c r="DF303">
        <f t="shared" si="75"/>
        <v>0</v>
      </c>
      <c r="DG303">
        <f t="shared" si="76"/>
        <v>3480</v>
      </c>
      <c r="DH303">
        <f t="shared" si="77"/>
        <v>0</v>
      </c>
      <c r="DI303">
        <f t="shared" si="78"/>
        <v>0</v>
      </c>
      <c r="DJ303">
        <f>DG303</f>
        <v>3480</v>
      </c>
      <c r="DK303">
        <v>0</v>
      </c>
    </row>
    <row r="304" spans="1:115" x14ac:dyDescent="0.2">
      <c r="A304">
        <f>ROW(Source!A199)</f>
        <v>199</v>
      </c>
      <c r="B304">
        <v>41556121</v>
      </c>
      <c r="C304">
        <v>41556643</v>
      </c>
      <c r="D304">
        <v>38594695</v>
      </c>
      <c r="E304">
        <v>1</v>
      </c>
      <c r="F304">
        <v>1</v>
      </c>
      <c r="G304">
        <v>1</v>
      </c>
      <c r="H304">
        <v>2</v>
      </c>
      <c r="I304" t="s">
        <v>536</v>
      </c>
      <c r="J304" t="s">
        <v>537</v>
      </c>
      <c r="K304" t="s">
        <v>538</v>
      </c>
      <c r="L304">
        <v>1367</v>
      </c>
      <c r="N304">
        <v>1011</v>
      </c>
      <c r="O304" t="s">
        <v>422</v>
      </c>
      <c r="P304" t="s">
        <v>422</v>
      </c>
      <c r="Q304">
        <v>1</v>
      </c>
      <c r="W304">
        <v>0</v>
      </c>
      <c r="X304">
        <v>1998121820</v>
      </c>
      <c r="Y304">
        <f t="shared" si="72"/>
        <v>22.74</v>
      </c>
      <c r="AA304">
        <v>0</v>
      </c>
      <c r="AB304">
        <v>1.53</v>
      </c>
      <c r="AC304">
        <v>0</v>
      </c>
      <c r="AD304">
        <v>0</v>
      </c>
      <c r="AE304">
        <v>0</v>
      </c>
      <c r="AF304">
        <v>1.53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N304">
        <v>0</v>
      </c>
      <c r="AO304">
        <v>1</v>
      </c>
      <c r="AP304">
        <v>0</v>
      </c>
      <c r="AQ304">
        <v>0</v>
      </c>
      <c r="AR304">
        <v>0</v>
      </c>
      <c r="AS304" t="s">
        <v>6</v>
      </c>
      <c r="AT304">
        <v>22.74</v>
      </c>
      <c r="AU304" t="s">
        <v>6</v>
      </c>
      <c r="AV304">
        <v>0</v>
      </c>
      <c r="AW304">
        <v>2</v>
      </c>
      <c r="AX304">
        <v>41556649</v>
      </c>
      <c r="AY304">
        <v>1</v>
      </c>
      <c r="AZ304">
        <v>0</v>
      </c>
      <c r="BA304">
        <v>304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X304">
        <f>ROUND(Y304*Source!I199,9)</f>
        <v>142.57980000000001</v>
      </c>
      <c r="CY304">
        <f>AB304</f>
        <v>1.53</v>
      </c>
      <c r="CZ304">
        <f>AF304</f>
        <v>1.53</v>
      </c>
      <c r="DA304">
        <f>AJ304</f>
        <v>1</v>
      </c>
      <c r="DB304">
        <f t="shared" si="73"/>
        <v>34.79</v>
      </c>
      <c r="DC304">
        <f t="shared" si="74"/>
        <v>0</v>
      </c>
      <c r="DD304" t="s">
        <v>6</v>
      </c>
      <c r="DE304" t="s">
        <v>6</v>
      </c>
      <c r="DF304">
        <f t="shared" si="75"/>
        <v>0</v>
      </c>
      <c r="DG304">
        <f t="shared" si="76"/>
        <v>218</v>
      </c>
      <c r="DH304">
        <f t="shared" si="77"/>
        <v>0</v>
      </c>
      <c r="DI304">
        <f t="shared" si="78"/>
        <v>0</v>
      </c>
      <c r="DJ304">
        <f>DG304</f>
        <v>218</v>
      </c>
      <c r="DK304">
        <v>0</v>
      </c>
    </row>
    <row r="305" spans="1:115" x14ac:dyDescent="0.2">
      <c r="A305">
        <f>ROW(Source!A200)</f>
        <v>200</v>
      </c>
      <c r="B305">
        <v>41556122</v>
      </c>
      <c r="C305">
        <v>41556650</v>
      </c>
      <c r="D305">
        <v>38431004</v>
      </c>
      <c r="E305">
        <v>70</v>
      </c>
      <c r="F305">
        <v>1</v>
      </c>
      <c r="G305">
        <v>1</v>
      </c>
      <c r="H305">
        <v>1</v>
      </c>
      <c r="I305" t="s">
        <v>491</v>
      </c>
      <c r="J305" t="s">
        <v>6</v>
      </c>
      <c r="K305" t="s">
        <v>492</v>
      </c>
      <c r="L305">
        <v>1191</v>
      </c>
      <c r="N305">
        <v>1013</v>
      </c>
      <c r="O305" t="s">
        <v>416</v>
      </c>
      <c r="P305" t="s">
        <v>416</v>
      </c>
      <c r="Q305">
        <v>1</v>
      </c>
      <c r="W305">
        <v>0</v>
      </c>
      <c r="X305">
        <v>-2012709214</v>
      </c>
      <c r="Y305">
        <f t="shared" si="72"/>
        <v>19.04</v>
      </c>
      <c r="AA305">
        <v>0</v>
      </c>
      <c r="AB305">
        <v>0</v>
      </c>
      <c r="AC305">
        <v>0</v>
      </c>
      <c r="AD305">
        <v>9.4</v>
      </c>
      <c r="AE305">
        <v>0</v>
      </c>
      <c r="AF305">
        <v>0</v>
      </c>
      <c r="AG305">
        <v>0</v>
      </c>
      <c r="AH305">
        <v>9.4</v>
      </c>
      <c r="AI305">
        <v>1</v>
      </c>
      <c r="AJ305">
        <v>1</v>
      </c>
      <c r="AK305">
        <v>1</v>
      </c>
      <c r="AL305">
        <v>1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6</v>
      </c>
      <c r="AT305">
        <v>19.04</v>
      </c>
      <c r="AU305" t="s">
        <v>6</v>
      </c>
      <c r="AV305">
        <v>1</v>
      </c>
      <c r="AW305">
        <v>2</v>
      </c>
      <c r="AX305">
        <v>41556659</v>
      </c>
      <c r="AY305">
        <v>1</v>
      </c>
      <c r="AZ305">
        <v>0</v>
      </c>
      <c r="BA305">
        <v>305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X305">
        <f>ROUND(Y305*Source!I200,9)</f>
        <v>2226.7280000000001</v>
      </c>
      <c r="CY305">
        <f>AD305</f>
        <v>9.4</v>
      </c>
      <c r="CZ305">
        <f>AH305</f>
        <v>9.4</v>
      </c>
      <c r="DA305">
        <f>AL305</f>
        <v>1</v>
      </c>
      <c r="DB305">
        <f t="shared" si="73"/>
        <v>178.98</v>
      </c>
      <c r="DC305">
        <f t="shared" si="74"/>
        <v>0</v>
      </c>
      <c r="DD305" t="s">
        <v>6</v>
      </c>
      <c r="DE305" t="s">
        <v>6</v>
      </c>
      <c r="DF305">
        <f t="shared" si="75"/>
        <v>0</v>
      </c>
      <c r="DG305">
        <f t="shared" si="76"/>
        <v>0</v>
      </c>
      <c r="DH305">
        <f t="shared" si="77"/>
        <v>0</v>
      </c>
      <c r="DI305">
        <f t="shared" si="78"/>
        <v>20931</v>
      </c>
      <c r="DJ305">
        <f>DI305</f>
        <v>20931</v>
      </c>
      <c r="DK305">
        <v>0</v>
      </c>
    </row>
    <row r="306" spans="1:115" x14ac:dyDescent="0.2">
      <c r="A306">
        <f>ROW(Source!A200)</f>
        <v>200</v>
      </c>
      <c r="B306">
        <v>41556122</v>
      </c>
      <c r="C306">
        <v>41556650</v>
      </c>
      <c r="D306">
        <v>38431166</v>
      </c>
      <c r="E306">
        <v>70</v>
      </c>
      <c r="F306">
        <v>1</v>
      </c>
      <c r="G306">
        <v>1</v>
      </c>
      <c r="H306">
        <v>1</v>
      </c>
      <c r="I306" t="s">
        <v>417</v>
      </c>
      <c r="J306" t="s">
        <v>6</v>
      </c>
      <c r="K306" t="s">
        <v>418</v>
      </c>
      <c r="L306">
        <v>1191</v>
      </c>
      <c r="N306">
        <v>1013</v>
      </c>
      <c r="O306" t="s">
        <v>416</v>
      </c>
      <c r="P306" t="s">
        <v>416</v>
      </c>
      <c r="Q306">
        <v>1</v>
      </c>
      <c r="W306">
        <v>0</v>
      </c>
      <c r="X306">
        <v>-1417349443</v>
      </c>
      <c r="Y306">
        <f t="shared" si="72"/>
        <v>0.18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6</v>
      </c>
      <c r="AT306">
        <v>0.18</v>
      </c>
      <c r="AU306" t="s">
        <v>6</v>
      </c>
      <c r="AV306">
        <v>2</v>
      </c>
      <c r="AW306">
        <v>2</v>
      </c>
      <c r="AX306">
        <v>41556660</v>
      </c>
      <c r="AY306">
        <v>1</v>
      </c>
      <c r="AZ306">
        <v>0</v>
      </c>
      <c r="BA306">
        <v>306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X306">
        <f>ROUND(Y306*Source!I200,9)</f>
        <v>21.050999999999998</v>
      </c>
      <c r="CY306">
        <f>AD306</f>
        <v>0</v>
      </c>
      <c r="CZ306">
        <f>AH306</f>
        <v>0</v>
      </c>
      <c r="DA306">
        <f>AL306</f>
        <v>1</v>
      </c>
      <c r="DB306">
        <f t="shared" si="73"/>
        <v>0</v>
      </c>
      <c r="DC306">
        <f t="shared" si="74"/>
        <v>0</v>
      </c>
      <c r="DD306" t="s">
        <v>6</v>
      </c>
      <c r="DE306" t="s">
        <v>6</v>
      </c>
      <c r="DF306">
        <f t="shared" si="75"/>
        <v>0</v>
      </c>
      <c r="DG306">
        <f t="shared" si="76"/>
        <v>0</v>
      </c>
      <c r="DH306">
        <f t="shared" si="77"/>
        <v>0</v>
      </c>
      <c r="DI306">
        <f t="shared" si="78"/>
        <v>0</v>
      </c>
      <c r="DJ306">
        <f>DI306</f>
        <v>0</v>
      </c>
      <c r="DK306">
        <v>0</v>
      </c>
    </row>
    <row r="307" spans="1:115" x14ac:dyDescent="0.2">
      <c r="A307">
        <f>ROW(Source!A200)</f>
        <v>200</v>
      </c>
      <c r="B307">
        <v>41556122</v>
      </c>
      <c r="C307">
        <v>41556650</v>
      </c>
      <c r="D307">
        <v>38593077</v>
      </c>
      <c r="E307">
        <v>1</v>
      </c>
      <c r="F307">
        <v>1</v>
      </c>
      <c r="G307">
        <v>1</v>
      </c>
      <c r="H307">
        <v>2</v>
      </c>
      <c r="I307" t="s">
        <v>423</v>
      </c>
      <c r="J307" t="s">
        <v>424</v>
      </c>
      <c r="K307" t="s">
        <v>425</v>
      </c>
      <c r="L307">
        <v>1367</v>
      </c>
      <c r="N307">
        <v>1011</v>
      </c>
      <c r="O307" t="s">
        <v>422</v>
      </c>
      <c r="P307" t="s">
        <v>422</v>
      </c>
      <c r="Q307">
        <v>1</v>
      </c>
      <c r="W307">
        <v>0</v>
      </c>
      <c r="X307">
        <v>-430484415</v>
      </c>
      <c r="Y307">
        <f t="shared" si="72"/>
        <v>0.09</v>
      </c>
      <c r="AA307">
        <v>0</v>
      </c>
      <c r="AB307">
        <v>115.4</v>
      </c>
      <c r="AC307">
        <v>13.5</v>
      </c>
      <c r="AD307">
        <v>0</v>
      </c>
      <c r="AE307">
        <v>0</v>
      </c>
      <c r="AF307">
        <v>115.4</v>
      </c>
      <c r="AG307">
        <v>13.5</v>
      </c>
      <c r="AH307">
        <v>0</v>
      </c>
      <c r="AI307">
        <v>1</v>
      </c>
      <c r="AJ307">
        <v>1</v>
      </c>
      <c r="AK307">
        <v>1</v>
      </c>
      <c r="AL307">
        <v>1</v>
      </c>
      <c r="AN307">
        <v>0</v>
      </c>
      <c r="AO307">
        <v>1</v>
      </c>
      <c r="AP307">
        <v>0</v>
      </c>
      <c r="AQ307">
        <v>0</v>
      </c>
      <c r="AR307">
        <v>0</v>
      </c>
      <c r="AS307" t="s">
        <v>6</v>
      </c>
      <c r="AT307">
        <v>0.09</v>
      </c>
      <c r="AU307" t="s">
        <v>6</v>
      </c>
      <c r="AV307">
        <v>0</v>
      </c>
      <c r="AW307">
        <v>2</v>
      </c>
      <c r="AX307">
        <v>41556661</v>
      </c>
      <c r="AY307">
        <v>1</v>
      </c>
      <c r="AZ307">
        <v>0</v>
      </c>
      <c r="BA307">
        <v>307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X307">
        <f>ROUND(Y307*Source!I200,9)</f>
        <v>10.525499999999999</v>
      </c>
      <c r="CY307">
        <f>AB307</f>
        <v>115.4</v>
      </c>
      <c r="CZ307">
        <f>AF307</f>
        <v>115.4</v>
      </c>
      <c r="DA307">
        <f>AJ307</f>
        <v>1</v>
      </c>
      <c r="DB307">
        <f t="shared" si="73"/>
        <v>10.39</v>
      </c>
      <c r="DC307">
        <f t="shared" si="74"/>
        <v>1.22</v>
      </c>
      <c r="DD307" t="s">
        <v>6</v>
      </c>
      <c r="DE307" t="s">
        <v>6</v>
      </c>
      <c r="DF307">
        <f t="shared" si="75"/>
        <v>0</v>
      </c>
      <c r="DG307">
        <f t="shared" si="76"/>
        <v>1215</v>
      </c>
      <c r="DH307">
        <f t="shared" si="77"/>
        <v>142</v>
      </c>
      <c r="DI307">
        <f t="shared" si="78"/>
        <v>0</v>
      </c>
      <c r="DJ307">
        <f>DG307</f>
        <v>1215</v>
      </c>
      <c r="DK307">
        <v>0</v>
      </c>
    </row>
    <row r="308" spans="1:115" x14ac:dyDescent="0.2">
      <c r="A308">
        <f>ROW(Source!A200)</f>
        <v>200</v>
      </c>
      <c r="B308">
        <v>41556122</v>
      </c>
      <c r="C308">
        <v>41556650</v>
      </c>
      <c r="D308">
        <v>38594007</v>
      </c>
      <c r="E308">
        <v>1</v>
      </c>
      <c r="F308">
        <v>1</v>
      </c>
      <c r="G308">
        <v>1</v>
      </c>
      <c r="H308">
        <v>2</v>
      </c>
      <c r="I308" t="s">
        <v>426</v>
      </c>
      <c r="J308" t="s">
        <v>427</v>
      </c>
      <c r="K308" t="s">
        <v>428</v>
      </c>
      <c r="L308">
        <v>1367</v>
      </c>
      <c r="N308">
        <v>1011</v>
      </c>
      <c r="O308" t="s">
        <v>422</v>
      </c>
      <c r="P308" t="s">
        <v>422</v>
      </c>
      <c r="Q308">
        <v>1</v>
      </c>
      <c r="W308">
        <v>0</v>
      </c>
      <c r="X308">
        <v>509054691</v>
      </c>
      <c r="Y308">
        <f t="shared" si="72"/>
        <v>0.09</v>
      </c>
      <c r="AA308">
        <v>0</v>
      </c>
      <c r="AB308">
        <v>65.709999999999994</v>
      </c>
      <c r="AC308">
        <v>11.6</v>
      </c>
      <c r="AD308">
        <v>0</v>
      </c>
      <c r="AE308">
        <v>0</v>
      </c>
      <c r="AF308">
        <v>65.709999999999994</v>
      </c>
      <c r="AG308">
        <v>11.6</v>
      </c>
      <c r="AH308">
        <v>0</v>
      </c>
      <c r="AI308">
        <v>1</v>
      </c>
      <c r="AJ308">
        <v>1</v>
      </c>
      <c r="AK308">
        <v>1</v>
      </c>
      <c r="AL308">
        <v>1</v>
      </c>
      <c r="AN308">
        <v>0</v>
      </c>
      <c r="AO308">
        <v>1</v>
      </c>
      <c r="AP308">
        <v>0</v>
      </c>
      <c r="AQ308">
        <v>0</v>
      </c>
      <c r="AR308">
        <v>0</v>
      </c>
      <c r="AS308" t="s">
        <v>6</v>
      </c>
      <c r="AT308">
        <v>0.09</v>
      </c>
      <c r="AU308" t="s">
        <v>6</v>
      </c>
      <c r="AV308">
        <v>0</v>
      </c>
      <c r="AW308">
        <v>2</v>
      </c>
      <c r="AX308">
        <v>41556662</v>
      </c>
      <c r="AY308">
        <v>1</v>
      </c>
      <c r="AZ308">
        <v>0</v>
      </c>
      <c r="BA308">
        <v>308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>
        <f>ROUND(Y308*Source!I200,9)</f>
        <v>10.525499999999999</v>
      </c>
      <c r="CY308">
        <f>AB308</f>
        <v>65.709999999999994</v>
      </c>
      <c r="CZ308">
        <f>AF308</f>
        <v>65.709999999999994</v>
      </c>
      <c r="DA308">
        <f>AJ308</f>
        <v>1</v>
      </c>
      <c r="DB308">
        <f t="shared" si="73"/>
        <v>5.91</v>
      </c>
      <c r="DC308">
        <f t="shared" si="74"/>
        <v>1.04</v>
      </c>
      <c r="DD308" t="s">
        <v>6</v>
      </c>
      <c r="DE308" t="s">
        <v>6</v>
      </c>
      <c r="DF308">
        <f t="shared" si="75"/>
        <v>0</v>
      </c>
      <c r="DG308">
        <f t="shared" si="76"/>
        <v>692</v>
      </c>
      <c r="DH308">
        <f t="shared" si="77"/>
        <v>122</v>
      </c>
      <c r="DI308">
        <f t="shared" si="78"/>
        <v>0</v>
      </c>
      <c r="DJ308">
        <f>DG308</f>
        <v>692</v>
      </c>
      <c r="DK308">
        <v>0</v>
      </c>
    </row>
    <row r="309" spans="1:115" x14ac:dyDescent="0.2">
      <c r="A309">
        <f>ROW(Source!A200)</f>
        <v>200</v>
      </c>
      <c r="B309">
        <v>41556122</v>
      </c>
      <c r="C309">
        <v>41556650</v>
      </c>
      <c r="D309">
        <v>38594219</v>
      </c>
      <c r="E309">
        <v>1</v>
      </c>
      <c r="F309">
        <v>1</v>
      </c>
      <c r="G309">
        <v>1</v>
      </c>
      <c r="H309">
        <v>2</v>
      </c>
      <c r="I309" t="s">
        <v>429</v>
      </c>
      <c r="J309" t="s">
        <v>430</v>
      </c>
      <c r="K309" t="s">
        <v>431</v>
      </c>
      <c r="L309">
        <v>1367</v>
      </c>
      <c r="N309">
        <v>1011</v>
      </c>
      <c r="O309" t="s">
        <v>422</v>
      </c>
      <c r="P309" t="s">
        <v>422</v>
      </c>
      <c r="Q309">
        <v>1</v>
      </c>
      <c r="W309">
        <v>0</v>
      </c>
      <c r="X309">
        <v>829370094</v>
      </c>
      <c r="Y309">
        <f t="shared" si="72"/>
        <v>2.16</v>
      </c>
      <c r="AA309">
        <v>0</v>
      </c>
      <c r="AB309">
        <v>8.1</v>
      </c>
      <c r="AC309">
        <v>0</v>
      </c>
      <c r="AD309">
        <v>0</v>
      </c>
      <c r="AE309">
        <v>0</v>
      </c>
      <c r="AF309">
        <v>8.1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N309">
        <v>0</v>
      </c>
      <c r="AO309">
        <v>1</v>
      </c>
      <c r="AP309">
        <v>0</v>
      </c>
      <c r="AQ309">
        <v>0</v>
      </c>
      <c r="AR309">
        <v>0</v>
      </c>
      <c r="AS309" t="s">
        <v>6</v>
      </c>
      <c r="AT309">
        <v>2.16</v>
      </c>
      <c r="AU309" t="s">
        <v>6</v>
      </c>
      <c r="AV309">
        <v>0</v>
      </c>
      <c r="AW309">
        <v>2</v>
      </c>
      <c r="AX309">
        <v>41556663</v>
      </c>
      <c r="AY309">
        <v>1</v>
      </c>
      <c r="AZ309">
        <v>0</v>
      </c>
      <c r="BA309">
        <v>309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X309">
        <f>ROUND(Y309*Source!I200,9)</f>
        <v>252.61199999999999</v>
      </c>
      <c r="CY309">
        <f>AB309</f>
        <v>8.1</v>
      </c>
      <c r="CZ309">
        <f>AF309</f>
        <v>8.1</v>
      </c>
      <c r="DA309">
        <f>AJ309</f>
        <v>1</v>
      </c>
      <c r="DB309">
        <f t="shared" si="73"/>
        <v>17.5</v>
      </c>
      <c r="DC309">
        <f t="shared" si="74"/>
        <v>0</v>
      </c>
      <c r="DD309" t="s">
        <v>6</v>
      </c>
      <c r="DE309" t="s">
        <v>6</v>
      </c>
      <c r="DF309">
        <f t="shared" si="75"/>
        <v>0</v>
      </c>
      <c r="DG309">
        <f t="shared" si="76"/>
        <v>2046</v>
      </c>
      <c r="DH309">
        <f t="shared" si="77"/>
        <v>0</v>
      </c>
      <c r="DI309">
        <f t="shared" si="78"/>
        <v>0</v>
      </c>
      <c r="DJ309">
        <f>DG309</f>
        <v>2046</v>
      </c>
      <c r="DK309">
        <v>0</v>
      </c>
    </row>
    <row r="310" spans="1:115" x14ac:dyDescent="0.2">
      <c r="A310">
        <f>ROW(Source!A200)</f>
        <v>200</v>
      </c>
      <c r="B310">
        <v>41556122</v>
      </c>
      <c r="C310">
        <v>41556650</v>
      </c>
      <c r="D310">
        <v>38444640</v>
      </c>
      <c r="E310">
        <v>1</v>
      </c>
      <c r="F310">
        <v>1</v>
      </c>
      <c r="G310">
        <v>1</v>
      </c>
      <c r="H310">
        <v>3</v>
      </c>
      <c r="I310" t="s">
        <v>435</v>
      </c>
      <c r="J310" t="s">
        <v>436</v>
      </c>
      <c r="K310" t="s">
        <v>437</v>
      </c>
      <c r="L310">
        <v>1346</v>
      </c>
      <c r="N310">
        <v>1009</v>
      </c>
      <c r="O310" t="s">
        <v>438</v>
      </c>
      <c r="P310" t="s">
        <v>438</v>
      </c>
      <c r="Q310">
        <v>1</v>
      </c>
      <c r="W310">
        <v>0</v>
      </c>
      <c r="X310">
        <v>397095127</v>
      </c>
      <c r="Y310">
        <f t="shared" si="72"/>
        <v>0.96</v>
      </c>
      <c r="AA310">
        <v>10.57</v>
      </c>
      <c r="AB310">
        <v>0</v>
      </c>
      <c r="AC310">
        <v>0</v>
      </c>
      <c r="AD310">
        <v>0</v>
      </c>
      <c r="AE310">
        <v>10.57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N310">
        <v>0</v>
      </c>
      <c r="AO310">
        <v>1</v>
      </c>
      <c r="AP310">
        <v>0</v>
      </c>
      <c r="AQ310">
        <v>0</v>
      </c>
      <c r="AR310">
        <v>0</v>
      </c>
      <c r="AS310" t="s">
        <v>6</v>
      </c>
      <c r="AT310">
        <v>0.96</v>
      </c>
      <c r="AU310" t="s">
        <v>6</v>
      </c>
      <c r="AV310">
        <v>0</v>
      </c>
      <c r="AW310">
        <v>2</v>
      </c>
      <c r="AX310">
        <v>41556664</v>
      </c>
      <c r="AY310">
        <v>1</v>
      </c>
      <c r="AZ310">
        <v>0</v>
      </c>
      <c r="BA310">
        <v>310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>
        <f>ROUND(Y310*Source!I200,9)</f>
        <v>112.27200000000001</v>
      </c>
      <c r="CY310">
        <f>AA310</f>
        <v>10.57</v>
      </c>
      <c r="CZ310">
        <f>AE310</f>
        <v>10.57</v>
      </c>
      <c r="DA310">
        <f>AI310</f>
        <v>1</v>
      </c>
      <c r="DB310">
        <f t="shared" si="73"/>
        <v>10.15</v>
      </c>
      <c r="DC310">
        <f t="shared" si="74"/>
        <v>0</v>
      </c>
      <c r="DD310" t="s">
        <v>6</v>
      </c>
      <c r="DE310" t="s">
        <v>6</v>
      </c>
      <c r="DF310">
        <f t="shared" si="75"/>
        <v>1187</v>
      </c>
      <c r="DG310">
        <f t="shared" si="76"/>
        <v>0</v>
      </c>
      <c r="DH310">
        <f t="shared" si="77"/>
        <v>0</v>
      </c>
      <c r="DI310">
        <f t="shared" si="78"/>
        <v>0</v>
      </c>
      <c r="DJ310">
        <f>DF310</f>
        <v>1187</v>
      </c>
      <c r="DK310">
        <v>0</v>
      </c>
    </row>
    <row r="311" spans="1:115" x14ac:dyDescent="0.2">
      <c r="A311">
        <f>ROW(Source!A200)</f>
        <v>200</v>
      </c>
      <c r="B311">
        <v>41556122</v>
      </c>
      <c r="C311">
        <v>41556650</v>
      </c>
      <c r="D311">
        <v>38473793</v>
      </c>
      <c r="E311">
        <v>1</v>
      </c>
      <c r="F311">
        <v>1</v>
      </c>
      <c r="G311">
        <v>1</v>
      </c>
      <c r="H311">
        <v>3</v>
      </c>
      <c r="I311" t="s">
        <v>509</v>
      </c>
      <c r="J311" t="s">
        <v>510</v>
      </c>
      <c r="K311" t="s">
        <v>511</v>
      </c>
      <c r="L311">
        <v>1346</v>
      </c>
      <c r="N311">
        <v>1009</v>
      </c>
      <c r="O311" t="s">
        <v>438</v>
      </c>
      <c r="P311" t="s">
        <v>438</v>
      </c>
      <c r="Q311">
        <v>1</v>
      </c>
      <c r="W311">
        <v>0</v>
      </c>
      <c r="X311">
        <v>931533788</v>
      </c>
      <c r="Y311">
        <f t="shared" si="72"/>
        <v>0.2</v>
      </c>
      <c r="AA311">
        <v>25.8</v>
      </c>
      <c r="AB311">
        <v>0</v>
      </c>
      <c r="AC311">
        <v>0</v>
      </c>
      <c r="AD311">
        <v>0</v>
      </c>
      <c r="AE311">
        <v>25.8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N311">
        <v>0</v>
      </c>
      <c r="AO311">
        <v>1</v>
      </c>
      <c r="AP311">
        <v>0</v>
      </c>
      <c r="AQ311">
        <v>0</v>
      </c>
      <c r="AR311">
        <v>0</v>
      </c>
      <c r="AS311" t="s">
        <v>6</v>
      </c>
      <c r="AT311">
        <v>0.2</v>
      </c>
      <c r="AU311" t="s">
        <v>6</v>
      </c>
      <c r="AV311">
        <v>0</v>
      </c>
      <c r="AW311">
        <v>2</v>
      </c>
      <c r="AX311">
        <v>41556665</v>
      </c>
      <c r="AY311">
        <v>1</v>
      </c>
      <c r="AZ311">
        <v>0</v>
      </c>
      <c r="BA311">
        <v>311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X311">
        <f>ROUND(Y311*Source!I200,9)</f>
        <v>23.39</v>
      </c>
      <c r="CY311">
        <f>AA311</f>
        <v>25.8</v>
      </c>
      <c r="CZ311">
        <f>AE311</f>
        <v>25.8</v>
      </c>
      <c r="DA311">
        <f>AI311</f>
        <v>1</v>
      </c>
      <c r="DB311">
        <f t="shared" si="73"/>
        <v>5.16</v>
      </c>
      <c r="DC311">
        <f t="shared" si="74"/>
        <v>0</v>
      </c>
      <c r="DD311" t="s">
        <v>6</v>
      </c>
      <c r="DE311" t="s">
        <v>6</v>
      </c>
      <c r="DF311">
        <f t="shared" si="75"/>
        <v>603</v>
      </c>
      <c r="DG311">
        <f t="shared" si="76"/>
        <v>0</v>
      </c>
      <c r="DH311">
        <f t="shared" si="77"/>
        <v>0</v>
      </c>
      <c r="DI311">
        <f t="shared" si="78"/>
        <v>0</v>
      </c>
      <c r="DJ311">
        <f>DF311</f>
        <v>603</v>
      </c>
      <c r="DK311">
        <v>0</v>
      </c>
    </row>
    <row r="312" spans="1:115" x14ac:dyDescent="0.2">
      <c r="A312">
        <f>ROW(Source!A200)</f>
        <v>200</v>
      </c>
      <c r="B312">
        <v>41556122</v>
      </c>
      <c r="C312">
        <v>41556650</v>
      </c>
      <c r="D312">
        <v>38435930</v>
      </c>
      <c r="E312">
        <v>70</v>
      </c>
      <c r="F312">
        <v>1</v>
      </c>
      <c r="G312">
        <v>1</v>
      </c>
      <c r="H312">
        <v>3</v>
      </c>
      <c r="I312" t="s">
        <v>448</v>
      </c>
      <c r="J312" t="s">
        <v>6</v>
      </c>
      <c r="K312" t="s">
        <v>449</v>
      </c>
      <c r="L312">
        <v>1374</v>
      </c>
      <c r="N312">
        <v>1013</v>
      </c>
      <c r="O312" t="s">
        <v>450</v>
      </c>
      <c r="P312" t="s">
        <v>450</v>
      </c>
      <c r="Q312">
        <v>1</v>
      </c>
      <c r="W312">
        <v>0</v>
      </c>
      <c r="X312">
        <v>-1731369543</v>
      </c>
      <c r="Y312">
        <f t="shared" si="72"/>
        <v>3.58</v>
      </c>
      <c r="AA312">
        <v>1</v>
      </c>
      <c r="AB312">
        <v>0</v>
      </c>
      <c r="AC312">
        <v>0</v>
      </c>
      <c r="AD312">
        <v>0</v>
      </c>
      <c r="AE312">
        <v>1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N312">
        <v>0</v>
      </c>
      <c r="AO312">
        <v>1</v>
      </c>
      <c r="AP312">
        <v>0</v>
      </c>
      <c r="AQ312">
        <v>0</v>
      </c>
      <c r="AR312">
        <v>0</v>
      </c>
      <c r="AS312" t="s">
        <v>6</v>
      </c>
      <c r="AT312">
        <v>3.58</v>
      </c>
      <c r="AU312" t="s">
        <v>6</v>
      </c>
      <c r="AV312">
        <v>0</v>
      </c>
      <c r="AW312">
        <v>2</v>
      </c>
      <c r="AX312">
        <v>41556666</v>
      </c>
      <c r="AY312">
        <v>1</v>
      </c>
      <c r="AZ312">
        <v>0</v>
      </c>
      <c r="BA312">
        <v>312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X312">
        <f>ROUND(Y312*Source!I200,9)</f>
        <v>418.68099999999998</v>
      </c>
      <c r="CY312">
        <f>AA312</f>
        <v>1</v>
      </c>
      <c r="CZ312">
        <f>AE312</f>
        <v>1</v>
      </c>
      <c r="DA312">
        <f>AI312</f>
        <v>1</v>
      </c>
      <c r="DB312">
        <f t="shared" si="73"/>
        <v>3.58</v>
      </c>
      <c r="DC312">
        <f t="shared" si="74"/>
        <v>0</v>
      </c>
      <c r="DD312" t="s">
        <v>6</v>
      </c>
      <c r="DE312" t="s">
        <v>6</v>
      </c>
      <c r="DF312">
        <f t="shared" si="75"/>
        <v>419</v>
      </c>
      <c r="DG312">
        <f t="shared" si="76"/>
        <v>0</v>
      </c>
      <c r="DH312">
        <f t="shared" si="77"/>
        <v>0</v>
      </c>
      <c r="DI312">
        <f t="shared" si="78"/>
        <v>0</v>
      </c>
      <c r="DJ312">
        <f>DF312</f>
        <v>419</v>
      </c>
      <c r="DK312">
        <v>0</v>
      </c>
    </row>
    <row r="313" spans="1:115" x14ac:dyDescent="0.2">
      <c r="A313">
        <f>ROW(Source!A201)</f>
        <v>201</v>
      </c>
      <c r="B313">
        <v>41556121</v>
      </c>
      <c r="C313">
        <v>41556650</v>
      </c>
      <c r="D313">
        <v>38431004</v>
      </c>
      <c r="E313">
        <v>70</v>
      </c>
      <c r="F313">
        <v>1</v>
      </c>
      <c r="G313">
        <v>1</v>
      </c>
      <c r="H313">
        <v>1</v>
      </c>
      <c r="I313" t="s">
        <v>491</v>
      </c>
      <c r="J313" t="s">
        <v>6</v>
      </c>
      <c r="K313" t="s">
        <v>492</v>
      </c>
      <c r="L313">
        <v>1191</v>
      </c>
      <c r="N313">
        <v>1013</v>
      </c>
      <c r="O313" t="s">
        <v>416</v>
      </c>
      <c r="P313" t="s">
        <v>416</v>
      </c>
      <c r="Q313">
        <v>1</v>
      </c>
      <c r="W313">
        <v>0</v>
      </c>
      <c r="X313">
        <v>-2012709214</v>
      </c>
      <c r="Y313">
        <f t="shared" si="72"/>
        <v>19.04</v>
      </c>
      <c r="AA313">
        <v>0</v>
      </c>
      <c r="AB313">
        <v>0</v>
      </c>
      <c r="AC313">
        <v>0</v>
      </c>
      <c r="AD313">
        <v>9.4</v>
      </c>
      <c r="AE313">
        <v>0</v>
      </c>
      <c r="AF313">
        <v>0</v>
      </c>
      <c r="AG313">
        <v>0</v>
      </c>
      <c r="AH313">
        <v>9.4</v>
      </c>
      <c r="AI313">
        <v>1</v>
      </c>
      <c r="AJ313">
        <v>1</v>
      </c>
      <c r="AK313">
        <v>1</v>
      </c>
      <c r="AL313">
        <v>1</v>
      </c>
      <c r="AN313">
        <v>0</v>
      </c>
      <c r="AO313">
        <v>1</v>
      </c>
      <c r="AP313">
        <v>0</v>
      </c>
      <c r="AQ313">
        <v>0</v>
      </c>
      <c r="AR313">
        <v>0</v>
      </c>
      <c r="AS313" t="s">
        <v>6</v>
      </c>
      <c r="AT313">
        <v>19.04</v>
      </c>
      <c r="AU313" t="s">
        <v>6</v>
      </c>
      <c r="AV313">
        <v>1</v>
      </c>
      <c r="AW313">
        <v>2</v>
      </c>
      <c r="AX313">
        <v>41556659</v>
      </c>
      <c r="AY313">
        <v>1</v>
      </c>
      <c r="AZ313">
        <v>0</v>
      </c>
      <c r="BA313">
        <v>313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X313">
        <f>ROUND(Y313*Source!I201,9)</f>
        <v>2226.7280000000001</v>
      </c>
      <c r="CY313">
        <f>AD313</f>
        <v>9.4</v>
      </c>
      <c r="CZ313">
        <f>AH313</f>
        <v>9.4</v>
      </c>
      <c r="DA313">
        <f>AL313</f>
        <v>1</v>
      </c>
      <c r="DB313">
        <f t="shared" si="73"/>
        <v>178.98</v>
      </c>
      <c r="DC313">
        <f t="shared" si="74"/>
        <v>0</v>
      </c>
      <c r="DD313" t="s">
        <v>6</v>
      </c>
      <c r="DE313" t="s">
        <v>6</v>
      </c>
      <c r="DF313">
        <f t="shared" si="75"/>
        <v>0</v>
      </c>
      <c r="DG313">
        <f t="shared" si="76"/>
        <v>0</v>
      </c>
      <c r="DH313">
        <f t="shared" si="77"/>
        <v>0</v>
      </c>
      <c r="DI313">
        <f t="shared" si="78"/>
        <v>20931</v>
      </c>
      <c r="DJ313">
        <f>DI313</f>
        <v>20931</v>
      </c>
      <c r="DK313">
        <v>0</v>
      </c>
    </row>
    <row r="314" spans="1:115" x14ac:dyDescent="0.2">
      <c r="A314">
        <f>ROW(Source!A201)</f>
        <v>201</v>
      </c>
      <c r="B314">
        <v>41556121</v>
      </c>
      <c r="C314">
        <v>41556650</v>
      </c>
      <c r="D314">
        <v>38431166</v>
      </c>
      <c r="E314">
        <v>70</v>
      </c>
      <c r="F314">
        <v>1</v>
      </c>
      <c r="G314">
        <v>1</v>
      </c>
      <c r="H314">
        <v>1</v>
      </c>
      <c r="I314" t="s">
        <v>417</v>
      </c>
      <c r="J314" t="s">
        <v>6</v>
      </c>
      <c r="K314" t="s">
        <v>418</v>
      </c>
      <c r="L314">
        <v>1191</v>
      </c>
      <c r="N314">
        <v>1013</v>
      </c>
      <c r="O314" t="s">
        <v>416</v>
      </c>
      <c r="P314" t="s">
        <v>416</v>
      </c>
      <c r="Q314">
        <v>1</v>
      </c>
      <c r="W314">
        <v>0</v>
      </c>
      <c r="X314">
        <v>-1417349443</v>
      </c>
      <c r="Y314">
        <f t="shared" si="72"/>
        <v>0.18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N314">
        <v>0</v>
      </c>
      <c r="AO314">
        <v>1</v>
      </c>
      <c r="AP314">
        <v>0</v>
      </c>
      <c r="AQ314">
        <v>0</v>
      </c>
      <c r="AR314">
        <v>0</v>
      </c>
      <c r="AS314" t="s">
        <v>6</v>
      </c>
      <c r="AT314">
        <v>0.18</v>
      </c>
      <c r="AU314" t="s">
        <v>6</v>
      </c>
      <c r="AV314">
        <v>2</v>
      </c>
      <c r="AW314">
        <v>2</v>
      </c>
      <c r="AX314">
        <v>41556660</v>
      </c>
      <c r="AY314">
        <v>1</v>
      </c>
      <c r="AZ314">
        <v>0</v>
      </c>
      <c r="BA314">
        <v>314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X314">
        <f>ROUND(Y314*Source!I201,9)</f>
        <v>21.050999999999998</v>
      </c>
      <c r="CY314">
        <f>AD314</f>
        <v>0</v>
      </c>
      <c r="CZ314">
        <f>AH314</f>
        <v>0</v>
      </c>
      <c r="DA314">
        <f>AL314</f>
        <v>1</v>
      </c>
      <c r="DB314">
        <f t="shared" si="73"/>
        <v>0</v>
      </c>
      <c r="DC314">
        <f t="shared" si="74"/>
        <v>0</v>
      </c>
      <c r="DD314" t="s">
        <v>6</v>
      </c>
      <c r="DE314" t="s">
        <v>6</v>
      </c>
      <c r="DF314">
        <f t="shared" si="75"/>
        <v>0</v>
      </c>
      <c r="DG314">
        <f t="shared" si="76"/>
        <v>0</v>
      </c>
      <c r="DH314">
        <f t="shared" si="77"/>
        <v>0</v>
      </c>
      <c r="DI314">
        <f t="shared" si="78"/>
        <v>0</v>
      </c>
      <c r="DJ314">
        <f>DI314</f>
        <v>0</v>
      </c>
      <c r="DK314">
        <v>0</v>
      </c>
    </row>
    <row r="315" spans="1:115" x14ac:dyDescent="0.2">
      <c r="A315">
        <f>ROW(Source!A201)</f>
        <v>201</v>
      </c>
      <c r="B315">
        <v>41556121</v>
      </c>
      <c r="C315">
        <v>41556650</v>
      </c>
      <c r="D315">
        <v>38593077</v>
      </c>
      <c r="E315">
        <v>1</v>
      </c>
      <c r="F315">
        <v>1</v>
      </c>
      <c r="G315">
        <v>1</v>
      </c>
      <c r="H315">
        <v>2</v>
      </c>
      <c r="I315" t="s">
        <v>423</v>
      </c>
      <c r="J315" t="s">
        <v>424</v>
      </c>
      <c r="K315" t="s">
        <v>425</v>
      </c>
      <c r="L315">
        <v>1367</v>
      </c>
      <c r="N315">
        <v>1011</v>
      </c>
      <c r="O315" t="s">
        <v>422</v>
      </c>
      <c r="P315" t="s">
        <v>422</v>
      </c>
      <c r="Q315">
        <v>1</v>
      </c>
      <c r="W315">
        <v>0</v>
      </c>
      <c r="X315">
        <v>-430484415</v>
      </c>
      <c r="Y315">
        <f t="shared" si="72"/>
        <v>0.09</v>
      </c>
      <c r="AA315">
        <v>0</v>
      </c>
      <c r="AB315">
        <v>115.4</v>
      </c>
      <c r="AC315">
        <v>13.5</v>
      </c>
      <c r="AD315">
        <v>0</v>
      </c>
      <c r="AE315">
        <v>0</v>
      </c>
      <c r="AF315">
        <v>115.4</v>
      </c>
      <c r="AG315">
        <v>13.5</v>
      </c>
      <c r="AH315">
        <v>0</v>
      </c>
      <c r="AI315">
        <v>1</v>
      </c>
      <c r="AJ315">
        <v>1</v>
      </c>
      <c r="AK315">
        <v>1</v>
      </c>
      <c r="AL315">
        <v>1</v>
      </c>
      <c r="AN315">
        <v>0</v>
      </c>
      <c r="AO315">
        <v>1</v>
      </c>
      <c r="AP315">
        <v>0</v>
      </c>
      <c r="AQ315">
        <v>0</v>
      </c>
      <c r="AR315">
        <v>0</v>
      </c>
      <c r="AS315" t="s">
        <v>6</v>
      </c>
      <c r="AT315">
        <v>0.09</v>
      </c>
      <c r="AU315" t="s">
        <v>6</v>
      </c>
      <c r="AV315">
        <v>0</v>
      </c>
      <c r="AW315">
        <v>2</v>
      </c>
      <c r="AX315">
        <v>41556661</v>
      </c>
      <c r="AY315">
        <v>1</v>
      </c>
      <c r="AZ315">
        <v>0</v>
      </c>
      <c r="BA315">
        <v>315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X315">
        <f>ROUND(Y315*Source!I201,9)</f>
        <v>10.525499999999999</v>
      </c>
      <c r="CY315">
        <f>AB315</f>
        <v>115.4</v>
      </c>
      <c r="CZ315">
        <f>AF315</f>
        <v>115.4</v>
      </c>
      <c r="DA315">
        <f>AJ315</f>
        <v>1</v>
      </c>
      <c r="DB315">
        <f t="shared" si="73"/>
        <v>10.39</v>
      </c>
      <c r="DC315">
        <f t="shared" si="74"/>
        <v>1.22</v>
      </c>
      <c r="DD315" t="s">
        <v>6</v>
      </c>
      <c r="DE315" t="s">
        <v>6</v>
      </c>
      <c r="DF315">
        <f t="shared" si="75"/>
        <v>0</v>
      </c>
      <c r="DG315">
        <f t="shared" si="76"/>
        <v>1215</v>
      </c>
      <c r="DH315">
        <f t="shared" si="77"/>
        <v>142</v>
      </c>
      <c r="DI315">
        <f t="shared" si="78"/>
        <v>0</v>
      </c>
      <c r="DJ315">
        <f>DG315</f>
        <v>1215</v>
      </c>
      <c r="DK315">
        <v>0</v>
      </c>
    </row>
    <row r="316" spans="1:115" x14ac:dyDescent="0.2">
      <c r="A316">
        <f>ROW(Source!A201)</f>
        <v>201</v>
      </c>
      <c r="B316">
        <v>41556121</v>
      </c>
      <c r="C316">
        <v>41556650</v>
      </c>
      <c r="D316">
        <v>38594007</v>
      </c>
      <c r="E316">
        <v>1</v>
      </c>
      <c r="F316">
        <v>1</v>
      </c>
      <c r="G316">
        <v>1</v>
      </c>
      <c r="H316">
        <v>2</v>
      </c>
      <c r="I316" t="s">
        <v>426</v>
      </c>
      <c r="J316" t="s">
        <v>427</v>
      </c>
      <c r="K316" t="s">
        <v>428</v>
      </c>
      <c r="L316">
        <v>1367</v>
      </c>
      <c r="N316">
        <v>1011</v>
      </c>
      <c r="O316" t="s">
        <v>422</v>
      </c>
      <c r="P316" t="s">
        <v>422</v>
      </c>
      <c r="Q316">
        <v>1</v>
      </c>
      <c r="W316">
        <v>0</v>
      </c>
      <c r="X316">
        <v>509054691</v>
      </c>
      <c r="Y316">
        <f t="shared" si="72"/>
        <v>0.09</v>
      </c>
      <c r="AA316">
        <v>0</v>
      </c>
      <c r="AB316">
        <v>65.709999999999994</v>
      </c>
      <c r="AC316">
        <v>11.6</v>
      </c>
      <c r="AD316">
        <v>0</v>
      </c>
      <c r="AE316">
        <v>0</v>
      </c>
      <c r="AF316">
        <v>65.709999999999994</v>
      </c>
      <c r="AG316">
        <v>11.6</v>
      </c>
      <c r="AH316">
        <v>0</v>
      </c>
      <c r="AI316">
        <v>1</v>
      </c>
      <c r="AJ316">
        <v>1</v>
      </c>
      <c r="AK316">
        <v>1</v>
      </c>
      <c r="AL316">
        <v>1</v>
      </c>
      <c r="AN316">
        <v>0</v>
      </c>
      <c r="AO316">
        <v>1</v>
      </c>
      <c r="AP316">
        <v>0</v>
      </c>
      <c r="AQ316">
        <v>0</v>
      </c>
      <c r="AR316">
        <v>0</v>
      </c>
      <c r="AS316" t="s">
        <v>6</v>
      </c>
      <c r="AT316">
        <v>0.09</v>
      </c>
      <c r="AU316" t="s">
        <v>6</v>
      </c>
      <c r="AV316">
        <v>0</v>
      </c>
      <c r="AW316">
        <v>2</v>
      </c>
      <c r="AX316">
        <v>41556662</v>
      </c>
      <c r="AY316">
        <v>1</v>
      </c>
      <c r="AZ316">
        <v>0</v>
      </c>
      <c r="BA316">
        <v>316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X316">
        <f>ROUND(Y316*Source!I201,9)</f>
        <v>10.525499999999999</v>
      </c>
      <c r="CY316">
        <f>AB316</f>
        <v>65.709999999999994</v>
      </c>
      <c r="CZ316">
        <f>AF316</f>
        <v>65.709999999999994</v>
      </c>
      <c r="DA316">
        <f>AJ316</f>
        <v>1</v>
      </c>
      <c r="DB316">
        <f t="shared" si="73"/>
        <v>5.91</v>
      </c>
      <c r="DC316">
        <f t="shared" si="74"/>
        <v>1.04</v>
      </c>
      <c r="DD316" t="s">
        <v>6</v>
      </c>
      <c r="DE316" t="s">
        <v>6</v>
      </c>
      <c r="DF316">
        <f t="shared" si="75"/>
        <v>0</v>
      </c>
      <c r="DG316">
        <f t="shared" si="76"/>
        <v>692</v>
      </c>
      <c r="DH316">
        <f t="shared" si="77"/>
        <v>122</v>
      </c>
      <c r="DI316">
        <f t="shared" si="78"/>
        <v>0</v>
      </c>
      <c r="DJ316">
        <f>DG316</f>
        <v>692</v>
      </c>
      <c r="DK316">
        <v>0</v>
      </c>
    </row>
    <row r="317" spans="1:115" x14ac:dyDescent="0.2">
      <c r="A317">
        <f>ROW(Source!A201)</f>
        <v>201</v>
      </c>
      <c r="B317">
        <v>41556121</v>
      </c>
      <c r="C317">
        <v>41556650</v>
      </c>
      <c r="D317">
        <v>38594219</v>
      </c>
      <c r="E317">
        <v>1</v>
      </c>
      <c r="F317">
        <v>1</v>
      </c>
      <c r="G317">
        <v>1</v>
      </c>
      <c r="H317">
        <v>2</v>
      </c>
      <c r="I317" t="s">
        <v>429</v>
      </c>
      <c r="J317" t="s">
        <v>430</v>
      </c>
      <c r="K317" t="s">
        <v>431</v>
      </c>
      <c r="L317">
        <v>1367</v>
      </c>
      <c r="N317">
        <v>1011</v>
      </c>
      <c r="O317" t="s">
        <v>422</v>
      </c>
      <c r="P317" t="s">
        <v>422</v>
      </c>
      <c r="Q317">
        <v>1</v>
      </c>
      <c r="W317">
        <v>0</v>
      </c>
      <c r="X317">
        <v>829370094</v>
      </c>
      <c r="Y317">
        <f t="shared" si="72"/>
        <v>2.16</v>
      </c>
      <c r="AA317">
        <v>0</v>
      </c>
      <c r="AB317">
        <v>8.1</v>
      </c>
      <c r="AC317">
        <v>0</v>
      </c>
      <c r="AD317">
        <v>0</v>
      </c>
      <c r="AE317">
        <v>0</v>
      </c>
      <c r="AF317">
        <v>8.1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N317">
        <v>0</v>
      </c>
      <c r="AO317">
        <v>1</v>
      </c>
      <c r="AP317">
        <v>0</v>
      </c>
      <c r="AQ317">
        <v>0</v>
      </c>
      <c r="AR317">
        <v>0</v>
      </c>
      <c r="AS317" t="s">
        <v>6</v>
      </c>
      <c r="AT317">
        <v>2.16</v>
      </c>
      <c r="AU317" t="s">
        <v>6</v>
      </c>
      <c r="AV317">
        <v>0</v>
      </c>
      <c r="AW317">
        <v>2</v>
      </c>
      <c r="AX317">
        <v>41556663</v>
      </c>
      <c r="AY317">
        <v>1</v>
      </c>
      <c r="AZ317">
        <v>0</v>
      </c>
      <c r="BA317">
        <v>317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X317">
        <f>ROUND(Y317*Source!I201,9)</f>
        <v>252.61199999999999</v>
      </c>
      <c r="CY317">
        <f>AB317</f>
        <v>8.1</v>
      </c>
      <c r="CZ317">
        <f>AF317</f>
        <v>8.1</v>
      </c>
      <c r="DA317">
        <f>AJ317</f>
        <v>1</v>
      </c>
      <c r="DB317">
        <f t="shared" si="73"/>
        <v>17.5</v>
      </c>
      <c r="DC317">
        <f t="shared" si="74"/>
        <v>0</v>
      </c>
      <c r="DD317" t="s">
        <v>6</v>
      </c>
      <c r="DE317" t="s">
        <v>6</v>
      </c>
      <c r="DF317">
        <f t="shared" si="75"/>
        <v>0</v>
      </c>
      <c r="DG317">
        <f t="shared" si="76"/>
        <v>2046</v>
      </c>
      <c r="DH317">
        <f t="shared" si="77"/>
        <v>0</v>
      </c>
      <c r="DI317">
        <f t="shared" si="78"/>
        <v>0</v>
      </c>
      <c r="DJ317">
        <f>DG317</f>
        <v>2046</v>
      </c>
      <c r="DK317">
        <v>0</v>
      </c>
    </row>
    <row r="318" spans="1:115" x14ac:dyDescent="0.2">
      <c r="A318">
        <f>ROW(Source!A201)</f>
        <v>201</v>
      </c>
      <c r="B318">
        <v>41556121</v>
      </c>
      <c r="C318">
        <v>41556650</v>
      </c>
      <c r="D318">
        <v>38444640</v>
      </c>
      <c r="E318">
        <v>1</v>
      </c>
      <c r="F318">
        <v>1</v>
      </c>
      <c r="G318">
        <v>1</v>
      </c>
      <c r="H318">
        <v>3</v>
      </c>
      <c r="I318" t="s">
        <v>435</v>
      </c>
      <c r="J318" t="s">
        <v>436</v>
      </c>
      <c r="K318" t="s">
        <v>437</v>
      </c>
      <c r="L318">
        <v>1346</v>
      </c>
      <c r="N318">
        <v>1009</v>
      </c>
      <c r="O318" t="s">
        <v>438</v>
      </c>
      <c r="P318" t="s">
        <v>438</v>
      </c>
      <c r="Q318">
        <v>1</v>
      </c>
      <c r="W318">
        <v>0</v>
      </c>
      <c r="X318">
        <v>397095127</v>
      </c>
      <c r="Y318">
        <f t="shared" si="72"/>
        <v>0.96</v>
      </c>
      <c r="AA318">
        <v>10.57</v>
      </c>
      <c r="AB318">
        <v>0</v>
      </c>
      <c r="AC318">
        <v>0</v>
      </c>
      <c r="AD318">
        <v>0</v>
      </c>
      <c r="AE318">
        <v>10.57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N318">
        <v>0</v>
      </c>
      <c r="AO318">
        <v>1</v>
      </c>
      <c r="AP318">
        <v>0</v>
      </c>
      <c r="AQ318">
        <v>0</v>
      </c>
      <c r="AR318">
        <v>0</v>
      </c>
      <c r="AS318" t="s">
        <v>6</v>
      </c>
      <c r="AT318">
        <v>0.96</v>
      </c>
      <c r="AU318" t="s">
        <v>6</v>
      </c>
      <c r="AV318">
        <v>0</v>
      </c>
      <c r="AW318">
        <v>2</v>
      </c>
      <c r="AX318">
        <v>41556664</v>
      </c>
      <c r="AY318">
        <v>1</v>
      </c>
      <c r="AZ318">
        <v>0</v>
      </c>
      <c r="BA318">
        <v>318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X318">
        <f>ROUND(Y318*Source!I201,9)</f>
        <v>112.27200000000001</v>
      </c>
      <c r="CY318">
        <f>AA318</f>
        <v>10.57</v>
      </c>
      <c r="CZ318">
        <f>AE318</f>
        <v>10.57</v>
      </c>
      <c r="DA318">
        <f>AI318</f>
        <v>1</v>
      </c>
      <c r="DB318">
        <f t="shared" si="73"/>
        <v>10.15</v>
      </c>
      <c r="DC318">
        <f t="shared" si="74"/>
        <v>0</v>
      </c>
      <c r="DD318" t="s">
        <v>6</v>
      </c>
      <c r="DE318" t="s">
        <v>6</v>
      </c>
      <c r="DF318">
        <f t="shared" si="75"/>
        <v>1187</v>
      </c>
      <c r="DG318">
        <f t="shared" si="76"/>
        <v>0</v>
      </c>
      <c r="DH318">
        <f t="shared" si="77"/>
        <v>0</v>
      </c>
      <c r="DI318">
        <f t="shared" si="78"/>
        <v>0</v>
      </c>
      <c r="DJ318">
        <f>DF318</f>
        <v>1187</v>
      </c>
      <c r="DK318">
        <v>0</v>
      </c>
    </row>
    <row r="319" spans="1:115" x14ac:dyDescent="0.2">
      <c r="A319">
        <f>ROW(Source!A201)</f>
        <v>201</v>
      </c>
      <c r="B319">
        <v>41556121</v>
      </c>
      <c r="C319">
        <v>41556650</v>
      </c>
      <c r="D319">
        <v>38473793</v>
      </c>
      <c r="E319">
        <v>1</v>
      </c>
      <c r="F319">
        <v>1</v>
      </c>
      <c r="G319">
        <v>1</v>
      </c>
      <c r="H319">
        <v>3</v>
      </c>
      <c r="I319" t="s">
        <v>509</v>
      </c>
      <c r="J319" t="s">
        <v>510</v>
      </c>
      <c r="K319" t="s">
        <v>511</v>
      </c>
      <c r="L319">
        <v>1346</v>
      </c>
      <c r="N319">
        <v>1009</v>
      </c>
      <c r="O319" t="s">
        <v>438</v>
      </c>
      <c r="P319" t="s">
        <v>438</v>
      </c>
      <c r="Q319">
        <v>1</v>
      </c>
      <c r="W319">
        <v>0</v>
      </c>
      <c r="X319">
        <v>931533788</v>
      </c>
      <c r="Y319">
        <f t="shared" si="72"/>
        <v>0.2</v>
      </c>
      <c r="AA319">
        <v>25.8</v>
      </c>
      <c r="AB319">
        <v>0</v>
      </c>
      <c r="AC319">
        <v>0</v>
      </c>
      <c r="AD319">
        <v>0</v>
      </c>
      <c r="AE319">
        <v>25.8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N319">
        <v>0</v>
      </c>
      <c r="AO319">
        <v>1</v>
      </c>
      <c r="AP319">
        <v>0</v>
      </c>
      <c r="AQ319">
        <v>0</v>
      </c>
      <c r="AR319">
        <v>0</v>
      </c>
      <c r="AS319" t="s">
        <v>6</v>
      </c>
      <c r="AT319">
        <v>0.2</v>
      </c>
      <c r="AU319" t="s">
        <v>6</v>
      </c>
      <c r="AV319">
        <v>0</v>
      </c>
      <c r="AW319">
        <v>2</v>
      </c>
      <c r="AX319">
        <v>41556665</v>
      </c>
      <c r="AY319">
        <v>1</v>
      </c>
      <c r="AZ319">
        <v>0</v>
      </c>
      <c r="BA319">
        <v>319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X319">
        <f>ROUND(Y319*Source!I201,9)</f>
        <v>23.39</v>
      </c>
      <c r="CY319">
        <f>AA319</f>
        <v>25.8</v>
      </c>
      <c r="CZ319">
        <f>AE319</f>
        <v>25.8</v>
      </c>
      <c r="DA319">
        <f>AI319</f>
        <v>1</v>
      </c>
      <c r="DB319">
        <f t="shared" si="73"/>
        <v>5.16</v>
      </c>
      <c r="DC319">
        <f t="shared" si="74"/>
        <v>0</v>
      </c>
      <c r="DD319" t="s">
        <v>6</v>
      </c>
      <c r="DE319" t="s">
        <v>6</v>
      </c>
      <c r="DF319">
        <f t="shared" si="75"/>
        <v>603</v>
      </c>
      <c r="DG319">
        <f t="shared" si="76"/>
        <v>0</v>
      </c>
      <c r="DH319">
        <f t="shared" si="77"/>
        <v>0</v>
      </c>
      <c r="DI319">
        <f t="shared" si="78"/>
        <v>0</v>
      </c>
      <c r="DJ319">
        <f>DF319</f>
        <v>603</v>
      </c>
      <c r="DK319">
        <v>0</v>
      </c>
    </row>
    <row r="320" spans="1:115" x14ac:dyDescent="0.2">
      <c r="A320">
        <f>ROW(Source!A201)</f>
        <v>201</v>
      </c>
      <c r="B320">
        <v>41556121</v>
      </c>
      <c r="C320">
        <v>41556650</v>
      </c>
      <c r="D320">
        <v>38435930</v>
      </c>
      <c r="E320">
        <v>70</v>
      </c>
      <c r="F320">
        <v>1</v>
      </c>
      <c r="G320">
        <v>1</v>
      </c>
      <c r="H320">
        <v>3</v>
      </c>
      <c r="I320" t="s">
        <v>448</v>
      </c>
      <c r="J320" t="s">
        <v>6</v>
      </c>
      <c r="K320" t="s">
        <v>449</v>
      </c>
      <c r="L320">
        <v>1374</v>
      </c>
      <c r="N320">
        <v>1013</v>
      </c>
      <c r="O320" t="s">
        <v>450</v>
      </c>
      <c r="P320" t="s">
        <v>450</v>
      </c>
      <c r="Q320">
        <v>1</v>
      </c>
      <c r="W320">
        <v>0</v>
      </c>
      <c r="X320">
        <v>-1731369543</v>
      </c>
      <c r="Y320">
        <f t="shared" si="72"/>
        <v>3.58</v>
      </c>
      <c r="AA320">
        <v>1</v>
      </c>
      <c r="AB320">
        <v>0</v>
      </c>
      <c r="AC320">
        <v>0</v>
      </c>
      <c r="AD320">
        <v>0</v>
      </c>
      <c r="AE320">
        <v>1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N320">
        <v>0</v>
      </c>
      <c r="AO320">
        <v>1</v>
      </c>
      <c r="AP320">
        <v>0</v>
      </c>
      <c r="AQ320">
        <v>0</v>
      </c>
      <c r="AR320">
        <v>0</v>
      </c>
      <c r="AS320" t="s">
        <v>6</v>
      </c>
      <c r="AT320">
        <v>3.58</v>
      </c>
      <c r="AU320" t="s">
        <v>6</v>
      </c>
      <c r="AV320">
        <v>0</v>
      </c>
      <c r="AW320">
        <v>2</v>
      </c>
      <c r="AX320">
        <v>41556666</v>
      </c>
      <c r="AY320">
        <v>1</v>
      </c>
      <c r="AZ320">
        <v>0</v>
      </c>
      <c r="BA320">
        <v>320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X320">
        <f>ROUND(Y320*Source!I201,9)</f>
        <v>418.68099999999998</v>
      </c>
      <c r="CY320">
        <f>AA320</f>
        <v>1</v>
      </c>
      <c r="CZ320">
        <f>AE320</f>
        <v>1</v>
      </c>
      <c r="DA320">
        <f>AI320</f>
        <v>1</v>
      </c>
      <c r="DB320">
        <f t="shared" si="73"/>
        <v>3.58</v>
      </c>
      <c r="DC320">
        <f t="shared" si="74"/>
        <v>0</v>
      </c>
      <c r="DD320" t="s">
        <v>6</v>
      </c>
      <c r="DE320" t="s">
        <v>6</v>
      </c>
      <c r="DF320">
        <f t="shared" si="75"/>
        <v>419</v>
      </c>
      <c r="DG320">
        <f t="shared" si="76"/>
        <v>0</v>
      </c>
      <c r="DH320">
        <f t="shared" si="77"/>
        <v>0</v>
      </c>
      <c r="DI320">
        <f t="shared" si="78"/>
        <v>0</v>
      </c>
      <c r="DJ320">
        <f>DF320</f>
        <v>419</v>
      </c>
      <c r="DK320">
        <v>0</v>
      </c>
    </row>
    <row r="321" spans="1:115" x14ac:dyDescent="0.2">
      <c r="A321">
        <f>ROW(Source!A206)</f>
        <v>206</v>
      </c>
      <c r="B321">
        <v>41556122</v>
      </c>
      <c r="C321">
        <v>41556669</v>
      </c>
      <c r="D321">
        <v>38431004</v>
      </c>
      <c r="E321">
        <v>70</v>
      </c>
      <c r="F321">
        <v>1</v>
      </c>
      <c r="G321">
        <v>1</v>
      </c>
      <c r="H321">
        <v>1</v>
      </c>
      <c r="I321" t="s">
        <v>491</v>
      </c>
      <c r="J321" t="s">
        <v>6</v>
      </c>
      <c r="K321" t="s">
        <v>492</v>
      </c>
      <c r="L321">
        <v>1191</v>
      </c>
      <c r="N321">
        <v>1013</v>
      </c>
      <c r="O321" t="s">
        <v>416</v>
      </c>
      <c r="P321" t="s">
        <v>416</v>
      </c>
      <c r="Q321">
        <v>1</v>
      </c>
      <c r="W321">
        <v>0</v>
      </c>
      <c r="X321">
        <v>-2012709214</v>
      </c>
      <c r="Y321">
        <f t="shared" ref="Y321:Y384" si="87">AT321</f>
        <v>27.52</v>
      </c>
      <c r="AA321">
        <v>0</v>
      </c>
      <c r="AB321">
        <v>0</v>
      </c>
      <c r="AC321">
        <v>0</v>
      </c>
      <c r="AD321">
        <v>9.4</v>
      </c>
      <c r="AE321">
        <v>0</v>
      </c>
      <c r="AF321">
        <v>0</v>
      </c>
      <c r="AG321">
        <v>0</v>
      </c>
      <c r="AH321">
        <v>9.4</v>
      </c>
      <c r="AI321">
        <v>1</v>
      </c>
      <c r="AJ321">
        <v>1</v>
      </c>
      <c r="AK321">
        <v>1</v>
      </c>
      <c r="AL321">
        <v>1</v>
      </c>
      <c r="AN321">
        <v>0</v>
      </c>
      <c r="AO321">
        <v>1</v>
      </c>
      <c r="AP321">
        <v>0</v>
      </c>
      <c r="AQ321">
        <v>0</v>
      </c>
      <c r="AR321">
        <v>0</v>
      </c>
      <c r="AS321" t="s">
        <v>6</v>
      </c>
      <c r="AT321">
        <v>27.52</v>
      </c>
      <c r="AU321" t="s">
        <v>6</v>
      </c>
      <c r="AV321">
        <v>1</v>
      </c>
      <c r="AW321">
        <v>2</v>
      </c>
      <c r="AX321">
        <v>41556678</v>
      </c>
      <c r="AY321">
        <v>1</v>
      </c>
      <c r="AZ321">
        <v>0</v>
      </c>
      <c r="BA321">
        <v>321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X321">
        <f>ROUND(Y321*Source!I206,9)</f>
        <v>44.307200000000002</v>
      </c>
      <c r="CY321">
        <f>AD321</f>
        <v>9.4</v>
      </c>
      <c r="CZ321">
        <f>AH321</f>
        <v>9.4</v>
      </c>
      <c r="DA321">
        <f>AL321</f>
        <v>1</v>
      </c>
      <c r="DB321">
        <f t="shared" ref="DB321:DB384" si="88">ROUND(ROUND(AT321*CZ321,2),2)</f>
        <v>258.69</v>
      </c>
      <c r="DC321">
        <f t="shared" ref="DC321:DC384" si="89">ROUND(ROUND(AT321*AG321,2),2)</f>
        <v>0</v>
      </c>
      <c r="DD321" t="s">
        <v>6</v>
      </c>
      <c r="DE321" t="s">
        <v>6</v>
      </c>
      <c r="DF321">
        <f t="shared" ref="DF321:DF384" si="90">ROUND(AE321*CX321,0)</f>
        <v>0</v>
      </c>
      <c r="DG321">
        <f t="shared" ref="DG321:DG384" si="91">ROUND(AF321*CX321,0)</f>
        <v>0</v>
      </c>
      <c r="DH321">
        <f t="shared" ref="DH321:DH384" si="92">ROUND(AG321*CX321,0)</f>
        <v>0</v>
      </c>
      <c r="DI321">
        <f t="shared" ref="DI321:DI384" si="93">ROUND(AH321*CX321,0)</f>
        <v>416</v>
      </c>
      <c r="DJ321">
        <f>DI321</f>
        <v>416</v>
      </c>
      <c r="DK321">
        <v>0</v>
      </c>
    </row>
    <row r="322" spans="1:115" x14ac:dyDescent="0.2">
      <c r="A322">
        <f>ROW(Source!A206)</f>
        <v>206</v>
      </c>
      <c r="B322">
        <v>41556122</v>
      </c>
      <c r="C322">
        <v>41556669</v>
      </c>
      <c r="D322">
        <v>38431166</v>
      </c>
      <c r="E322">
        <v>70</v>
      </c>
      <c r="F322">
        <v>1</v>
      </c>
      <c r="G322">
        <v>1</v>
      </c>
      <c r="H322">
        <v>1</v>
      </c>
      <c r="I322" t="s">
        <v>417</v>
      </c>
      <c r="J322" t="s">
        <v>6</v>
      </c>
      <c r="K322" t="s">
        <v>418</v>
      </c>
      <c r="L322">
        <v>1191</v>
      </c>
      <c r="N322">
        <v>1013</v>
      </c>
      <c r="O322" t="s">
        <v>416</v>
      </c>
      <c r="P322" t="s">
        <v>416</v>
      </c>
      <c r="Q322">
        <v>1</v>
      </c>
      <c r="W322">
        <v>0</v>
      </c>
      <c r="X322">
        <v>-1417349443</v>
      </c>
      <c r="Y322">
        <f t="shared" si="87"/>
        <v>0.52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N322">
        <v>0</v>
      </c>
      <c r="AO322">
        <v>1</v>
      </c>
      <c r="AP322">
        <v>0</v>
      </c>
      <c r="AQ322">
        <v>0</v>
      </c>
      <c r="AR322">
        <v>0</v>
      </c>
      <c r="AS322" t="s">
        <v>6</v>
      </c>
      <c r="AT322">
        <v>0.52</v>
      </c>
      <c r="AU322" t="s">
        <v>6</v>
      </c>
      <c r="AV322">
        <v>2</v>
      </c>
      <c r="AW322">
        <v>2</v>
      </c>
      <c r="AX322">
        <v>41556679</v>
      </c>
      <c r="AY322">
        <v>1</v>
      </c>
      <c r="AZ322">
        <v>0</v>
      </c>
      <c r="BA322">
        <v>322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X322">
        <f>ROUND(Y322*Source!I206,9)</f>
        <v>0.83720000000000006</v>
      </c>
      <c r="CY322">
        <f>AD322</f>
        <v>0</v>
      </c>
      <c r="CZ322">
        <f>AH322</f>
        <v>0</v>
      </c>
      <c r="DA322">
        <f>AL322</f>
        <v>1</v>
      </c>
      <c r="DB322">
        <f t="shared" si="88"/>
        <v>0</v>
      </c>
      <c r="DC322">
        <f t="shared" si="89"/>
        <v>0</v>
      </c>
      <c r="DD322" t="s">
        <v>6</v>
      </c>
      <c r="DE322" t="s">
        <v>6</v>
      </c>
      <c r="DF322">
        <f t="shared" si="90"/>
        <v>0</v>
      </c>
      <c r="DG322">
        <f t="shared" si="91"/>
        <v>0</v>
      </c>
      <c r="DH322">
        <f t="shared" si="92"/>
        <v>0</v>
      </c>
      <c r="DI322">
        <f t="shared" si="93"/>
        <v>0</v>
      </c>
      <c r="DJ322">
        <f>DI322</f>
        <v>0</v>
      </c>
      <c r="DK322">
        <v>0</v>
      </c>
    </row>
    <row r="323" spans="1:115" x14ac:dyDescent="0.2">
      <c r="A323">
        <f>ROW(Source!A206)</f>
        <v>206</v>
      </c>
      <c r="B323">
        <v>41556122</v>
      </c>
      <c r="C323">
        <v>41556669</v>
      </c>
      <c r="D323">
        <v>38593077</v>
      </c>
      <c r="E323">
        <v>1</v>
      </c>
      <c r="F323">
        <v>1</v>
      </c>
      <c r="G323">
        <v>1</v>
      </c>
      <c r="H323">
        <v>2</v>
      </c>
      <c r="I323" t="s">
        <v>423</v>
      </c>
      <c r="J323" t="s">
        <v>424</v>
      </c>
      <c r="K323" t="s">
        <v>425</v>
      </c>
      <c r="L323">
        <v>1367</v>
      </c>
      <c r="N323">
        <v>1011</v>
      </c>
      <c r="O323" t="s">
        <v>422</v>
      </c>
      <c r="P323" t="s">
        <v>422</v>
      </c>
      <c r="Q323">
        <v>1</v>
      </c>
      <c r="W323">
        <v>0</v>
      </c>
      <c r="X323">
        <v>-430484415</v>
      </c>
      <c r="Y323">
        <f t="shared" si="87"/>
        <v>0.26</v>
      </c>
      <c r="AA323">
        <v>0</v>
      </c>
      <c r="AB323">
        <v>115.4</v>
      </c>
      <c r="AC323">
        <v>13.5</v>
      </c>
      <c r="AD323">
        <v>0</v>
      </c>
      <c r="AE323">
        <v>0</v>
      </c>
      <c r="AF323">
        <v>115.4</v>
      </c>
      <c r="AG323">
        <v>13.5</v>
      </c>
      <c r="AH323">
        <v>0</v>
      </c>
      <c r="AI323">
        <v>1</v>
      </c>
      <c r="AJ323">
        <v>1</v>
      </c>
      <c r="AK323">
        <v>1</v>
      </c>
      <c r="AL323">
        <v>1</v>
      </c>
      <c r="AN323">
        <v>0</v>
      </c>
      <c r="AO323">
        <v>1</v>
      </c>
      <c r="AP323">
        <v>0</v>
      </c>
      <c r="AQ323">
        <v>0</v>
      </c>
      <c r="AR323">
        <v>0</v>
      </c>
      <c r="AS323" t="s">
        <v>6</v>
      </c>
      <c r="AT323">
        <v>0.26</v>
      </c>
      <c r="AU323" t="s">
        <v>6</v>
      </c>
      <c r="AV323">
        <v>0</v>
      </c>
      <c r="AW323">
        <v>2</v>
      </c>
      <c r="AX323">
        <v>41556680</v>
      </c>
      <c r="AY323">
        <v>1</v>
      </c>
      <c r="AZ323">
        <v>0</v>
      </c>
      <c r="BA323">
        <v>323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X323">
        <f>ROUND(Y323*Source!I206,9)</f>
        <v>0.41860000000000003</v>
      </c>
      <c r="CY323">
        <f>AB323</f>
        <v>115.4</v>
      </c>
      <c r="CZ323">
        <f>AF323</f>
        <v>115.4</v>
      </c>
      <c r="DA323">
        <f>AJ323</f>
        <v>1</v>
      </c>
      <c r="DB323">
        <f t="shared" si="88"/>
        <v>30</v>
      </c>
      <c r="DC323">
        <f t="shared" si="89"/>
        <v>3.51</v>
      </c>
      <c r="DD323" t="s">
        <v>6</v>
      </c>
      <c r="DE323" t="s">
        <v>6</v>
      </c>
      <c r="DF323">
        <f t="shared" si="90"/>
        <v>0</v>
      </c>
      <c r="DG323">
        <f t="shared" si="91"/>
        <v>48</v>
      </c>
      <c r="DH323">
        <f t="shared" si="92"/>
        <v>6</v>
      </c>
      <c r="DI323">
        <f t="shared" si="93"/>
        <v>0</v>
      </c>
      <c r="DJ323">
        <f>DG323</f>
        <v>48</v>
      </c>
      <c r="DK323">
        <v>0</v>
      </c>
    </row>
    <row r="324" spans="1:115" x14ac:dyDescent="0.2">
      <c r="A324">
        <f>ROW(Source!A206)</f>
        <v>206</v>
      </c>
      <c r="B324">
        <v>41556122</v>
      </c>
      <c r="C324">
        <v>41556669</v>
      </c>
      <c r="D324">
        <v>38594007</v>
      </c>
      <c r="E324">
        <v>1</v>
      </c>
      <c r="F324">
        <v>1</v>
      </c>
      <c r="G324">
        <v>1</v>
      </c>
      <c r="H324">
        <v>2</v>
      </c>
      <c r="I324" t="s">
        <v>426</v>
      </c>
      <c r="J324" t="s">
        <v>427</v>
      </c>
      <c r="K324" t="s">
        <v>428</v>
      </c>
      <c r="L324">
        <v>1367</v>
      </c>
      <c r="N324">
        <v>1011</v>
      </c>
      <c r="O324" t="s">
        <v>422</v>
      </c>
      <c r="P324" t="s">
        <v>422</v>
      </c>
      <c r="Q324">
        <v>1</v>
      </c>
      <c r="W324">
        <v>0</v>
      </c>
      <c r="X324">
        <v>509054691</v>
      </c>
      <c r="Y324">
        <f t="shared" si="87"/>
        <v>0.26</v>
      </c>
      <c r="AA324">
        <v>0</v>
      </c>
      <c r="AB324">
        <v>65.709999999999994</v>
      </c>
      <c r="AC324">
        <v>11.6</v>
      </c>
      <c r="AD324">
        <v>0</v>
      </c>
      <c r="AE324">
        <v>0</v>
      </c>
      <c r="AF324">
        <v>65.709999999999994</v>
      </c>
      <c r="AG324">
        <v>11.6</v>
      </c>
      <c r="AH324">
        <v>0</v>
      </c>
      <c r="AI324">
        <v>1</v>
      </c>
      <c r="AJ324">
        <v>1</v>
      </c>
      <c r="AK324">
        <v>1</v>
      </c>
      <c r="AL324">
        <v>1</v>
      </c>
      <c r="AN324">
        <v>0</v>
      </c>
      <c r="AO324">
        <v>1</v>
      </c>
      <c r="AP324">
        <v>0</v>
      </c>
      <c r="AQ324">
        <v>0</v>
      </c>
      <c r="AR324">
        <v>0</v>
      </c>
      <c r="AS324" t="s">
        <v>6</v>
      </c>
      <c r="AT324">
        <v>0.26</v>
      </c>
      <c r="AU324" t="s">
        <v>6</v>
      </c>
      <c r="AV324">
        <v>0</v>
      </c>
      <c r="AW324">
        <v>2</v>
      </c>
      <c r="AX324">
        <v>41556681</v>
      </c>
      <c r="AY324">
        <v>1</v>
      </c>
      <c r="AZ324">
        <v>0</v>
      </c>
      <c r="BA324">
        <v>324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X324">
        <f>ROUND(Y324*Source!I206,9)</f>
        <v>0.41860000000000003</v>
      </c>
      <c r="CY324">
        <f>AB324</f>
        <v>65.709999999999994</v>
      </c>
      <c r="CZ324">
        <f>AF324</f>
        <v>65.709999999999994</v>
      </c>
      <c r="DA324">
        <f>AJ324</f>
        <v>1</v>
      </c>
      <c r="DB324">
        <f t="shared" si="88"/>
        <v>17.079999999999998</v>
      </c>
      <c r="DC324">
        <f t="shared" si="89"/>
        <v>3.02</v>
      </c>
      <c r="DD324" t="s">
        <v>6</v>
      </c>
      <c r="DE324" t="s">
        <v>6</v>
      </c>
      <c r="DF324">
        <f t="shared" si="90"/>
        <v>0</v>
      </c>
      <c r="DG324">
        <f t="shared" si="91"/>
        <v>28</v>
      </c>
      <c r="DH324">
        <f t="shared" si="92"/>
        <v>5</v>
      </c>
      <c r="DI324">
        <f t="shared" si="93"/>
        <v>0</v>
      </c>
      <c r="DJ324">
        <f>DG324</f>
        <v>28</v>
      </c>
      <c r="DK324">
        <v>0</v>
      </c>
    </row>
    <row r="325" spans="1:115" x14ac:dyDescent="0.2">
      <c r="A325">
        <f>ROW(Source!A206)</f>
        <v>206</v>
      </c>
      <c r="B325">
        <v>41556122</v>
      </c>
      <c r="C325">
        <v>41556669</v>
      </c>
      <c r="D325">
        <v>38594219</v>
      </c>
      <c r="E325">
        <v>1</v>
      </c>
      <c r="F325">
        <v>1</v>
      </c>
      <c r="G325">
        <v>1</v>
      </c>
      <c r="H325">
        <v>2</v>
      </c>
      <c r="I325" t="s">
        <v>429</v>
      </c>
      <c r="J325" t="s">
        <v>430</v>
      </c>
      <c r="K325" t="s">
        <v>431</v>
      </c>
      <c r="L325">
        <v>1367</v>
      </c>
      <c r="N325">
        <v>1011</v>
      </c>
      <c r="O325" t="s">
        <v>422</v>
      </c>
      <c r="P325" t="s">
        <v>422</v>
      </c>
      <c r="Q325">
        <v>1</v>
      </c>
      <c r="W325">
        <v>0</v>
      </c>
      <c r="X325">
        <v>829370094</v>
      </c>
      <c r="Y325">
        <f t="shared" si="87"/>
        <v>2.16</v>
      </c>
      <c r="AA325">
        <v>0</v>
      </c>
      <c r="AB325">
        <v>8.1</v>
      </c>
      <c r="AC325">
        <v>0</v>
      </c>
      <c r="AD325">
        <v>0</v>
      </c>
      <c r="AE325">
        <v>0</v>
      </c>
      <c r="AF325">
        <v>8.1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N325">
        <v>0</v>
      </c>
      <c r="AO325">
        <v>1</v>
      </c>
      <c r="AP325">
        <v>0</v>
      </c>
      <c r="AQ325">
        <v>0</v>
      </c>
      <c r="AR325">
        <v>0</v>
      </c>
      <c r="AS325" t="s">
        <v>6</v>
      </c>
      <c r="AT325">
        <v>2.16</v>
      </c>
      <c r="AU325" t="s">
        <v>6</v>
      </c>
      <c r="AV325">
        <v>0</v>
      </c>
      <c r="AW325">
        <v>2</v>
      </c>
      <c r="AX325">
        <v>41556682</v>
      </c>
      <c r="AY325">
        <v>1</v>
      </c>
      <c r="AZ325">
        <v>0</v>
      </c>
      <c r="BA325">
        <v>325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X325">
        <f>ROUND(Y325*Source!I206,9)</f>
        <v>3.4775999999999998</v>
      </c>
      <c r="CY325">
        <f>AB325</f>
        <v>8.1</v>
      </c>
      <c r="CZ325">
        <f>AF325</f>
        <v>8.1</v>
      </c>
      <c r="DA325">
        <f>AJ325</f>
        <v>1</v>
      </c>
      <c r="DB325">
        <f t="shared" si="88"/>
        <v>17.5</v>
      </c>
      <c r="DC325">
        <f t="shared" si="89"/>
        <v>0</v>
      </c>
      <c r="DD325" t="s">
        <v>6</v>
      </c>
      <c r="DE325" t="s">
        <v>6</v>
      </c>
      <c r="DF325">
        <f t="shared" si="90"/>
        <v>0</v>
      </c>
      <c r="DG325">
        <f t="shared" si="91"/>
        <v>28</v>
      </c>
      <c r="DH325">
        <f t="shared" si="92"/>
        <v>0</v>
      </c>
      <c r="DI325">
        <f t="shared" si="93"/>
        <v>0</v>
      </c>
      <c r="DJ325">
        <f>DG325</f>
        <v>28</v>
      </c>
      <c r="DK325">
        <v>0</v>
      </c>
    </row>
    <row r="326" spans="1:115" x14ac:dyDescent="0.2">
      <c r="A326">
        <f>ROW(Source!A206)</f>
        <v>206</v>
      </c>
      <c r="B326">
        <v>41556122</v>
      </c>
      <c r="C326">
        <v>41556669</v>
      </c>
      <c r="D326">
        <v>38444640</v>
      </c>
      <c r="E326">
        <v>1</v>
      </c>
      <c r="F326">
        <v>1</v>
      </c>
      <c r="G326">
        <v>1</v>
      </c>
      <c r="H326">
        <v>3</v>
      </c>
      <c r="I326" t="s">
        <v>435</v>
      </c>
      <c r="J326" t="s">
        <v>436</v>
      </c>
      <c r="K326" t="s">
        <v>437</v>
      </c>
      <c r="L326">
        <v>1346</v>
      </c>
      <c r="N326">
        <v>1009</v>
      </c>
      <c r="O326" t="s">
        <v>438</v>
      </c>
      <c r="P326" t="s">
        <v>438</v>
      </c>
      <c r="Q326">
        <v>1</v>
      </c>
      <c r="W326">
        <v>0</v>
      </c>
      <c r="X326">
        <v>397095127</v>
      </c>
      <c r="Y326">
        <f t="shared" si="87"/>
        <v>0.96</v>
      </c>
      <c r="AA326">
        <v>10.57</v>
      </c>
      <c r="AB326">
        <v>0</v>
      </c>
      <c r="AC326">
        <v>0</v>
      </c>
      <c r="AD326">
        <v>0</v>
      </c>
      <c r="AE326">
        <v>10.57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N326">
        <v>0</v>
      </c>
      <c r="AO326">
        <v>1</v>
      </c>
      <c r="AP326">
        <v>0</v>
      </c>
      <c r="AQ326">
        <v>0</v>
      </c>
      <c r="AR326">
        <v>0</v>
      </c>
      <c r="AS326" t="s">
        <v>6</v>
      </c>
      <c r="AT326">
        <v>0.96</v>
      </c>
      <c r="AU326" t="s">
        <v>6</v>
      </c>
      <c r="AV326">
        <v>0</v>
      </c>
      <c r="AW326">
        <v>2</v>
      </c>
      <c r="AX326">
        <v>41556683</v>
      </c>
      <c r="AY326">
        <v>1</v>
      </c>
      <c r="AZ326">
        <v>0</v>
      </c>
      <c r="BA326">
        <v>326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X326">
        <f>ROUND(Y326*Source!I206,9)</f>
        <v>1.5456000000000001</v>
      </c>
      <c r="CY326">
        <f>AA326</f>
        <v>10.57</v>
      </c>
      <c r="CZ326">
        <f>AE326</f>
        <v>10.57</v>
      </c>
      <c r="DA326">
        <f>AI326</f>
        <v>1</v>
      </c>
      <c r="DB326">
        <f t="shared" si="88"/>
        <v>10.15</v>
      </c>
      <c r="DC326">
        <f t="shared" si="89"/>
        <v>0</v>
      </c>
      <c r="DD326" t="s">
        <v>6</v>
      </c>
      <c r="DE326" t="s">
        <v>6</v>
      </c>
      <c r="DF326">
        <f t="shared" si="90"/>
        <v>16</v>
      </c>
      <c r="DG326">
        <f t="shared" si="91"/>
        <v>0</v>
      </c>
      <c r="DH326">
        <f t="shared" si="92"/>
        <v>0</v>
      </c>
      <c r="DI326">
        <f t="shared" si="93"/>
        <v>0</v>
      </c>
      <c r="DJ326">
        <f>DF326</f>
        <v>16</v>
      </c>
      <c r="DK326">
        <v>0</v>
      </c>
    </row>
    <row r="327" spans="1:115" x14ac:dyDescent="0.2">
      <c r="A327">
        <f>ROW(Source!A206)</f>
        <v>206</v>
      </c>
      <c r="B327">
        <v>41556122</v>
      </c>
      <c r="C327">
        <v>41556669</v>
      </c>
      <c r="D327">
        <v>38473793</v>
      </c>
      <c r="E327">
        <v>1</v>
      </c>
      <c r="F327">
        <v>1</v>
      </c>
      <c r="G327">
        <v>1</v>
      </c>
      <c r="H327">
        <v>3</v>
      </c>
      <c r="I327" t="s">
        <v>509</v>
      </c>
      <c r="J327" t="s">
        <v>510</v>
      </c>
      <c r="K327" t="s">
        <v>511</v>
      </c>
      <c r="L327">
        <v>1346</v>
      </c>
      <c r="N327">
        <v>1009</v>
      </c>
      <c r="O327" t="s">
        <v>438</v>
      </c>
      <c r="P327" t="s">
        <v>438</v>
      </c>
      <c r="Q327">
        <v>1</v>
      </c>
      <c r="W327">
        <v>0</v>
      </c>
      <c r="X327">
        <v>931533788</v>
      </c>
      <c r="Y327">
        <f t="shared" si="87"/>
        <v>0.4</v>
      </c>
      <c r="AA327">
        <v>25.8</v>
      </c>
      <c r="AB327">
        <v>0</v>
      </c>
      <c r="AC327">
        <v>0</v>
      </c>
      <c r="AD327">
        <v>0</v>
      </c>
      <c r="AE327">
        <v>25.8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N327">
        <v>0</v>
      </c>
      <c r="AO327">
        <v>1</v>
      </c>
      <c r="AP327">
        <v>0</v>
      </c>
      <c r="AQ327">
        <v>0</v>
      </c>
      <c r="AR327">
        <v>0</v>
      </c>
      <c r="AS327" t="s">
        <v>6</v>
      </c>
      <c r="AT327">
        <v>0.4</v>
      </c>
      <c r="AU327" t="s">
        <v>6</v>
      </c>
      <c r="AV327">
        <v>0</v>
      </c>
      <c r="AW327">
        <v>2</v>
      </c>
      <c r="AX327">
        <v>41556684</v>
      </c>
      <c r="AY327">
        <v>1</v>
      </c>
      <c r="AZ327">
        <v>0</v>
      </c>
      <c r="BA327">
        <v>327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X327">
        <f>ROUND(Y327*Source!I206,9)</f>
        <v>0.64400000000000002</v>
      </c>
      <c r="CY327">
        <f>AA327</f>
        <v>25.8</v>
      </c>
      <c r="CZ327">
        <f>AE327</f>
        <v>25.8</v>
      </c>
      <c r="DA327">
        <f>AI327</f>
        <v>1</v>
      </c>
      <c r="DB327">
        <f t="shared" si="88"/>
        <v>10.32</v>
      </c>
      <c r="DC327">
        <f t="shared" si="89"/>
        <v>0</v>
      </c>
      <c r="DD327" t="s">
        <v>6</v>
      </c>
      <c r="DE327" t="s">
        <v>6</v>
      </c>
      <c r="DF327">
        <f t="shared" si="90"/>
        <v>17</v>
      </c>
      <c r="DG327">
        <f t="shared" si="91"/>
        <v>0</v>
      </c>
      <c r="DH327">
        <f t="shared" si="92"/>
        <v>0</v>
      </c>
      <c r="DI327">
        <f t="shared" si="93"/>
        <v>0</v>
      </c>
      <c r="DJ327">
        <f>DF327</f>
        <v>17</v>
      </c>
      <c r="DK327">
        <v>0</v>
      </c>
    </row>
    <row r="328" spans="1:115" x14ac:dyDescent="0.2">
      <c r="A328">
        <f>ROW(Source!A206)</f>
        <v>206</v>
      </c>
      <c r="B328">
        <v>41556122</v>
      </c>
      <c r="C328">
        <v>41556669</v>
      </c>
      <c r="D328">
        <v>38435930</v>
      </c>
      <c r="E328">
        <v>70</v>
      </c>
      <c r="F328">
        <v>1</v>
      </c>
      <c r="G328">
        <v>1</v>
      </c>
      <c r="H328">
        <v>3</v>
      </c>
      <c r="I328" t="s">
        <v>448</v>
      </c>
      <c r="J328" t="s">
        <v>6</v>
      </c>
      <c r="K328" t="s">
        <v>449</v>
      </c>
      <c r="L328">
        <v>1374</v>
      </c>
      <c r="N328">
        <v>1013</v>
      </c>
      <c r="O328" t="s">
        <v>450</v>
      </c>
      <c r="P328" t="s">
        <v>450</v>
      </c>
      <c r="Q328">
        <v>1</v>
      </c>
      <c r="W328">
        <v>0</v>
      </c>
      <c r="X328">
        <v>-1731369543</v>
      </c>
      <c r="Y328">
        <f t="shared" si="87"/>
        <v>5.17</v>
      </c>
      <c r="AA328">
        <v>1</v>
      </c>
      <c r="AB328">
        <v>0</v>
      </c>
      <c r="AC328">
        <v>0</v>
      </c>
      <c r="AD328">
        <v>0</v>
      </c>
      <c r="AE328">
        <v>1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N328">
        <v>0</v>
      </c>
      <c r="AO328">
        <v>1</v>
      </c>
      <c r="AP328">
        <v>0</v>
      </c>
      <c r="AQ328">
        <v>0</v>
      </c>
      <c r="AR328">
        <v>0</v>
      </c>
      <c r="AS328" t="s">
        <v>6</v>
      </c>
      <c r="AT328">
        <v>5.17</v>
      </c>
      <c r="AU328" t="s">
        <v>6</v>
      </c>
      <c r="AV328">
        <v>0</v>
      </c>
      <c r="AW328">
        <v>2</v>
      </c>
      <c r="AX328">
        <v>41556685</v>
      </c>
      <c r="AY328">
        <v>1</v>
      </c>
      <c r="AZ328">
        <v>0</v>
      </c>
      <c r="BA328">
        <v>328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X328">
        <f>ROUND(Y328*Source!I206,9)</f>
        <v>8.3237000000000005</v>
      </c>
      <c r="CY328">
        <f>AA328</f>
        <v>1</v>
      </c>
      <c r="CZ328">
        <f>AE328</f>
        <v>1</v>
      </c>
      <c r="DA328">
        <f>AI328</f>
        <v>1</v>
      </c>
      <c r="DB328">
        <f t="shared" si="88"/>
        <v>5.17</v>
      </c>
      <c r="DC328">
        <f t="shared" si="89"/>
        <v>0</v>
      </c>
      <c r="DD328" t="s">
        <v>6</v>
      </c>
      <c r="DE328" t="s">
        <v>6</v>
      </c>
      <c r="DF328">
        <f t="shared" si="90"/>
        <v>8</v>
      </c>
      <c r="DG328">
        <f t="shared" si="91"/>
        <v>0</v>
      </c>
      <c r="DH328">
        <f t="shared" si="92"/>
        <v>0</v>
      </c>
      <c r="DI328">
        <f t="shared" si="93"/>
        <v>0</v>
      </c>
      <c r="DJ328">
        <f>DF328</f>
        <v>8</v>
      </c>
      <c r="DK328">
        <v>0</v>
      </c>
    </row>
    <row r="329" spans="1:115" x14ac:dyDescent="0.2">
      <c r="A329">
        <f>ROW(Source!A207)</f>
        <v>207</v>
      </c>
      <c r="B329">
        <v>41556121</v>
      </c>
      <c r="C329">
        <v>41556669</v>
      </c>
      <c r="D329">
        <v>38431004</v>
      </c>
      <c r="E329">
        <v>70</v>
      </c>
      <c r="F329">
        <v>1</v>
      </c>
      <c r="G329">
        <v>1</v>
      </c>
      <c r="H329">
        <v>1</v>
      </c>
      <c r="I329" t="s">
        <v>491</v>
      </c>
      <c r="J329" t="s">
        <v>6</v>
      </c>
      <c r="K329" t="s">
        <v>492</v>
      </c>
      <c r="L329">
        <v>1191</v>
      </c>
      <c r="N329">
        <v>1013</v>
      </c>
      <c r="O329" t="s">
        <v>416</v>
      </c>
      <c r="P329" t="s">
        <v>416</v>
      </c>
      <c r="Q329">
        <v>1</v>
      </c>
      <c r="W329">
        <v>0</v>
      </c>
      <c r="X329">
        <v>-2012709214</v>
      </c>
      <c r="Y329">
        <f t="shared" si="87"/>
        <v>27.52</v>
      </c>
      <c r="AA329">
        <v>0</v>
      </c>
      <c r="AB329">
        <v>0</v>
      </c>
      <c r="AC329">
        <v>0</v>
      </c>
      <c r="AD329">
        <v>9.4</v>
      </c>
      <c r="AE329">
        <v>0</v>
      </c>
      <c r="AF329">
        <v>0</v>
      </c>
      <c r="AG329">
        <v>0</v>
      </c>
      <c r="AH329">
        <v>9.4</v>
      </c>
      <c r="AI329">
        <v>1</v>
      </c>
      <c r="AJ329">
        <v>1</v>
      </c>
      <c r="AK329">
        <v>1</v>
      </c>
      <c r="AL329">
        <v>1</v>
      </c>
      <c r="AN329">
        <v>0</v>
      </c>
      <c r="AO329">
        <v>1</v>
      </c>
      <c r="AP329">
        <v>0</v>
      </c>
      <c r="AQ329">
        <v>0</v>
      </c>
      <c r="AR329">
        <v>0</v>
      </c>
      <c r="AS329" t="s">
        <v>6</v>
      </c>
      <c r="AT329">
        <v>27.52</v>
      </c>
      <c r="AU329" t="s">
        <v>6</v>
      </c>
      <c r="AV329">
        <v>1</v>
      </c>
      <c r="AW329">
        <v>2</v>
      </c>
      <c r="AX329">
        <v>41556678</v>
      </c>
      <c r="AY329">
        <v>1</v>
      </c>
      <c r="AZ329">
        <v>0</v>
      </c>
      <c r="BA329">
        <v>329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X329">
        <f>ROUND(Y329*Source!I207,9)</f>
        <v>44.307200000000002</v>
      </c>
      <c r="CY329">
        <f>AD329</f>
        <v>9.4</v>
      </c>
      <c r="CZ329">
        <f>AH329</f>
        <v>9.4</v>
      </c>
      <c r="DA329">
        <f>AL329</f>
        <v>1</v>
      </c>
      <c r="DB329">
        <f t="shared" si="88"/>
        <v>258.69</v>
      </c>
      <c r="DC329">
        <f t="shared" si="89"/>
        <v>0</v>
      </c>
      <c r="DD329" t="s">
        <v>6</v>
      </c>
      <c r="DE329" t="s">
        <v>6</v>
      </c>
      <c r="DF329">
        <f t="shared" si="90"/>
        <v>0</v>
      </c>
      <c r="DG329">
        <f t="shared" si="91"/>
        <v>0</v>
      </c>
      <c r="DH329">
        <f t="shared" si="92"/>
        <v>0</v>
      </c>
      <c r="DI329">
        <f t="shared" si="93"/>
        <v>416</v>
      </c>
      <c r="DJ329">
        <f>DI329</f>
        <v>416</v>
      </c>
      <c r="DK329">
        <v>0</v>
      </c>
    </row>
    <row r="330" spans="1:115" x14ac:dyDescent="0.2">
      <c r="A330">
        <f>ROW(Source!A207)</f>
        <v>207</v>
      </c>
      <c r="B330">
        <v>41556121</v>
      </c>
      <c r="C330">
        <v>41556669</v>
      </c>
      <c r="D330">
        <v>38431166</v>
      </c>
      <c r="E330">
        <v>70</v>
      </c>
      <c r="F330">
        <v>1</v>
      </c>
      <c r="G330">
        <v>1</v>
      </c>
      <c r="H330">
        <v>1</v>
      </c>
      <c r="I330" t="s">
        <v>417</v>
      </c>
      <c r="J330" t="s">
        <v>6</v>
      </c>
      <c r="K330" t="s">
        <v>418</v>
      </c>
      <c r="L330">
        <v>1191</v>
      </c>
      <c r="N330">
        <v>1013</v>
      </c>
      <c r="O330" t="s">
        <v>416</v>
      </c>
      <c r="P330" t="s">
        <v>416</v>
      </c>
      <c r="Q330">
        <v>1</v>
      </c>
      <c r="W330">
        <v>0</v>
      </c>
      <c r="X330">
        <v>-1417349443</v>
      </c>
      <c r="Y330">
        <f t="shared" si="87"/>
        <v>0.52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N330">
        <v>0</v>
      </c>
      <c r="AO330">
        <v>1</v>
      </c>
      <c r="AP330">
        <v>0</v>
      </c>
      <c r="AQ330">
        <v>0</v>
      </c>
      <c r="AR330">
        <v>0</v>
      </c>
      <c r="AS330" t="s">
        <v>6</v>
      </c>
      <c r="AT330">
        <v>0.52</v>
      </c>
      <c r="AU330" t="s">
        <v>6</v>
      </c>
      <c r="AV330">
        <v>2</v>
      </c>
      <c r="AW330">
        <v>2</v>
      </c>
      <c r="AX330">
        <v>41556679</v>
      </c>
      <c r="AY330">
        <v>1</v>
      </c>
      <c r="AZ330">
        <v>0</v>
      </c>
      <c r="BA330">
        <v>330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X330">
        <f>ROUND(Y330*Source!I207,9)</f>
        <v>0.83720000000000006</v>
      </c>
      <c r="CY330">
        <f>AD330</f>
        <v>0</v>
      </c>
      <c r="CZ330">
        <f>AH330</f>
        <v>0</v>
      </c>
      <c r="DA330">
        <f>AL330</f>
        <v>1</v>
      </c>
      <c r="DB330">
        <f t="shared" si="88"/>
        <v>0</v>
      </c>
      <c r="DC330">
        <f t="shared" si="89"/>
        <v>0</v>
      </c>
      <c r="DD330" t="s">
        <v>6</v>
      </c>
      <c r="DE330" t="s">
        <v>6</v>
      </c>
      <c r="DF330">
        <f t="shared" si="90"/>
        <v>0</v>
      </c>
      <c r="DG330">
        <f t="shared" si="91"/>
        <v>0</v>
      </c>
      <c r="DH330">
        <f t="shared" si="92"/>
        <v>0</v>
      </c>
      <c r="DI330">
        <f t="shared" si="93"/>
        <v>0</v>
      </c>
      <c r="DJ330">
        <f>DI330</f>
        <v>0</v>
      </c>
      <c r="DK330">
        <v>0</v>
      </c>
    </row>
    <row r="331" spans="1:115" x14ac:dyDescent="0.2">
      <c r="A331">
        <f>ROW(Source!A207)</f>
        <v>207</v>
      </c>
      <c r="B331">
        <v>41556121</v>
      </c>
      <c r="C331">
        <v>41556669</v>
      </c>
      <c r="D331">
        <v>38593077</v>
      </c>
      <c r="E331">
        <v>1</v>
      </c>
      <c r="F331">
        <v>1</v>
      </c>
      <c r="G331">
        <v>1</v>
      </c>
      <c r="H331">
        <v>2</v>
      </c>
      <c r="I331" t="s">
        <v>423</v>
      </c>
      <c r="J331" t="s">
        <v>424</v>
      </c>
      <c r="K331" t="s">
        <v>425</v>
      </c>
      <c r="L331">
        <v>1367</v>
      </c>
      <c r="N331">
        <v>1011</v>
      </c>
      <c r="O331" t="s">
        <v>422</v>
      </c>
      <c r="P331" t="s">
        <v>422</v>
      </c>
      <c r="Q331">
        <v>1</v>
      </c>
      <c r="W331">
        <v>0</v>
      </c>
      <c r="X331">
        <v>-430484415</v>
      </c>
      <c r="Y331">
        <f t="shared" si="87"/>
        <v>0.26</v>
      </c>
      <c r="AA331">
        <v>0</v>
      </c>
      <c r="AB331">
        <v>115.4</v>
      </c>
      <c r="AC331">
        <v>13.5</v>
      </c>
      <c r="AD331">
        <v>0</v>
      </c>
      <c r="AE331">
        <v>0</v>
      </c>
      <c r="AF331">
        <v>115.4</v>
      </c>
      <c r="AG331">
        <v>13.5</v>
      </c>
      <c r="AH331">
        <v>0</v>
      </c>
      <c r="AI331">
        <v>1</v>
      </c>
      <c r="AJ331">
        <v>1</v>
      </c>
      <c r="AK331">
        <v>1</v>
      </c>
      <c r="AL331">
        <v>1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6</v>
      </c>
      <c r="AT331">
        <v>0.26</v>
      </c>
      <c r="AU331" t="s">
        <v>6</v>
      </c>
      <c r="AV331">
        <v>0</v>
      </c>
      <c r="AW331">
        <v>2</v>
      </c>
      <c r="AX331">
        <v>41556680</v>
      </c>
      <c r="AY331">
        <v>1</v>
      </c>
      <c r="AZ331">
        <v>0</v>
      </c>
      <c r="BA331">
        <v>331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X331">
        <f>ROUND(Y331*Source!I207,9)</f>
        <v>0.41860000000000003</v>
      </c>
      <c r="CY331">
        <f>AB331</f>
        <v>115.4</v>
      </c>
      <c r="CZ331">
        <f>AF331</f>
        <v>115.4</v>
      </c>
      <c r="DA331">
        <f>AJ331</f>
        <v>1</v>
      </c>
      <c r="DB331">
        <f t="shared" si="88"/>
        <v>30</v>
      </c>
      <c r="DC331">
        <f t="shared" si="89"/>
        <v>3.51</v>
      </c>
      <c r="DD331" t="s">
        <v>6</v>
      </c>
      <c r="DE331" t="s">
        <v>6</v>
      </c>
      <c r="DF331">
        <f t="shared" si="90"/>
        <v>0</v>
      </c>
      <c r="DG331">
        <f t="shared" si="91"/>
        <v>48</v>
      </c>
      <c r="DH331">
        <f t="shared" si="92"/>
        <v>6</v>
      </c>
      <c r="DI331">
        <f t="shared" si="93"/>
        <v>0</v>
      </c>
      <c r="DJ331">
        <f>DG331</f>
        <v>48</v>
      </c>
      <c r="DK331">
        <v>0</v>
      </c>
    </row>
    <row r="332" spans="1:115" x14ac:dyDescent="0.2">
      <c r="A332">
        <f>ROW(Source!A207)</f>
        <v>207</v>
      </c>
      <c r="B332">
        <v>41556121</v>
      </c>
      <c r="C332">
        <v>41556669</v>
      </c>
      <c r="D332">
        <v>38594007</v>
      </c>
      <c r="E332">
        <v>1</v>
      </c>
      <c r="F332">
        <v>1</v>
      </c>
      <c r="G332">
        <v>1</v>
      </c>
      <c r="H332">
        <v>2</v>
      </c>
      <c r="I332" t="s">
        <v>426</v>
      </c>
      <c r="J332" t="s">
        <v>427</v>
      </c>
      <c r="K332" t="s">
        <v>428</v>
      </c>
      <c r="L332">
        <v>1367</v>
      </c>
      <c r="N332">
        <v>1011</v>
      </c>
      <c r="O332" t="s">
        <v>422</v>
      </c>
      <c r="P332" t="s">
        <v>422</v>
      </c>
      <c r="Q332">
        <v>1</v>
      </c>
      <c r="W332">
        <v>0</v>
      </c>
      <c r="X332">
        <v>509054691</v>
      </c>
      <c r="Y332">
        <f t="shared" si="87"/>
        <v>0.26</v>
      </c>
      <c r="AA332">
        <v>0</v>
      </c>
      <c r="AB332">
        <v>65.709999999999994</v>
      </c>
      <c r="AC332">
        <v>11.6</v>
      </c>
      <c r="AD332">
        <v>0</v>
      </c>
      <c r="AE332">
        <v>0</v>
      </c>
      <c r="AF332">
        <v>65.709999999999994</v>
      </c>
      <c r="AG332">
        <v>11.6</v>
      </c>
      <c r="AH332">
        <v>0</v>
      </c>
      <c r="AI332">
        <v>1</v>
      </c>
      <c r="AJ332">
        <v>1</v>
      </c>
      <c r="AK332">
        <v>1</v>
      </c>
      <c r="AL332">
        <v>1</v>
      </c>
      <c r="AN332">
        <v>0</v>
      </c>
      <c r="AO332">
        <v>1</v>
      </c>
      <c r="AP332">
        <v>0</v>
      </c>
      <c r="AQ332">
        <v>0</v>
      </c>
      <c r="AR332">
        <v>0</v>
      </c>
      <c r="AS332" t="s">
        <v>6</v>
      </c>
      <c r="AT332">
        <v>0.26</v>
      </c>
      <c r="AU332" t="s">
        <v>6</v>
      </c>
      <c r="AV332">
        <v>0</v>
      </c>
      <c r="AW332">
        <v>2</v>
      </c>
      <c r="AX332">
        <v>41556681</v>
      </c>
      <c r="AY332">
        <v>1</v>
      </c>
      <c r="AZ332">
        <v>0</v>
      </c>
      <c r="BA332">
        <v>332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X332">
        <f>ROUND(Y332*Source!I207,9)</f>
        <v>0.41860000000000003</v>
      </c>
      <c r="CY332">
        <f>AB332</f>
        <v>65.709999999999994</v>
      </c>
      <c r="CZ332">
        <f>AF332</f>
        <v>65.709999999999994</v>
      </c>
      <c r="DA332">
        <f>AJ332</f>
        <v>1</v>
      </c>
      <c r="DB332">
        <f t="shared" si="88"/>
        <v>17.079999999999998</v>
      </c>
      <c r="DC332">
        <f t="shared" si="89"/>
        <v>3.02</v>
      </c>
      <c r="DD332" t="s">
        <v>6</v>
      </c>
      <c r="DE332" t="s">
        <v>6</v>
      </c>
      <c r="DF332">
        <f t="shared" si="90"/>
        <v>0</v>
      </c>
      <c r="DG332">
        <f t="shared" si="91"/>
        <v>28</v>
      </c>
      <c r="DH332">
        <f t="shared" si="92"/>
        <v>5</v>
      </c>
      <c r="DI332">
        <f t="shared" si="93"/>
        <v>0</v>
      </c>
      <c r="DJ332">
        <f>DG332</f>
        <v>28</v>
      </c>
      <c r="DK332">
        <v>0</v>
      </c>
    </row>
    <row r="333" spans="1:115" x14ac:dyDescent="0.2">
      <c r="A333">
        <f>ROW(Source!A207)</f>
        <v>207</v>
      </c>
      <c r="B333">
        <v>41556121</v>
      </c>
      <c r="C333">
        <v>41556669</v>
      </c>
      <c r="D333">
        <v>38594219</v>
      </c>
      <c r="E333">
        <v>1</v>
      </c>
      <c r="F333">
        <v>1</v>
      </c>
      <c r="G333">
        <v>1</v>
      </c>
      <c r="H333">
        <v>2</v>
      </c>
      <c r="I333" t="s">
        <v>429</v>
      </c>
      <c r="J333" t="s">
        <v>430</v>
      </c>
      <c r="K333" t="s">
        <v>431</v>
      </c>
      <c r="L333">
        <v>1367</v>
      </c>
      <c r="N333">
        <v>1011</v>
      </c>
      <c r="O333" t="s">
        <v>422</v>
      </c>
      <c r="P333" t="s">
        <v>422</v>
      </c>
      <c r="Q333">
        <v>1</v>
      </c>
      <c r="W333">
        <v>0</v>
      </c>
      <c r="X333">
        <v>829370094</v>
      </c>
      <c r="Y333">
        <f t="shared" si="87"/>
        <v>2.16</v>
      </c>
      <c r="AA333">
        <v>0</v>
      </c>
      <c r="AB333">
        <v>8.1</v>
      </c>
      <c r="AC333">
        <v>0</v>
      </c>
      <c r="AD333">
        <v>0</v>
      </c>
      <c r="AE333">
        <v>0</v>
      </c>
      <c r="AF333">
        <v>8.1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N333">
        <v>0</v>
      </c>
      <c r="AO333">
        <v>1</v>
      </c>
      <c r="AP333">
        <v>0</v>
      </c>
      <c r="AQ333">
        <v>0</v>
      </c>
      <c r="AR333">
        <v>0</v>
      </c>
      <c r="AS333" t="s">
        <v>6</v>
      </c>
      <c r="AT333">
        <v>2.16</v>
      </c>
      <c r="AU333" t="s">
        <v>6</v>
      </c>
      <c r="AV333">
        <v>0</v>
      </c>
      <c r="AW333">
        <v>2</v>
      </c>
      <c r="AX333">
        <v>41556682</v>
      </c>
      <c r="AY333">
        <v>1</v>
      </c>
      <c r="AZ333">
        <v>0</v>
      </c>
      <c r="BA333">
        <v>333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X333">
        <f>ROUND(Y333*Source!I207,9)</f>
        <v>3.4775999999999998</v>
      </c>
      <c r="CY333">
        <f>AB333</f>
        <v>8.1</v>
      </c>
      <c r="CZ333">
        <f>AF333</f>
        <v>8.1</v>
      </c>
      <c r="DA333">
        <f>AJ333</f>
        <v>1</v>
      </c>
      <c r="DB333">
        <f t="shared" si="88"/>
        <v>17.5</v>
      </c>
      <c r="DC333">
        <f t="shared" si="89"/>
        <v>0</v>
      </c>
      <c r="DD333" t="s">
        <v>6</v>
      </c>
      <c r="DE333" t="s">
        <v>6</v>
      </c>
      <c r="DF333">
        <f t="shared" si="90"/>
        <v>0</v>
      </c>
      <c r="DG333">
        <f t="shared" si="91"/>
        <v>28</v>
      </c>
      <c r="DH333">
        <f t="shared" si="92"/>
        <v>0</v>
      </c>
      <c r="DI333">
        <f t="shared" si="93"/>
        <v>0</v>
      </c>
      <c r="DJ333">
        <f>DG333</f>
        <v>28</v>
      </c>
      <c r="DK333">
        <v>0</v>
      </c>
    </row>
    <row r="334" spans="1:115" x14ac:dyDescent="0.2">
      <c r="A334">
        <f>ROW(Source!A207)</f>
        <v>207</v>
      </c>
      <c r="B334">
        <v>41556121</v>
      </c>
      <c r="C334">
        <v>41556669</v>
      </c>
      <c r="D334">
        <v>38444640</v>
      </c>
      <c r="E334">
        <v>1</v>
      </c>
      <c r="F334">
        <v>1</v>
      </c>
      <c r="G334">
        <v>1</v>
      </c>
      <c r="H334">
        <v>3</v>
      </c>
      <c r="I334" t="s">
        <v>435</v>
      </c>
      <c r="J334" t="s">
        <v>436</v>
      </c>
      <c r="K334" t="s">
        <v>437</v>
      </c>
      <c r="L334">
        <v>1346</v>
      </c>
      <c r="N334">
        <v>1009</v>
      </c>
      <c r="O334" t="s">
        <v>438</v>
      </c>
      <c r="P334" t="s">
        <v>438</v>
      </c>
      <c r="Q334">
        <v>1</v>
      </c>
      <c r="W334">
        <v>0</v>
      </c>
      <c r="X334">
        <v>397095127</v>
      </c>
      <c r="Y334">
        <f t="shared" si="87"/>
        <v>0.96</v>
      </c>
      <c r="AA334">
        <v>10.57</v>
      </c>
      <c r="AB334">
        <v>0</v>
      </c>
      <c r="AC334">
        <v>0</v>
      </c>
      <c r="AD334">
        <v>0</v>
      </c>
      <c r="AE334">
        <v>10.57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6</v>
      </c>
      <c r="AT334">
        <v>0.96</v>
      </c>
      <c r="AU334" t="s">
        <v>6</v>
      </c>
      <c r="AV334">
        <v>0</v>
      </c>
      <c r="AW334">
        <v>2</v>
      </c>
      <c r="AX334">
        <v>41556683</v>
      </c>
      <c r="AY334">
        <v>1</v>
      </c>
      <c r="AZ334">
        <v>0</v>
      </c>
      <c r="BA334">
        <v>334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X334">
        <f>ROUND(Y334*Source!I207,9)</f>
        <v>1.5456000000000001</v>
      </c>
      <c r="CY334">
        <f>AA334</f>
        <v>10.57</v>
      </c>
      <c r="CZ334">
        <f>AE334</f>
        <v>10.57</v>
      </c>
      <c r="DA334">
        <f>AI334</f>
        <v>1</v>
      </c>
      <c r="DB334">
        <f t="shared" si="88"/>
        <v>10.15</v>
      </c>
      <c r="DC334">
        <f t="shared" si="89"/>
        <v>0</v>
      </c>
      <c r="DD334" t="s">
        <v>6</v>
      </c>
      <c r="DE334" t="s">
        <v>6</v>
      </c>
      <c r="DF334">
        <f t="shared" si="90"/>
        <v>16</v>
      </c>
      <c r="DG334">
        <f t="shared" si="91"/>
        <v>0</v>
      </c>
      <c r="DH334">
        <f t="shared" si="92"/>
        <v>0</v>
      </c>
      <c r="DI334">
        <f t="shared" si="93"/>
        <v>0</v>
      </c>
      <c r="DJ334">
        <f>DF334</f>
        <v>16</v>
      </c>
      <c r="DK334">
        <v>0</v>
      </c>
    </row>
    <row r="335" spans="1:115" x14ac:dyDescent="0.2">
      <c r="A335">
        <f>ROW(Source!A207)</f>
        <v>207</v>
      </c>
      <c r="B335">
        <v>41556121</v>
      </c>
      <c r="C335">
        <v>41556669</v>
      </c>
      <c r="D335">
        <v>38473793</v>
      </c>
      <c r="E335">
        <v>1</v>
      </c>
      <c r="F335">
        <v>1</v>
      </c>
      <c r="G335">
        <v>1</v>
      </c>
      <c r="H335">
        <v>3</v>
      </c>
      <c r="I335" t="s">
        <v>509</v>
      </c>
      <c r="J335" t="s">
        <v>510</v>
      </c>
      <c r="K335" t="s">
        <v>511</v>
      </c>
      <c r="L335">
        <v>1346</v>
      </c>
      <c r="N335">
        <v>1009</v>
      </c>
      <c r="O335" t="s">
        <v>438</v>
      </c>
      <c r="P335" t="s">
        <v>438</v>
      </c>
      <c r="Q335">
        <v>1</v>
      </c>
      <c r="W335">
        <v>0</v>
      </c>
      <c r="X335">
        <v>931533788</v>
      </c>
      <c r="Y335">
        <f t="shared" si="87"/>
        <v>0.4</v>
      </c>
      <c r="AA335">
        <v>25.8</v>
      </c>
      <c r="AB335">
        <v>0</v>
      </c>
      <c r="AC335">
        <v>0</v>
      </c>
      <c r="AD335">
        <v>0</v>
      </c>
      <c r="AE335">
        <v>25.8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 t="s">
        <v>6</v>
      </c>
      <c r="AT335">
        <v>0.4</v>
      </c>
      <c r="AU335" t="s">
        <v>6</v>
      </c>
      <c r="AV335">
        <v>0</v>
      </c>
      <c r="AW335">
        <v>2</v>
      </c>
      <c r="AX335">
        <v>41556684</v>
      </c>
      <c r="AY335">
        <v>1</v>
      </c>
      <c r="AZ335">
        <v>0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X335">
        <f>ROUND(Y335*Source!I207,9)</f>
        <v>0.64400000000000002</v>
      </c>
      <c r="CY335">
        <f>AA335</f>
        <v>25.8</v>
      </c>
      <c r="CZ335">
        <f>AE335</f>
        <v>25.8</v>
      </c>
      <c r="DA335">
        <f>AI335</f>
        <v>1</v>
      </c>
      <c r="DB335">
        <f t="shared" si="88"/>
        <v>10.32</v>
      </c>
      <c r="DC335">
        <f t="shared" si="89"/>
        <v>0</v>
      </c>
      <c r="DD335" t="s">
        <v>6</v>
      </c>
      <c r="DE335" t="s">
        <v>6</v>
      </c>
      <c r="DF335">
        <f t="shared" si="90"/>
        <v>17</v>
      </c>
      <c r="DG335">
        <f t="shared" si="91"/>
        <v>0</v>
      </c>
      <c r="DH335">
        <f t="shared" si="92"/>
        <v>0</v>
      </c>
      <c r="DI335">
        <f t="shared" si="93"/>
        <v>0</v>
      </c>
      <c r="DJ335">
        <f>DF335</f>
        <v>17</v>
      </c>
      <c r="DK335">
        <v>0</v>
      </c>
    </row>
    <row r="336" spans="1:115" x14ac:dyDescent="0.2">
      <c r="A336">
        <f>ROW(Source!A207)</f>
        <v>207</v>
      </c>
      <c r="B336">
        <v>41556121</v>
      </c>
      <c r="C336">
        <v>41556669</v>
      </c>
      <c r="D336">
        <v>38435930</v>
      </c>
      <c r="E336">
        <v>70</v>
      </c>
      <c r="F336">
        <v>1</v>
      </c>
      <c r="G336">
        <v>1</v>
      </c>
      <c r="H336">
        <v>3</v>
      </c>
      <c r="I336" t="s">
        <v>448</v>
      </c>
      <c r="J336" t="s">
        <v>6</v>
      </c>
      <c r="K336" t="s">
        <v>449</v>
      </c>
      <c r="L336">
        <v>1374</v>
      </c>
      <c r="N336">
        <v>1013</v>
      </c>
      <c r="O336" t="s">
        <v>450</v>
      </c>
      <c r="P336" t="s">
        <v>450</v>
      </c>
      <c r="Q336">
        <v>1</v>
      </c>
      <c r="W336">
        <v>0</v>
      </c>
      <c r="X336">
        <v>-1731369543</v>
      </c>
      <c r="Y336">
        <f t="shared" si="87"/>
        <v>5.17</v>
      </c>
      <c r="AA336">
        <v>1</v>
      </c>
      <c r="AB336">
        <v>0</v>
      </c>
      <c r="AC336">
        <v>0</v>
      </c>
      <c r="AD336">
        <v>0</v>
      </c>
      <c r="AE336">
        <v>1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N336">
        <v>0</v>
      </c>
      <c r="AO336">
        <v>1</v>
      </c>
      <c r="AP336">
        <v>0</v>
      </c>
      <c r="AQ336">
        <v>0</v>
      </c>
      <c r="AR336">
        <v>0</v>
      </c>
      <c r="AS336" t="s">
        <v>6</v>
      </c>
      <c r="AT336">
        <v>5.17</v>
      </c>
      <c r="AU336" t="s">
        <v>6</v>
      </c>
      <c r="AV336">
        <v>0</v>
      </c>
      <c r="AW336">
        <v>2</v>
      </c>
      <c r="AX336">
        <v>41556685</v>
      </c>
      <c r="AY336">
        <v>1</v>
      </c>
      <c r="AZ336">
        <v>0</v>
      </c>
      <c r="BA336">
        <v>336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X336">
        <f>ROUND(Y336*Source!I207,9)</f>
        <v>8.3237000000000005</v>
      </c>
      <c r="CY336">
        <f>AA336</f>
        <v>1</v>
      </c>
      <c r="CZ336">
        <f>AE336</f>
        <v>1</v>
      </c>
      <c r="DA336">
        <f>AI336</f>
        <v>1</v>
      </c>
      <c r="DB336">
        <f t="shared" si="88"/>
        <v>5.17</v>
      </c>
      <c r="DC336">
        <f t="shared" si="89"/>
        <v>0</v>
      </c>
      <c r="DD336" t="s">
        <v>6</v>
      </c>
      <c r="DE336" t="s">
        <v>6</v>
      </c>
      <c r="DF336">
        <f t="shared" si="90"/>
        <v>8</v>
      </c>
      <c r="DG336">
        <f t="shared" si="91"/>
        <v>0</v>
      </c>
      <c r="DH336">
        <f t="shared" si="92"/>
        <v>0</v>
      </c>
      <c r="DI336">
        <f t="shared" si="93"/>
        <v>0</v>
      </c>
      <c r="DJ336">
        <f>DF336</f>
        <v>8</v>
      </c>
      <c r="DK336">
        <v>0</v>
      </c>
    </row>
    <row r="337" spans="1:115" x14ac:dyDescent="0.2">
      <c r="A337">
        <f>ROW(Source!A220)</f>
        <v>220</v>
      </c>
      <c r="B337">
        <v>41556122</v>
      </c>
      <c r="C337">
        <v>41556692</v>
      </c>
      <c r="D337">
        <v>38431004</v>
      </c>
      <c r="E337">
        <v>70</v>
      </c>
      <c r="F337">
        <v>1</v>
      </c>
      <c r="G337">
        <v>1</v>
      </c>
      <c r="H337">
        <v>1</v>
      </c>
      <c r="I337" t="s">
        <v>491</v>
      </c>
      <c r="J337" t="s">
        <v>6</v>
      </c>
      <c r="K337" t="s">
        <v>492</v>
      </c>
      <c r="L337">
        <v>1191</v>
      </c>
      <c r="N337">
        <v>1013</v>
      </c>
      <c r="O337" t="s">
        <v>416</v>
      </c>
      <c r="P337" t="s">
        <v>416</v>
      </c>
      <c r="Q337">
        <v>1</v>
      </c>
      <c r="W337">
        <v>0</v>
      </c>
      <c r="X337">
        <v>-2012709214</v>
      </c>
      <c r="Y337">
        <f t="shared" si="87"/>
        <v>6.29</v>
      </c>
      <c r="AA337">
        <v>0</v>
      </c>
      <c r="AB337">
        <v>0</v>
      </c>
      <c r="AC337">
        <v>0</v>
      </c>
      <c r="AD337">
        <v>9.4</v>
      </c>
      <c r="AE337">
        <v>0</v>
      </c>
      <c r="AF337">
        <v>0</v>
      </c>
      <c r="AG337">
        <v>0</v>
      </c>
      <c r="AH337">
        <v>9.4</v>
      </c>
      <c r="AI337">
        <v>1</v>
      </c>
      <c r="AJ337">
        <v>1</v>
      </c>
      <c r="AK337">
        <v>1</v>
      </c>
      <c r="AL337">
        <v>1</v>
      </c>
      <c r="AN337">
        <v>0</v>
      </c>
      <c r="AO337">
        <v>1</v>
      </c>
      <c r="AP337">
        <v>0</v>
      </c>
      <c r="AQ337">
        <v>0</v>
      </c>
      <c r="AR337">
        <v>0</v>
      </c>
      <c r="AS337" t="s">
        <v>6</v>
      </c>
      <c r="AT337">
        <v>6.29</v>
      </c>
      <c r="AU337" t="s">
        <v>6</v>
      </c>
      <c r="AV337">
        <v>1</v>
      </c>
      <c r="AW337">
        <v>2</v>
      </c>
      <c r="AX337">
        <v>41556703</v>
      </c>
      <c r="AY337">
        <v>1</v>
      </c>
      <c r="AZ337">
        <v>0</v>
      </c>
      <c r="BA337">
        <v>337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X337">
        <f>ROUND(Y337*Source!I220,9)</f>
        <v>470.74360000000001</v>
      </c>
      <c r="CY337">
        <f>AD337</f>
        <v>9.4</v>
      </c>
      <c r="CZ337">
        <f>AH337</f>
        <v>9.4</v>
      </c>
      <c r="DA337">
        <f>AL337</f>
        <v>1</v>
      </c>
      <c r="DB337">
        <f t="shared" si="88"/>
        <v>59.13</v>
      </c>
      <c r="DC337">
        <f t="shared" si="89"/>
        <v>0</v>
      </c>
      <c r="DD337" t="s">
        <v>6</v>
      </c>
      <c r="DE337" t="s">
        <v>6</v>
      </c>
      <c r="DF337">
        <f t="shared" si="90"/>
        <v>0</v>
      </c>
      <c r="DG337">
        <f t="shared" si="91"/>
        <v>0</v>
      </c>
      <c r="DH337">
        <f t="shared" si="92"/>
        <v>0</v>
      </c>
      <c r="DI337">
        <f t="shared" si="93"/>
        <v>4425</v>
      </c>
      <c r="DJ337">
        <f>DI337</f>
        <v>4425</v>
      </c>
      <c r="DK337">
        <v>0</v>
      </c>
    </row>
    <row r="338" spans="1:115" x14ac:dyDescent="0.2">
      <c r="A338">
        <f>ROW(Source!A220)</f>
        <v>220</v>
      </c>
      <c r="B338">
        <v>41556122</v>
      </c>
      <c r="C338">
        <v>41556692</v>
      </c>
      <c r="D338">
        <v>38431166</v>
      </c>
      <c r="E338">
        <v>70</v>
      </c>
      <c r="F338">
        <v>1</v>
      </c>
      <c r="G338">
        <v>1</v>
      </c>
      <c r="H338">
        <v>1</v>
      </c>
      <c r="I338" t="s">
        <v>417</v>
      </c>
      <c r="J338" t="s">
        <v>6</v>
      </c>
      <c r="K338" t="s">
        <v>418</v>
      </c>
      <c r="L338">
        <v>1191</v>
      </c>
      <c r="N338">
        <v>1013</v>
      </c>
      <c r="O338" t="s">
        <v>416</v>
      </c>
      <c r="P338" t="s">
        <v>416</v>
      </c>
      <c r="Q338">
        <v>1</v>
      </c>
      <c r="W338">
        <v>0</v>
      </c>
      <c r="X338">
        <v>-1417349443</v>
      </c>
      <c r="Y338">
        <f t="shared" si="87"/>
        <v>0.06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N338">
        <v>0</v>
      </c>
      <c r="AO338">
        <v>1</v>
      </c>
      <c r="AP338">
        <v>0</v>
      </c>
      <c r="AQ338">
        <v>0</v>
      </c>
      <c r="AR338">
        <v>0</v>
      </c>
      <c r="AS338" t="s">
        <v>6</v>
      </c>
      <c r="AT338">
        <v>0.06</v>
      </c>
      <c r="AU338" t="s">
        <v>6</v>
      </c>
      <c r="AV338">
        <v>2</v>
      </c>
      <c r="AW338">
        <v>2</v>
      </c>
      <c r="AX338">
        <v>41556704</v>
      </c>
      <c r="AY338">
        <v>1</v>
      </c>
      <c r="AZ338">
        <v>0</v>
      </c>
      <c r="BA338">
        <v>338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X338">
        <f>ROUND(Y338*Source!I220,9)</f>
        <v>4.4904000000000002</v>
      </c>
      <c r="CY338">
        <f>AD338</f>
        <v>0</v>
      </c>
      <c r="CZ338">
        <f>AH338</f>
        <v>0</v>
      </c>
      <c r="DA338">
        <f>AL338</f>
        <v>1</v>
      </c>
      <c r="DB338">
        <f t="shared" si="88"/>
        <v>0</v>
      </c>
      <c r="DC338">
        <f t="shared" si="89"/>
        <v>0</v>
      </c>
      <c r="DD338" t="s">
        <v>6</v>
      </c>
      <c r="DE338" t="s">
        <v>6</v>
      </c>
      <c r="DF338">
        <f t="shared" si="90"/>
        <v>0</v>
      </c>
      <c r="DG338">
        <f t="shared" si="91"/>
        <v>0</v>
      </c>
      <c r="DH338">
        <f t="shared" si="92"/>
        <v>0</v>
      </c>
      <c r="DI338">
        <f t="shared" si="93"/>
        <v>0</v>
      </c>
      <c r="DJ338">
        <f>DI338</f>
        <v>0</v>
      </c>
      <c r="DK338">
        <v>0</v>
      </c>
    </row>
    <row r="339" spans="1:115" x14ac:dyDescent="0.2">
      <c r="A339">
        <f>ROW(Source!A220)</f>
        <v>220</v>
      </c>
      <c r="B339">
        <v>41556122</v>
      </c>
      <c r="C339">
        <v>41556692</v>
      </c>
      <c r="D339">
        <v>38593077</v>
      </c>
      <c r="E339">
        <v>1</v>
      </c>
      <c r="F339">
        <v>1</v>
      </c>
      <c r="G339">
        <v>1</v>
      </c>
      <c r="H339">
        <v>2</v>
      </c>
      <c r="I339" t="s">
        <v>423</v>
      </c>
      <c r="J339" t="s">
        <v>424</v>
      </c>
      <c r="K339" t="s">
        <v>425</v>
      </c>
      <c r="L339">
        <v>1367</v>
      </c>
      <c r="N339">
        <v>1011</v>
      </c>
      <c r="O339" t="s">
        <v>422</v>
      </c>
      <c r="P339" t="s">
        <v>422</v>
      </c>
      <c r="Q339">
        <v>1</v>
      </c>
      <c r="W339">
        <v>0</v>
      </c>
      <c r="X339">
        <v>-430484415</v>
      </c>
      <c r="Y339">
        <f t="shared" si="87"/>
        <v>0.03</v>
      </c>
      <c r="AA339">
        <v>0</v>
      </c>
      <c r="AB339">
        <v>115.4</v>
      </c>
      <c r="AC339">
        <v>13.5</v>
      </c>
      <c r="AD339">
        <v>0</v>
      </c>
      <c r="AE339">
        <v>0</v>
      </c>
      <c r="AF339">
        <v>115.4</v>
      </c>
      <c r="AG339">
        <v>13.5</v>
      </c>
      <c r="AH339">
        <v>0</v>
      </c>
      <c r="AI339">
        <v>1</v>
      </c>
      <c r="AJ339">
        <v>1</v>
      </c>
      <c r="AK339">
        <v>1</v>
      </c>
      <c r="AL339">
        <v>1</v>
      </c>
      <c r="AN339">
        <v>0</v>
      </c>
      <c r="AO339">
        <v>1</v>
      </c>
      <c r="AP339">
        <v>0</v>
      </c>
      <c r="AQ339">
        <v>0</v>
      </c>
      <c r="AR339">
        <v>0</v>
      </c>
      <c r="AS339" t="s">
        <v>6</v>
      </c>
      <c r="AT339">
        <v>0.03</v>
      </c>
      <c r="AU339" t="s">
        <v>6</v>
      </c>
      <c r="AV339">
        <v>0</v>
      </c>
      <c r="AW339">
        <v>2</v>
      </c>
      <c r="AX339">
        <v>41556705</v>
      </c>
      <c r="AY339">
        <v>1</v>
      </c>
      <c r="AZ339">
        <v>0</v>
      </c>
      <c r="BA339">
        <v>339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X339">
        <f>ROUND(Y339*Source!I220,9)</f>
        <v>2.2452000000000001</v>
      </c>
      <c r="CY339">
        <f>AB339</f>
        <v>115.4</v>
      </c>
      <c r="CZ339">
        <f>AF339</f>
        <v>115.4</v>
      </c>
      <c r="DA339">
        <f>AJ339</f>
        <v>1</v>
      </c>
      <c r="DB339">
        <f t="shared" si="88"/>
        <v>3.46</v>
      </c>
      <c r="DC339">
        <f t="shared" si="89"/>
        <v>0.41</v>
      </c>
      <c r="DD339" t="s">
        <v>6</v>
      </c>
      <c r="DE339" t="s">
        <v>6</v>
      </c>
      <c r="DF339">
        <f t="shared" si="90"/>
        <v>0</v>
      </c>
      <c r="DG339">
        <f t="shared" si="91"/>
        <v>259</v>
      </c>
      <c r="DH339">
        <f t="shared" si="92"/>
        <v>30</v>
      </c>
      <c r="DI339">
        <f t="shared" si="93"/>
        <v>0</v>
      </c>
      <c r="DJ339">
        <f>DG339</f>
        <v>259</v>
      </c>
      <c r="DK339">
        <v>0</v>
      </c>
    </row>
    <row r="340" spans="1:115" x14ac:dyDescent="0.2">
      <c r="A340">
        <f>ROW(Source!A220)</f>
        <v>220</v>
      </c>
      <c r="B340">
        <v>41556122</v>
      </c>
      <c r="C340">
        <v>41556692</v>
      </c>
      <c r="D340">
        <v>38594007</v>
      </c>
      <c r="E340">
        <v>1</v>
      </c>
      <c r="F340">
        <v>1</v>
      </c>
      <c r="G340">
        <v>1</v>
      </c>
      <c r="H340">
        <v>2</v>
      </c>
      <c r="I340" t="s">
        <v>426</v>
      </c>
      <c r="J340" t="s">
        <v>427</v>
      </c>
      <c r="K340" t="s">
        <v>428</v>
      </c>
      <c r="L340">
        <v>1367</v>
      </c>
      <c r="N340">
        <v>1011</v>
      </c>
      <c r="O340" t="s">
        <v>422</v>
      </c>
      <c r="P340" t="s">
        <v>422</v>
      </c>
      <c r="Q340">
        <v>1</v>
      </c>
      <c r="W340">
        <v>0</v>
      </c>
      <c r="X340">
        <v>509054691</v>
      </c>
      <c r="Y340">
        <f t="shared" si="87"/>
        <v>0.03</v>
      </c>
      <c r="AA340">
        <v>0</v>
      </c>
      <c r="AB340">
        <v>65.709999999999994</v>
      </c>
      <c r="AC340">
        <v>11.6</v>
      </c>
      <c r="AD340">
        <v>0</v>
      </c>
      <c r="AE340">
        <v>0</v>
      </c>
      <c r="AF340">
        <v>65.709999999999994</v>
      </c>
      <c r="AG340">
        <v>11.6</v>
      </c>
      <c r="AH340">
        <v>0</v>
      </c>
      <c r="AI340">
        <v>1</v>
      </c>
      <c r="AJ340">
        <v>1</v>
      </c>
      <c r="AK340">
        <v>1</v>
      </c>
      <c r="AL340">
        <v>1</v>
      </c>
      <c r="AN340">
        <v>0</v>
      </c>
      <c r="AO340">
        <v>1</v>
      </c>
      <c r="AP340">
        <v>0</v>
      </c>
      <c r="AQ340">
        <v>0</v>
      </c>
      <c r="AR340">
        <v>0</v>
      </c>
      <c r="AS340" t="s">
        <v>6</v>
      </c>
      <c r="AT340">
        <v>0.03</v>
      </c>
      <c r="AU340" t="s">
        <v>6</v>
      </c>
      <c r="AV340">
        <v>0</v>
      </c>
      <c r="AW340">
        <v>2</v>
      </c>
      <c r="AX340">
        <v>41556706</v>
      </c>
      <c r="AY340">
        <v>1</v>
      </c>
      <c r="AZ340">
        <v>0</v>
      </c>
      <c r="BA340">
        <v>340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X340">
        <f>ROUND(Y340*Source!I220,9)</f>
        <v>2.2452000000000001</v>
      </c>
      <c r="CY340">
        <f>AB340</f>
        <v>65.709999999999994</v>
      </c>
      <c r="CZ340">
        <f>AF340</f>
        <v>65.709999999999994</v>
      </c>
      <c r="DA340">
        <f>AJ340</f>
        <v>1</v>
      </c>
      <c r="DB340">
        <f t="shared" si="88"/>
        <v>1.97</v>
      </c>
      <c r="DC340">
        <f t="shared" si="89"/>
        <v>0.35</v>
      </c>
      <c r="DD340" t="s">
        <v>6</v>
      </c>
      <c r="DE340" t="s">
        <v>6</v>
      </c>
      <c r="DF340">
        <f t="shared" si="90"/>
        <v>0</v>
      </c>
      <c r="DG340">
        <f t="shared" si="91"/>
        <v>148</v>
      </c>
      <c r="DH340">
        <f t="shared" si="92"/>
        <v>26</v>
      </c>
      <c r="DI340">
        <f t="shared" si="93"/>
        <v>0</v>
      </c>
      <c r="DJ340">
        <f>DG340</f>
        <v>148</v>
      </c>
      <c r="DK340">
        <v>0</v>
      </c>
    </row>
    <row r="341" spans="1:115" x14ac:dyDescent="0.2">
      <c r="A341">
        <f>ROW(Source!A220)</f>
        <v>220</v>
      </c>
      <c r="B341">
        <v>41556122</v>
      </c>
      <c r="C341">
        <v>41556692</v>
      </c>
      <c r="D341">
        <v>38443826</v>
      </c>
      <c r="E341">
        <v>1</v>
      </c>
      <c r="F341">
        <v>1</v>
      </c>
      <c r="G341">
        <v>1</v>
      </c>
      <c r="H341">
        <v>3</v>
      </c>
      <c r="I341" t="s">
        <v>464</v>
      </c>
      <c r="J341" t="s">
        <v>465</v>
      </c>
      <c r="K341" t="s">
        <v>466</v>
      </c>
      <c r="L341">
        <v>1346</v>
      </c>
      <c r="N341">
        <v>1009</v>
      </c>
      <c r="O341" t="s">
        <v>438</v>
      </c>
      <c r="P341" t="s">
        <v>438</v>
      </c>
      <c r="Q341">
        <v>1</v>
      </c>
      <c r="W341">
        <v>0</v>
      </c>
      <c r="X341">
        <v>1682799448</v>
      </c>
      <c r="Y341">
        <f t="shared" si="87"/>
        <v>0.32</v>
      </c>
      <c r="AA341">
        <v>30.4</v>
      </c>
      <c r="AB341">
        <v>0</v>
      </c>
      <c r="AC341">
        <v>0</v>
      </c>
      <c r="AD341">
        <v>0</v>
      </c>
      <c r="AE341">
        <v>30.4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N341">
        <v>0</v>
      </c>
      <c r="AO341">
        <v>1</v>
      </c>
      <c r="AP341">
        <v>0</v>
      </c>
      <c r="AQ341">
        <v>0</v>
      </c>
      <c r="AR341">
        <v>0</v>
      </c>
      <c r="AS341" t="s">
        <v>6</v>
      </c>
      <c r="AT341">
        <v>0.32</v>
      </c>
      <c r="AU341" t="s">
        <v>6</v>
      </c>
      <c r="AV341">
        <v>0</v>
      </c>
      <c r="AW341">
        <v>2</v>
      </c>
      <c r="AX341">
        <v>41556707</v>
      </c>
      <c r="AY341">
        <v>1</v>
      </c>
      <c r="AZ341">
        <v>0</v>
      </c>
      <c r="BA341">
        <v>341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X341">
        <f>ROUND(Y341*Source!I220,9)</f>
        <v>23.948799999999999</v>
      </c>
      <c r="CY341">
        <f t="shared" ref="CY341:CY346" si="94">AA341</f>
        <v>30.4</v>
      </c>
      <c r="CZ341">
        <f t="shared" ref="CZ341:CZ346" si="95">AE341</f>
        <v>30.4</v>
      </c>
      <c r="DA341">
        <f t="shared" ref="DA341:DA346" si="96">AI341</f>
        <v>1</v>
      </c>
      <c r="DB341">
        <f t="shared" si="88"/>
        <v>9.73</v>
      </c>
      <c r="DC341">
        <f t="shared" si="89"/>
        <v>0</v>
      </c>
      <c r="DD341" t="s">
        <v>6</v>
      </c>
      <c r="DE341" t="s">
        <v>6</v>
      </c>
      <c r="DF341">
        <f t="shared" si="90"/>
        <v>728</v>
      </c>
      <c r="DG341">
        <f t="shared" si="91"/>
        <v>0</v>
      </c>
      <c r="DH341">
        <f t="shared" si="92"/>
        <v>0</v>
      </c>
      <c r="DI341">
        <f t="shared" si="93"/>
        <v>0</v>
      </c>
      <c r="DJ341">
        <f t="shared" ref="DJ341:DJ346" si="97">DF341</f>
        <v>728</v>
      </c>
      <c r="DK341">
        <v>0</v>
      </c>
    </row>
    <row r="342" spans="1:115" x14ac:dyDescent="0.2">
      <c r="A342">
        <f>ROW(Source!A220)</f>
        <v>220</v>
      </c>
      <c r="B342">
        <v>41556122</v>
      </c>
      <c r="C342">
        <v>41556692</v>
      </c>
      <c r="D342">
        <v>38444100</v>
      </c>
      <c r="E342">
        <v>1</v>
      </c>
      <c r="F342">
        <v>1</v>
      </c>
      <c r="G342">
        <v>1</v>
      </c>
      <c r="H342">
        <v>3</v>
      </c>
      <c r="I342" t="s">
        <v>512</v>
      </c>
      <c r="J342" t="s">
        <v>513</v>
      </c>
      <c r="K342" t="s">
        <v>514</v>
      </c>
      <c r="L342">
        <v>1348</v>
      </c>
      <c r="N342">
        <v>1009</v>
      </c>
      <c r="O342" t="s">
        <v>323</v>
      </c>
      <c r="P342" t="s">
        <v>323</v>
      </c>
      <c r="Q342">
        <v>1000</v>
      </c>
      <c r="W342">
        <v>0</v>
      </c>
      <c r="X342">
        <v>1351694942</v>
      </c>
      <c r="Y342">
        <f t="shared" si="87"/>
        <v>1.0499999999999999E-3</v>
      </c>
      <c r="AA342">
        <v>1820</v>
      </c>
      <c r="AB342">
        <v>0</v>
      </c>
      <c r="AC342">
        <v>0</v>
      </c>
      <c r="AD342">
        <v>0</v>
      </c>
      <c r="AE342">
        <v>1820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N342">
        <v>0</v>
      </c>
      <c r="AO342">
        <v>1</v>
      </c>
      <c r="AP342">
        <v>0</v>
      </c>
      <c r="AQ342">
        <v>0</v>
      </c>
      <c r="AR342">
        <v>0</v>
      </c>
      <c r="AS342" t="s">
        <v>6</v>
      </c>
      <c r="AT342">
        <v>1.0499999999999999E-3</v>
      </c>
      <c r="AU342" t="s">
        <v>6</v>
      </c>
      <c r="AV342">
        <v>0</v>
      </c>
      <c r="AW342">
        <v>2</v>
      </c>
      <c r="AX342">
        <v>41556708</v>
      </c>
      <c r="AY342">
        <v>1</v>
      </c>
      <c r="AZ342">
        <v>0</v>
      </c>
      <c r="BA342">
        <v>342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X342">
        <f>ROUND(Y342*Source!I220,9)</f>
        <v>7.8581999999999999E-2</v>
      </c>
      <c r="CY342">
        <f t="shared" si="94"/>
        <v>1820</v>
      </c>
      <c r="CZ342">
        <f t="shared" si="95"/>
        <v>1820</v>
      </c>
      <c r="DA342">
        <f t="shared" si="96"/>
        <v>1</v>
      </c>
      <c r="DB342">
        <f t="shared" si="88"/>
        <v>1.91</v>
      </c>
      <c r="DC342">
        <f t="shared" si="89"/>
        <v>0</v>
      </c>
      <c r="DD342" t="s">
        <v>6</v>
      </c>
      <c r="DE342" t="s">
        <v>6</v>
      </c>
      <c r="DF342">
        <f t="shared" si="90"/>
        <v>143</v>
      </c>
      <c r="DG342">
        <f t="shared" si="91"/>
        <v>0</v>
      </c>
      <c r="DH342">
        <f t="shared" si="92"/>
        <v>0</v>
      </c>
      <c r="DI342">
        <f t="shared" si="93"/>
        <v>0</v>
      </c>
      <c r="DJ342">
        <f t="shared" si="97"/>
        <v>143</v>
      </c>
      <c r="DK342">
        <v>0</v>
      </c>
    </row>
    <row r="343" spans="1:115" x14ac:dyDescent="0.2">
      <c r="A343">
        <f>ROW(Source!A220)</f>
        <v>220</v>
      </c>
      <c r="B343">
        <v>41556122</v>
      </c>
      <c r="C343">
        <v>41556692</v>
      </c>
      <c r="D343">
        <v>38475009</v>
      </c>
      <c r="E343">
        <v>1</v>
      </c>
      <c r="F343">
        <v>1</v>
      </c>
      <c r="G343">
        <v>1</v>
      </c>
      <c r="H343">
        <v>3</v>
      </c>
      <c r="I343" t="s">
        <v>445</v>
      </c>
      <c r="J343" t="s">
        <v>446</v>
      </c>
      <c r="K343" t="s">
        <v>447</v>
      </c>
      <c r="L343">
        <v>1346</v>
      </c>
      <c r="N343">
        <v>1009</v>
      </c>
      <c r="O343" t="s">
        <v>438</v>
      </c>
      <c r="P343" t="s">
        <v>438</v>
      </c>
      <c r="Q343">
        <v>1</v>
      </c>
      <c r="W343">
        <v>0</v>
      </c>
      <c r="X343">
        <v>-211331552</v>
      </c>
      <c r="Y343">
        <f t="shared" si="87"/>
        <v>0.02</v>
      </c>
      <c r="AA343">
        <v>28.6</v>
      </c>
      <c r="AB343">
        <v>0</v>
      </c>
      <c r="AC343">
        <v>0</v>
      </c>
      <c r="AD343">
        <v>0</v>
      </c>
      <c r="AE343">
        <v>28.6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6</v>
      </c>
      <c r="AT343">
        <v>0.02</v>
      </c>
      <c r="AU343" t="s">
        <v>6</v>
      </c>
      <c r="AV343">
        <v>0</v>
      </c>
      <c r="AW343">
        <v>2</v>
      </c>
      <c r="AX343">
        <v>41556709</v>
      </c>
      <c r="AY343">
        <v>1</v>
      </c>
      <c r="AZ343">
        <v>0</v>
      </c>
      <c r="BA343">
        <v>343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X343">
        <f>ROUND(Y343*Source!I220,9)</f>
        <v>1.4967999999999999</v>
      </c>
      <c r="CY343">
        <f t="shared" si="94"/>
        <v>28.6</v>
      </c>
      <c r="CZ343">
        <f t="shared" si="95"/>
        <v>28.6</v>
      </c>
      <c r="DA343">
        <f t="shared" si="96"/>
        <v>1</v>
      </c>
      <c r="DB343">
        <f t="shared" si="88"/>
        <v>0.56999999999999995</v>
      </c>
      <c r="DC343">
        <f t="shared" si="89"/>
        <v>0</v>
      </c>
      <c r="DD343" t="s">
        <v>6</v>
      </c>
      <c r="DE343" t="s">
        <v>6</v>
      </c>
      <c r="DF343">
        <f t="shared" si="90"/>
        <v>43</v>
      </c>
      <c r="DG343">
        <f t="shared" si="91"/>
        <v>0</v>
      </c>
      <c r="DH343">
        <f t="shared" si="92"/>
        <v>0</v>
      </c>
      <c r="DI343">
        <f t="shared" si="93"/>
        <v>0</v>
      </c>
      <c r="DJ343">
        <f t="shared" si="97"/>
        <v>43</v>
      </c>
      <c r="DK343">
        <v>0</v>
      </c>
    </row>
    <row r="344" spans="1:115" x14ac:dyDescent="0.2">
      <c r="A344">
        <f>ROW(Source!A220)</f>
        <v>220</v>
      </c>
      <c r="B344">
        <v>41556122</v>
      </c>
      <c r="C344">
        <v>41556692</v>
      </c>
      <c r="D344">
        <v>38488423</v>
      </c>
      <c r="E344">
        <v>1</v>
      </c>
      <c r="F344">
        <v>1</v>
      </c>
      <c r="G344">
        <v>1</v>
      </c>
      <c r="H344">
        <v>3</v>
      </c>
      <c r="I344" t="s">
        <v>539</v>
      </c>
      <c r="J344" t="s">
        <v>540</v>
      </c>
      <c r="K344" t="s">
        <v>541</v>
      </c>
      <c r="L344">
        <v>1425</v>
      </c>
      <c r="N344">
        <v>1013</v>
      </c>
      <c r="O344" t="s">
        <v>107</v>
      </c>
      <c r="P344" t="s">
        <v>107</v>
      </c>
      <c r="Q344">
        <v>1</v>
      </c>
      <c r="W344">
        <v>0</v>
      </c>
      <c r="X344">
        <v>-817777047</v>
      </c>
      <c r="Y344">
        <f t="shared" si="87"/>
        <v>0.05</v>
      </c>
      <c r="AA344">
        <v>143</v>
      </c>
      <c r="AB344">
        <v>0</v>
      </c>
      <c r="AC344">
        <v>0</v>
      </c>
      <c r="AD344">
        <v>0</v>
      </c>
      <c r="AE344">
        <v>143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N344">
        <v>0</v>
      </c>
      <c r="AO344">
        <v>1</v>
      </c>
      <c r="AP344">
        <v>0</v>
      </c>
      <c r="AQ344">
        <v>0</v>
      </c>
      <c r="AR344">
        <v>0</v>
      </c>
      <c r="AS344" t="s">
        <v>6</v>
      </c>
      <c r="AT344">
        <v>0.05</v>
      </c>
      <c r="AU344" t="s">
        <v>6</v>
      </c>
      <c r="AV344">
        <v>0</v>
      </c>
      <c r="AW344">
        <v>2</v>
      </c>
      <c r="AX344">
        <v>41556710</v>
      </c>
      <c r="AY344">
        <v>1</v>
      </c>
      <c r="AZ344">
        <v>0</v>
      </c>
      <c r="BA344">
        <v>344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X344">
        <f>ROUND(Y344*Source!I220,9)</f>
        <v>3.742</v>
      </c>
      <c r="CY344">
        <f t="shared" si="94"/>
        <v>143</v>
      </c>
      <c r="CZ344">
        <f t="shared" si="95"/>
        <v>143</v>
      </c>
      <c r="DA344">
        <f t="shared" si="96"/>
        <v>1</v>
      </c>
      <c r="DB344">
        <f t="shared" si="88"/>
        <v>7.15</v>
      </c>
      <c r="DC344">
        <f t="shared" si="89"/>
        <v>0</v>
      </c>
      <c r="DD344" t="s">
        <v>6</v>
      </c>
      <c r="DE344" t="s">
        <v>6</v>
      </c>
      <c r="DF344">
        <f t="shared" si="90"/>
        <v>535</v>
      </c>
      <c r="DG344">
        <f t="shared" si="91"/>
        <v>0</v>
      </c>
      <c r="DH344">
        <f t="shared" si="92"/>
        <v>0</v>
      </c>
      <c r="DI344">
        <f t="shared" si="93"/>
        <v>0</v>
      </c>
      <c r="DJ344">
        <f t="shared" si="97"/>
        <v>535</v>
      </c>
      <c r="DK344">
        <v>0</v>
      </c>
    </row>
    <row r="345" spans="1:115" x14ac:dyDescent="0.2">
      <c r="A345">
        <f>ROW(Source!A220)</f>
        <v>220</v>
      </c>
      <c r="B345">
        <v>41556122</v>
      </c>
      <c r="C345">
        <v>41556692</v>
      </c>
      <c r="D345">
        <v>38488471</v>
      </c>
      <c r="E345">
        <v>1</v>
      </c>
      <c r="F345">
        <v>1</v>
      </c>
      <c r="G345">
        <v>1</v>
      </c>
      <c r="H345">
        <v>3</v>
      </c>
      <c r="I345" t="s">
        <v>542</v>
      </c>
      <c r="J345" t="s">
        <v>543</v>
      </c>
      <c r="K345" t="s">
        <v>544</v>
      </c>
      <c r="L345">
        <v>1407</v>
      </c>
      <c r="N345">
        <v>1013</v>
      </c>
      <c r="O345" t="s">
        <v>521</v>
      </c>
      <c r="P345" t="s">
        <v>521</v>
      </c>
      <c r="Q345">
        <v>1</v>
      </c>
      <c r="W345">
        <v>0</v>
      </c>
      <c r="X345">
        <v>308601444</v>
      </c>
      <c r="Y345">
        <f t="shared" si="87"/>
        <v>1.2200000000000001E-2</v>
      </c>
      <c r="AA345">
        <v>176.21</v>
      </c>
      <c r="AB345">
        <v>0</v>
      </c>
      <c r="AC345">
        <v>0</v>
      </c>
      <c r="AD345">
        <v>0</v>
      </c>
      <c r="AE345">
        <v>176.21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N345">
        <v>0</v>
      </c>
      <c r="AO345">
        <v>1</v>
      </c>
      <c r="AP345">
        <v>0</v>
      </c>
      <c r="AQ345">
        <v>0</v>
      </c>
      <c r="AR345">
        <v>0</v>
      </c>
      <c r="AS345" t="s">
        <v>6</v>
      </c>
      <c r="AT345">
        <v>1.2200000000000001E-2</v>
      </c>
      <c r="AU345" t="s">
        <v>6</v>
      </c>
      <c r="AV345">
        <v>0</v>
      </c>
      <c r="AW345">
        <v>2</v>
      </c>
      <c r="AX345">
        <v>41556711</v>
      </c>
      <c r="AY345">
        <v>1</v>
      </c>
      <c r="AZ345">
        <v>0</v>
      </c>
      <c r="BA345">
        <v>345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X345">
        <f>ROUND(Y345*Source!I220,9)</f>
        <v>0.91304799999999997</v>
      </c>
      <c r="CY345">
        <f t="shared" si="94"/>
        <v>176.21</v>
      </c>
      <c r="CZ345">
        <f t="shared" si="95"/>
        <v>176.21</v>
      </c>
      <c r="DA345">
        <f t="shared" si="96"/>
        <v>1</v>
      </c>
      <c r="DB345">
        <f t="shared" si="88"/>
        <v>2.15</v>
      </c>
      <c r="DC345">
        <f t="shared" si="89"/>
        <v>0</v>
      </c>
      <c r="DD345" t="s">
        <v>6</v>
      </c>
      <c r="DE345" t="s">
        <v>6</v>
      </c>
      <c r="DF345">
        <f t="shared" si="90"/>
        <v>161</v>
      </c>
      <c r="DG345">
        <f t="shared" si="91"/>
        <v>0</v>
      </c>
      <c r="DH345">
        <f t="shared" si="92"/>
        <v>0</v>
      </c>
      <c r="DI345">
        <f t="shared" si="93"/>
        <v>0</v>
      </c>
      <c r="DJ345">
        <f t="shared" si="97"/>
        <v>161</v>
      </c>
      <c r="DK345">
        <v>0</v>
      </c>
    </row>
    <row r="346" spans="1:115" x14ac:dyDescent="0.2">
      <c r="A346">
        <f>ROW(Source!A220)</f>
        <v>220</v>
      </c>
      <c r="B346">
        <v>41556122</v>
      </c>
      <c r="C346">
        <v>41556692</v>
      </c>
      <c r="D346">
        <v>38435930</v>
      </c>
      <c r="E346">
        <v>70</v>
      </c>
      <c r="F346">
        <v>1</v>
      </c>
      <c r="G346">
        <v>1</v>
      </c>
      <c r="H346">
        <v>3</v>
      </c>
      <c r="I346" t="s">
        <v>448</v>
      </c>
      <c r="J346" t="s">
        <v>6</v>
      </c>
      <c r="K346" t="s">
        <v>449</v>
      </c>
      <c r="L346">
        <v>1374</v>
      </c>
      <c r="N346">
        <v>1013</v>
      </c>
      <c r="O346" t="s">
        <v>450</v>
      </c>
      <c r="P346" t="s">
        <v>450</v>
      </c>
      <c r="Q346">
        <v>1</v>
      </c>
      <c r="W346">
        <v>0</v>
      </c>
      <c r="X346">
        <v>-1731369543</v>
      </c>
      <c r="Y346">
        <f t="shared" si="87"/>
        <v>1.18</v>
      </c>
      <c r="AA346">
        <v>1</v>
      </c>
      <c r="AB346">
        <v>0</v>
      </c>
      <c r="AC346">
        <v>0</v>
      </c>
      <c r="AD346">
        <v>0</v>
      </c>
      <c r="AE346">
        <v>1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N346">
        <v>0</v>
      </c>
      <c r="AO346">
        <v>1</v>
      </c>
      <c r="AP346">
        <v>0</v>
      </c>
      <c r="AQ346">
        <v>0</v>
      </c>
      <c r="AR346">
        <v>0</v>
      </c>
      <c r="AS346" t="s">
        <v>6</v>
      </c>
      <c r="AT346">
        <v>1.18</v>
      </c>
      <c r="AU346" t="s">
        <v>6</v>
      </c>
      <c r="AV346">
        <v>0</v>
      </c>
      <c r="AW346">
        <v>2</v>
      </c>
      <c r="AX346">
        <v>41556712</v>
      </c>
      <c r="AY346">
        <v>1</v>
      </c>
      <c r="AZ346">
        <v>0</v>
      </c>
      <c r="BA346">
        <v>346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X346">
        <f>ROUND(Y346*Source!I220,9)</f>
        <v>88.311199999999999</v>
      </c>
      <c r="CY346">
        <f t="shared" si="94"/>
        <v>1</v>
      </c>
      <c r="CZ346">
        <f t="shared" si="95"/>
        <v>1</v>
      </c>
      <c r="DA346">
        <f t="shared" si="96"/>
        <v>1</v>
      </c>
      <c r="DB346">
        <f t="shared" si="88"/>
        <v>1.18</v>
      </c>
      <c r="DC346">
        <f t="shared" si="89"/>
        <v>0</v>
      </c>
      <c r="DD346" t="s">
        <v>6</v>
      </c>
      <c r="DE346" t="s">
        <v>6</v>
      </c>
      <c r="DF346">
        <f t="shared" si="90"/>
        <v>88</v>
      </c>
      <c r="DG346">
        <f t="shared" si="91"/>
        <v>0</v>
      </c>
      <c r="DH346">
        <f t="shared" si="92"/>
        <v>0</v>
      </c>
      <c r="DI346">
        <f t="shared" si="93"/>
        <v>0</v>
      </c>
      <c r="DJ346">
        <f t="shared" si="97"/>
        <v>88</v>
      </c>
      <c r="DK346">
        <v>0</v>
      </c>
    </row>
    <row r="347" spans="1:115" x14ac:dyDescent="0.2">
      <c r="A347">
        <f>ROW(Source!A221)</f>
        <v>221</v>
      </c>
      <c r="B347">
        <v>41556121</v>
      </c>
      <c r="C347">
        <v>41556692</v>
      </c>
      <c r="D347">
        <v>38431004</v>
      </c>
      <c r="E347">
        <v>70</v>
      </c>
      <c r="F347">
        <v>1</v>
      </c>
      <c r="G347">
        <v>1</v>
      </c>
      <c r="H347">
        <v>1</v>
      </c>
      <c r="I347" t="s">
        <v>491</v>
      </c>
      <c r="J347" t="s">
        <v>6</v>
      </c>
      <c r="K347" t="s">
        <v>492</v>
      </c>
      <c r="L347">
        <v>1191</v>
      </c>
      <c r="N347">
        <v>1013</v>
      </c>
      <c r="O347" t="s">
        <v>416</v>
      </c>
      <c r="P347" t="s">
        <v>416</v>
      </c>
      <c r="Q347">
        <v>1</v>
      </c>
      <c r="W347">
        <v>0</v>
      </c>
      <c r="X347">
        <v>-2012709214</v>
      </c>
      <c r="Y347">
        <f t="shared" si="87"/>
        <v>6.29</v>
      </c>
      <c r="AA347">
        <v>0</v>
      </c>
      <c r="AB347">
        <v>0</v>
      </c>
      <c r="AC347">
        <v>0</v>
      </c>
      <c r="AD347">
        <v>9.4</v>
      </c>
      <c r="AE347">
        <v>0</v>
      </c>
      <c r="AF347">
        <v>0</v>
      </c>
      <c r="AG347">
        <v>0</v>
      </c>
      <c r="AH347">
        <v>9.4</v>
      </c>
      <c r="AI347">
        <v>1</v>
      </c>
      <c r="AJ347">
        <v>1</v>
      </c>
      <c r="AK347">
        <v>1</v>
      </c>
      <c r="AL347">
        <v>1</v>
      </c>
      <c r="AN347">
        <v>0</v>
      </c>
      <c r="AO347">
        <v>1</v>
      </c>
      <c r="AP347">
        <v>0</v>
      </c>
      <c r="AQ347">
        <v>0</v>
      </c>
      <c r="AR347">
        <v>0</v>
      </c>
      <c r="AS347" t="s">
        <v>6</v>
      </c>
      <c r="AT347">
        <v>6.29</v>
      </c>
      <c r="AU347" t="s">
        <v>6</v>
      </c>
      <c r="AV347">
        <v>1</v>
      </c>
      <c r="AW347">
        <v>2</v>
      </c>
      <c r="AX347">
        <v>41556703</v>
      </c>
      <c r="AY347">
        <v>1</v>
      </c>
      <c r="AZ347">
        <v>0</v>
      </c>
      <c r="BA347">
        <v>347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X347">
        <f>ROUND(Y347*Source!I221,9)</f>
        <v>470.74360000000001</v>
      </c>
      <c r="CY347">
        <f>AD347</f>
        <v>9.4</v>
      </c>
      <c r="CZ347">
        <f>AH347</f>
        <v>9.4</v>
      </c>
      <c r="DA347">
        <f>AL347</f>
        <v>1</v>
      </c>
      <c r="DB347">
        <f t="shared" si="88"/>
        <v>59.13</v>
      </c>
      <c r="DC347">
        <f t="shared" si="89"/>
        <v>0</v>
      </c>
      <c r="DD347" t="s">
        <v>6</v>
      </c>
      <c r="DE347" t="s">
        <v>6</v>
      </c>
      <c r="DF347">
        <f t="shared" si="90"/>
        <v>0</v>
      </c>
      <c r="DG347">
        <f t="shared" si="91"/>
        <v>0</v>
      </c>
      <c r="DH347">
        <f t="shared" si="92"/>
        <v>0</v>
      </c>
      <c r="DI347">
        <f t="shared" si="93"/>
        <v>4425</v>
      </c>
      <c r="DJ347">
        <f>DI347</f>
        <v>4425</v>
      </c>
      <c r="DK347">
        <v>0</v>
      </c>
    </row>
    <row r="348" spans="1:115" x14ac:dyDescent="0.2">
      <c r="A348">
        <f>ROW(Source!A221)</f>
        <v>221</v>
      </c>
      <c r="B348">
        <v>41556121</v>
      </c>
      <c r="C348">
        <v>41556692</v>
      </c>
      <c r="D348">
        <v>38431166</v>
      </c>
      <c r="E348">
        <v>70</v>
      </c>
      <c r="F348">
        <v>1</v>
      </c>
      <c r="G348">
        <v>1</v>
      </c>
      <c r="H348">
        <v>1</v>
      </c>
      <c r="I348" t="s">
        <v>417</v>
      </c>
      <c r="J348" t="s">
        <v>6</v>
      </c>
      <c r="K348" t="s">
        <v>418</v>
      </c>
      <c r="L348">
        <v>1191</v>
      </c>
      <c r="N348">
        <v>1013</v>
      </c>
      <c r="O348" t="s">
        <v>416</v>
      </c>
      <c r="P348" t="s">
        <v>416</v>
      </c>
      <c r="Q348">
        <v>1</v>
      </c>
      <c r="W348">
        <v>0</v>
      </c>
      <c r="X348">
        <v>-1417349443</v>
      </c>
      <c r="Y348">
        <f t="shared" si="87"/>
        <v>0.06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N348">
        <v>0</v>
      </c>
      <c r="AO348">
        <v>1</v>
      </c>
      <c r="AP348">
        <v>0</v>
      </c>
      <c r="AQ348">
        <v>0</v>
      </c>
      <c r="AR348">
        <v>0</v>
      </c>
      <c r="AS348" t="s">
        <v>6</v>
      </c>
      <c r="AT348">
        <v>0.06</v>
      </c>
      <c r="AU348" t="s">
        <v>6</v>
      </c>
      <c r="AV348">
        <v>2</v>
      </c>
      <c r="AW348">
        <v>2</v>
      </c>
      <c r="AX348">
        <v>41556704</v>
      </c>
      <c r="AY348">
        <v>1</v>
      </c>
      <c r="AZ348">
        <v>0</v>
      </c>
      <c r="BA348">
        <v>348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X348">
        <f>ROUND(Y348*Source!I221,9)</f>
        <v>4.4904000000000002</v>
      </c>
      <c r="CY348">
        <f>AD348</f>
        <v>0</v>
      </c>
      <c r="CZ348">
        <f>AH348</f>
        <v>0</v>
      </c>
      <c r="DA348">
        <f>AL348</f>
        <v>1</v>
      </c>
      <c r="DB348">
        <f t="shared" si="88"/>
        <v>0</v>
      </c>
      <c r="DC348">
        <f t="shared" si="89"/>
        <v>0</v>
      </c>
      <c r="DD348" t="s">
        <v>6</v>
      </c>
      <c r="DE348" t="s">
        <v>6</v>
      </c>
      <c r="DF348">
        <f t="shared" si="90"/>
        <v>0</v>
      </c>
      <c r="DG348">
        <f t="shared" si="91"/>
        <v>0</v>
      </c>
      <c r="DH348">
        <f t="shared" si="92"/>
        <v>0</v>
      </c>
      <c r="DI348">
        <f t="shared" si="93"/>
        <v>0</v>
      </c>
      <c r="DJ348">
        <f>DI348</f>
        <v>0</v>
      </c>
      <c r="DK348">
        <v>0</v>
      </c>
    </row>
    <row r="349" spans="1:115" x14ac:dyDescent="0.2">
      <c r="A349">
        <f>ROW(Source!A221)</f>
        <v>221</v>
      </c>
      <c r="B349">
        <v>41556121</v>
      </c>
      <c r="C349">
        <v>41556692</v>
      </c>
      <c r="D349">
        <v>38593077</v>
      </c>
      <c r="E349">
        <v>1</v>
      </c>
      <c r="F349">
        <v>1</v>
      </c>
      <c r="G349">
        <v>1</v>
      </c>
      <c r="H349">
        <v>2</v>
      </c>
      <c r="I349" t="s">
        <v>423</v>
      </c>
      <c r="J349" t="s">
        <v>424</v>
      </c>
      <c r="K349" t="s">
        <v>425</v>
      </c>
      <c r="L349">
        <v>1367</v>
      </c>
      <c r="N349">
        <v>1011</v>
      </c>
      <c r="O349" t="s">
        <v>422</v>
      </c>
      <c r="P349" t="s">
        <v>422</v>
      </c>
      <c r="Q349">
        <v>1</v>
      </c>
      <c r="W349">
        <v>0</v>
      </c>
      <c r="X349">
        <v>-430484415</v>
      </c>
      <c r="Y349">
        <f t="shared" si="87"/>
        <v>0.03</v>
      </c>
      <c r="AA349">
        <v>0</v>
      </c>
      <c r="AB349">
        <v>115.4</v>
      </c>
      <c r="AC349">
        <v>13.5</v>
      </c>
      <c r="AD349">
        <v>0</v>
      </c>
      <c r="AE349">
        <v>0</v>
      </c>
      <c r="AF349">
        <v>115.4</v>
      </c>
      <c r="AG349">
        <v>13.5</v>
      </c>
      <c r="AH349">
        <v>0</v>
      </c>
      <c r="AI349">
        <v>1</v>
      </c>
      <c r="AJ349">
        <v>1</v>
      </c>
      <c r="AK349">
        <v>1</v>
      </c>
      <c r="AL349">
        <v>1</v>
      </c>
      <c r="AN349">
        <v>0</v>
      </c>
      <c r="AO349">
        <v>1</v>
      </c>
      <c r="AP349">
        <v>0</v>
      </c>
      <c r="AQ349">
        <v>0</v>
      </c>
      <c r="AR349">
        <v>0</v>
      </c>
      <c r="AS349" t="s">
        <v>6</v>
      </c>
      <c r="AT349">
        <v>0.03</v>
      </c>
      <c r="AU349" t="s">
        <v>6</v>
      </c>
      <c r="AV349">
        <v>0</v>
      </c>
      <c r="AW349">
        <v>2</v>
      </c>
      <c r="AX349">
        <v>41556705</v>
      </c>
      <c r="AY349">
        <v>1</v>
      </c>
      <c r="AZ349">
        <v>0</v>
      </c>
      <c r="BA349">
        <v>349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X349">
        <f>ROUND(Y349*Source!I221,9)</f>
        <v>2.2452000000000001</v>
      </c>
      <c r="CY349">
        <f>AB349</f>
        <v>115.4</v>
      </c>
      <c r="CZ349">
        <f>AF349</f>
        <v>115.4</v>
      </c>
      <c r="DA349">
        <f>AJ349</f>
        <v>1</v>
      </c>
      <c r="DB349">
        <f t="shared" si="88"/>
        <v>3.46</v>
      </c>
      <c r="DC349">
        <f t="shared" si="89"/>
        <v>0.41</v>
      </c>
      <c r="DD349" t="s">
        <v>6</v>
      </c>
      <c r="DE349" t="s">
        <v>6</v>
      </c>
      <c r="DF349">
        <f t="shared" si="90"/>
        <v>0</v>
      </c>
      <c r="DG349">
        <f t="shared" si="91"/>
        <v>259</v>
      </c>
      <c r="DH349">
        <f t="shared" si="92"/>
        <v>30</v>
      </c>
      <c r="DI349">
        <f t="shared" si="93"/>
        <v>0</v>
      </c>
      <c r="DJ349">
        <f>DG349</f>
        <v>259</v>
      </c>
      <c r="DK349">
        <v>0</v>
      </c>
    </row>
    <row r="350" spans="1:115" x14ac:dyDescent="0.2">
      <c r="A350">
        <f>ROW(Source!A221)</f>
        <v>221</v>
      </c>
      <c r="B350">
        <v>41556121</v>
      </c>
      <c r="C350">
        <v>41556692</v>
      </c>
      <c r="D350">
        <v>38594007</v>
      </c>
      <c r="E350">
        <v>1</v>
      </c>
      <c r="F350">
        <v>1</v>
      </c>
      <c r="G350">
        <v>1</v>
      </c>
      <c r="H350">
        <v>2</v>
      </c>
      <c r="I350" t="s">
        <v>426</v>
      </c>
      <c r="J350" t="s">
        <v>427</v>
      </c>
      <c r="K350" t="s">
        <v>428</v>
      </c>
      <c r="L350">
        <v>1367</v>
      </c>
      <c r="N350">
        <v>1011</v>
      </c>
      <c r="O350" t="s">
        <v>422</v>
      </c>
      <c r="P350" t="s">
        <v>422</v>
      </c>
      <c r="Q350">
        <v>1</v>
      </c>
      <c r="W350">
        <v>0</v>
      </c>
      <c r="X350">
        <v>509054691</v>
      </c>
      <c r="Y350">
        <f t="shared" si="87"/>
        <v>0.03</v>
      </c>
      <c r="AA350">
        <v>0</v>
      </c>
      <c r="AB350">
        <v>65.709999999999994</v>
      </c>
      <c r="AC350">
        <v>11.6</v>
      </c>
      <c r="AD350">
        <v>0</v>
      </c>
      <c r="AE350">
        <v>0</v>
      </c>
      <c r="AF350">
        <v>65.709999999999994</v>
      </c>
      <c r="AG350">
        <v>11.6</v>
      </c>
      <c r="AH350">
        <v>0</v>
      </c>
      <c r="AI350">
        <v>1</v>
      </c>
      <c r="AJ350">
        <v>1</v>
      </c>
      <c r="AK350">
        <v>1</v>
      </c>
      <c r="AL350">
        <v>1</v>
      </c>
      <c r="AN350">
        <v>0</v>
      </c>
      <c r="AO350">
        <v>1</v>
      </c>
      <c r="AP350">
        <v>0</v>
      </c>
      <c r="AQ350">
        <v>0</v>
      </c>
      <c r="AR350">
        <v>0</v>
      </c>
      <c r="AS350" t="s">
        <v>6</v>
      </c>
      <c r="AT350">
        <v>0.03</v>
      </c>
      <c r="AU350" t="s">
        <v>6</v>
      </c>
      <c r="AV350">
        <v>0</v>
      </c>
      <c r="AW350">
        <v>2</v>
      </c>
      <c r="AX350">
        <v>41556706</v>
      </c>
      <c r="AY350">
        <v>1</v>
      </c>
      <c r="AZ350">
        <v>0</v>
      </c>
      <c r="BA350">
        <v>350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X350">
        <f>ROUND(Y350*Source!I221,9)</f>
        <v>2.2452000000000001</v>
      </c>
      <c r="CY350">
        <f>AB350</f>
        <v>65.709999999999994</v>
      </c>
      <c r="CZ350">
        <f>AF350</f>
        <v>65.709999999999994</v>
      </c>
      <c r="DA350">
        <f>AJ350</f>
        <v>1</v>
      </c>
      <c r="DB350">
        <f t="shared" si="88"/>
        <v>1.97</v>
      </c>
      <c r="DC350">
        <f t="shared" si="89"/>
        <v>0.35</v>
      </c>
      <c r="DD350" t="s">
        <v>6</v>
      </c>
      <c r="DE350" t="s">
        <v>6</v>
      </c>
      <c r="DF350">
        <f t="shared" si="90"/>
        <v>0</v>
      </c>
      <c r="DG350">
        <f t="shared" si="91"/>
        <v>148</v>
      </c>
      <c r="DH350">
        <f t="shared" si="92"/>
        <v>26</v>
      </c>
      <c r="DI350">
        <f t="shared" si="93"/>
        <v>0</v>
      </c>
      <c r="DJ350">
        <f>DG350</f>
        <v>148</v>
      </c>
      <c r="DK350">
        <v>0</v>
      </c>
    </row>
    <row r="351" spans="1:115" x14ac:dyDescent="0.2">
      <c r="A351">
        <f>ROW(Source!A221)</f>
        <v>221</v>
      </c>
      <c r="B351">
        <v>41556121</v>
      </c>
      <c r="C351">
        <v>41556692</v>
      </c>
      <c r="D351">
        <v>38443826</v>
      </c>
      <c r="E351">
        <v>1</v>
      </c>
      <c r="F351">
        <v>1</v>
      </c>
      <c r="G351">
        <v>1</v>
      </c>
      <c r="H351">
        <v>3</v>
      </c>
      <c r="I351" t="s">
        <v>464</v>
      </c>
      <c r="J351" t="s">
        <v>465</v>
      </c>
      <c r="K351" t="s">
        <v>466</v>
      </c>
      <c r="L351">
        <v>1346</v>
      </c>
      <c r="N351">
        <v>1009</v>
      </c>
      <c r="O351" t="s">
        <v>438</v>
      </c>
      <c r="P351" t="s">
        <v>438</v>
      </c>
      <c r="Q351">
        <v>1</v>
      </c>
      <c r="W351">
        <v>0</v>
      </c>
      <c r="X351">
        <v>1682799448</v>
      </c>
      <c r="Y351">
        <f t="shared" si="87"/>
        <v>0.32</v>
      </c>
      <c r="AA351">
        <v>30.4</v>
      </c>
      <c r="AB351">
        <v>0</v>
      </c>
      <c r="AC351">
        <v>0</v>
      </c>
      <c r="AD351">
        <v>0</v>
      </c>
      <c r="AE351">
        <v>30.4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N351">
        <v>0</v>
      </c>
      <c r="AO351">
        <v>1</v>
      </c>
      <c r="AP351">
        <v>0</v>
      </c>
      <c r="AQ351">
        <v>0</v>
      </c>
      <c r="AR351">
        <v>0</v>
      </c>
      <c r="AS351" t="s">
        <v>6</v>
      </c>
      <c r="AT351">
        <v>0.32</v>
      </c>
      <c r="AU351" t="s">
        <v>6</v>
      </c>
      <c r="AV351">
        <v>0</v>
      </c>
      <c r="AW351">
        <v>2</v>
      </c>
      <c r="AX351">
        <v>41556707</v>
      </c>
      <c r="AY351">
        <v>1</v>
      </c>
      <c r="AZ351">
        <v>0</v>
      </c>
      <c r="BA351">
        <v>351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X351">
        <f>ROUND(Y351*Source!I221,9)</f>
        <v>23.948799999999999</v>
      </c>
      <c r="CY351">
        <f t="shared" ref="CY351:CY356" si="98">AA351</f>
        <v>30.4</v>
      </c>
      <c r="CZ351">
        <f t="shared" ref="CZ351:CZ356" si="99">AE351</f>
        <v>30.4</v>
      </c>
      <c r="DA351">
        <f t="shared" ref="DA351:DA356" si="100">AI351</f>
        <v>1</v>
      </c>
      <c r="DB351">
        <f t="shared" si="88"/>
        <v>9.73</v>
      </c>
      <c r="DC351">
        <f t="shared" si="89"/>
        <v>0</v>
      </c>
      <c r="DD351" t="s">
        <v>6</v>
      </c>
      <c r="DE351" t="s">
        <v>6</v>
      </c>
      <c r="DF351">
        <f t="shared" si="90"/>
        <v>728</v>
      </c>
      <c r="DG351">
        <f t="shared" si="91"/>
        <v>0</v>
      </c>
      <c r="DH351">
        <f t="shared" si="92"/>
        <v>0</v>
      </c>
      <c r="DI351">
        <f t="shared" si="93"/>
        <v>0</v>
      </c>
      <c r="DJ351">
        <f t="shared" ref="DJ351:DJ356" si="101">DF351</f>
        <v>728</v>
      </c>
      <c r="DK351">
        <v>0</v>
      </c>
    </row>
    <row r="352" spans="1:115" x14ac:dyDescent="0.2">
      <c r="A352">
        <f>ROW(Source!A221)</f>
        <v>221</v>
      </c>
      <c r="B352">
        <v>41556121</v>
      </c>
      <c r="C352">
        <v>41556692</v>
      </c>
      <c r="D352">
        <v>38444100</v>
      </c>
      <c r="E352">
        <v>1</v>
      </c>
      <c r="F352">
        <v>1</v>
      </c>
      <c r="G352">
        <v>1</v>
      </c>
      <c r="H352">
        <v>3</v>
      </c>
      <c r="I352" t="s">
        <v>512</v>
      </c>
      <c r="J352" t="s">
        <v>513</v>
      </c>
      <c r="K352" t="s">
        <v>514</v>
      </c>
      <c r="L352">
        <v>1348</v>
      </c>
      <c r="N352">
        <v>1009</v>
      </c>
      <c r="O352" t="s">
        <v>323</v>
      </c>
      <c r="P352" t="s">
        <v>323</v>
      </c>
      <c r="Q352">
        <v>1000</v>
      </c>
      <c r="W352">
        <v>0</v>
      </c>
      <c r="X352">
        <v>1351694942</v>
      </c>
      <c r="Y352">
        <f t="shared" si="87"/>
        <v>1.0499999999999999E-3</v>
      </c>
      <c r="AA352">
        <v>1820</v>
      </c>
      <c r="AB352">
        <v>0</v>
      </c>
      <c r="AC352">
        <v>0</v>
      </c>
      <c r="AD352">
        <v>0</v>
      </c>
      <c r="AE352">
        <v>1820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N352">
        <v>0</v>
      </c>
      <c r="AO352">
        <v>1</v>
      </c>
      <c r="AP352">
        <v>0</v>
      </c>
      <c r="AQ352">
        <v>0</v>
      </c>
      <c r="AR352">
        <v>0</v>
      </c>
      <c r="AS352" t="s">
        <v>6</v>
      </c>
      <c r="AT352">
        <v>1.0499999999999999E-3</v>
      </c>
      <c r="AU352" t="s">
        <v>6</v>
      </c>
      <c r="AV352">
        <v>0</v>
      </c>
      <c r="AW352">
        <v>2</v>
      </c>
      <c r="AX352">
        <v>41556708</v>
      </c>
      <c r="AY352">
        <v>1</v>
      </c>
      <c r="AZ352">
        <v>0</v>
      </c>
      <c r="BA352">
        <v>352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X352">
        <f>ROUND(Y352*Source!I221,9)</f>
        <v>7.8581999999999999E-2</v>
      </c>
      <c r="CY352">
        <f t="shared" si="98"/>
        <v>1820</v>
      </c>
      <c r="CZ352">
        <f t="shared" si="99"/>
        <v>1820</v>
      </c>
      <c r="DA352">
        <f t="shared" si="100"/>
        <v>1</v>
      </c>
      <c r="DB352">
        <f t="shared" si="88"/>
        <v>1.91</v>
      </c>
      <c r="DC352">
        <f t="shared" si="89"/>
        <v>0</v>
      </c>
      <c r="DD352" t="s">
        <v>6</v>
      </c>
      <c r="DE352" t="s">
        <v>6</v>
      </c>
      <c r="DF352">
        <f t="shared" si="90"/>
        <v>143</v>
      </c>
      <c r="DG352">
        <f t="shared" si="91"/>
        <v>0</v>
      </c>
      <c r="DH352">
        <f t="shared" si="92"/>
        <v>0</v>
      </c>
      <c r="DI352">
        <f t="shared" si="93"/>
        <v>0</v>
      </c>
      <c r="DJ352">
        <f t="shared" si="101"/>
        <v>143</v>
      </c>
      <c r="DK352">
        <v>0</v>
      </c>
    </row>
    <row r="353" spans="1:115" x14ac:dyDescent="0.2">
      <c r="A353">
        <f>ROW(Source!A221)</f>
        <v>221</v>
      </c>
      <c r="B353">
        <v>41556121</v>
      </c>
      <c r="C353">
        <v>41556692</v>
      </c>
      <c r="D353">
        <v>38475009</v>
      </c>
      <c r="E353">
        <v>1</v>
      </c>
      <c r="F353">
        <v>1</v>
      </c>
      <c r="G353">
        <v>1</v>
      </c>
      <c r="H353">
        <v>3</v>
      </c>
      <c r="I353" t="s">
        <v>445</v>
      </c>
      <c r="J353" t="s">
        <v>446</v>
      </c>
      <c r="K353" t="s">
        <v>447</v>
      </c>
      <c r="L353">
        <v>1346</v>
      </c>
      <c r="N353">
        <v>1009</v>
      </c>
      <c r="O353" t="s">
        <v>438</v>
      </c>
      <c r="P353" t="s">
        <v>438</v>
      </c>
      <c r="Q353">
        <v>1</v>
      </c>
      <c r="W353">
        <v>0</v>
      </c>
      <c r="X353">
        <v>-211331552</v>
      </c>
      <c r="Y353">
        <f t="shared" si="87"/>
        <v>0.02</v>
      </c>
      <c r="AA353">
        <v>28.6</v>
      </c>
      <c r="AB353">
        <v>0</v>
      </c>
      <c r="AC353">
        <v>0</v>
      </c>
      <c r="AD353">
        <v>0</v>
      </c>
      <c r="AE353">
        <v>28.6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N353">
        <v>0</v>
      </c>
      <c r="AO353">
        <v>1</v>
      </c>
      <c r="AP353">
        <v>0</v>
      </c>
      <c r="AQ353">
        <v>0</v>
      </c>
      <c r="AR353">
        <v>0</v>
      </c>
      <c r="AS353" t="s">
        <v>6</v>
      </c>
      <c r="AT353">
        <v>0.02</v>
      </c>
      <c r="AU353" t="s">
        <v>6</v>
      </c>
      <c r="AV353">
        <v>0</v>
      </c>
      <c r="AW353">
        <v>2</v>
      </c>
      <c r="AX353">
        <v>41556709</v>
      </c>
      <c r="AY353">
        <v>1</v>
      </c>
      <c r="AZ353">
        <v>0</v>
      </c>
      <c r="BA353">
        <v>353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X353">
        <f>ROUND(Y353*Source!I221,9)</f>
        <v>1.4967999999999999</v>
      </c>
      <c r="CY353">
        <f t="shared" si="98"/>
        <v>28.6</v>
      </c>
      <c r="CZ353">
        <f t="shared" si="99"/>
        <v>28.6</v>
      </c>
      <c r="DA353">
        <f t="shared" si="100"/>
        <v>1</v>
      </c>
      <c r="DB353">
        <f t="shared" si="88"/>
        <v>0.56999999999999995</v>
      </c>
      <c r="DC353">
        <f t="shared" si="89"/>
        <v>0</v>
      </c>
      <c r="DD353" t="s">
        <v>6</v>
      </c>
      <c r="DE353" t="s">
        <v>6</v>
      </c>
      <c r="DF353">
        <f t="shared" si="90"/>
        <v>43</v>
      </c>
      <c r="DG353">
        <f t="shared" si="91"/>
        <v>0</v>
      </c>
      <c r="DH353">
        <f t="shared" si="92"/>
        <v>0</v>
      </c>
      <c r="DI353">
        <f t="shared" si="93"/>
        <v>0</v>
      </c>
      <c r="DJ353">
        <f t="shared" si="101"/>
        <v>43</v>
      </c>
      <c r="DK353">
        <v>0</v>
      </c>
    </row>
    <row r="354" spans="1:115" x14ac:dyDescent="0.2">
      <c r="A354">
        <f>ROW(Source!A221)</f>
        <v>221</v>
      </c>
      <c r="B354">
        <v>41556121</v>
      </c>
      <c r="C354">
        <v>41556692</v>
      </c>
      <c r="D354">
        <v>38488423</v>
      </c>
      <c r="E354">
        <v>1</v>
      </c>
      <c r="F354">
        <v>1</v>
      </c>
      <c r="G354">
        <v>1</v>
      </c>
      <c r="H354">
        <v>3</v>
      </c>
      <c r="I354" t="s">
        <v>539</v>
      </c>
      <c r="J354" t="s">
        <v>540</v>
      </c>
      <c r="K354" t="s">
        <v>541</v>
      </c>
      <c r="L354">
        <v>1425</v>
      </c>
      <c r="N354">
        <v>1013</v>
      </c>
      <c r="O354" t="s">
        <v>107</v>
      </c>
      <c r="P354" t="s">
        <v>107</v>
      </c>
      <c r="Q354">
        <v>1</v>
      </c>
      <c r="W354">
        <v>0</v>
      </c>
      <c r="X354">
        <v>-817777047</v>
      </c>
      <c r="Y354">
        <f t="shared" si="87"/>
        <v>0.05</v>
      </c>
      <c r="AA354">
        <v>143</v>
      </c>
      <c r="AB354">
        <v>0</v>
      </c>
      <c r="AC354">
        <v>0</v>
      </c>
      <c r="AD354">
        <v>0</v>
      </c>
      <c r="AE354">
        <v>143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N354">
        <v>0</v>
      </c>
      <c r="AO354">
        <v>1</v>
      </c>
      <c r="AP354">
        <v>0</v>
      </c>
      <c r="AQ354">
        <v>0</v>
      </c>
      <c r="AR354">
        <v>0</v>
      </c>
      <c r="AS354" t="s">
        <v>6</v>
      </c>
      <c r="AT354">
        <v>0.05</v>
      </c>
      <c r="AU354" t="s">
        <v>6</v>
      </c>
      <c r="AV354">
        <v>0</v>
      </c>
      <c r="AW354">
        <v>2</v>
      </c>
      <c r="AX354">
        <v>41556710</v>
      </c>
      <c r="AY354">
        <v>1</v>
      </c>
      <c r="AZ354">
        <v>0</v>
      </c>
      <c r="BA354">
        <v>354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X354">
        <f>ROUND(Y354*Source!I221,9)</f>
        <v>3.742</v>
      </c>
      <c r="CY354">
        <f t="shared" si="98"/>
        <v>143</v>
      </c>
      <c r="CZ354">
        <f t="shared" si="99"/>
        <v>143</v>
      </c>
      <c r="DA354">
        <f t="shared" si="100"/>
        <v>1</v>
      </c>
      <c r="DB354">
        <f t="shared" si="88"/>
        <v>7.15</v>
      </c>
      <c r="DC354">
        <f t="shared" si="89"/>
        <v>0</v>
      </c>
      <c r="DD354" t="s">
        <v>6</v>
      </c>
      <c r="DE354" t="s">
        <v>6</v>
      </c>
      <c r="DF354">
        <f t="shared" si="90"/>
        <v>535</v>
      </c>
      <c r="DG354">
        <f t="shared" si="91"/>
        <v>0</v>
      </c>
      <c r="DH354">
        <f t="shared" si="92"/>
        <v>0</v>
      </c>
      <c r="DI354">
        <f t="shared" si="93"/>
        <v>0</v>
      </c>
      <c r="DJ354">
        <f t="shared" si="101"/>
        <v>535</v>
      </c>
      <c r="DK354">
        <v>0</v>
      </c>
    </row>
    <row r="355" spans="1:115" x14ac:dyDescent="0.2">
      <c r="A355">
        <f>ROW(Source!A221)</f>
        <v>221</v>
      </c>
      <c r="B355">
        <v>41556121</v>
      </c>
      <c r="C355">
        <v>41556692</v>
      </c>
      <c r="D355">
        <v>38488471</v>
      </c>
      <c r="E355">
        <v>1</v>
      </c>
      <c r="F355">
        <v>1</v>
      </c>
      <c r="G355">
        <v>1</v>
      </c>
      <c r="H355">
        <v>3</v>
      </c>
      <c r="I355" t="s">
        <v>542</v>
      </c>
      <c r="J355" t="s">
        <v>543</v>
      </c>
      <c r="K355" t="s">
        <v>544</v>
      </c>
      <c r="L355">
        <v>1407</v>
      </c>
      <c r="N355">
        <v>1013</v>
      </c>
      <c r="O355" t="s">
        <v>521</v>
      </c>
      <c r="P355" t="s">
        <v>521</v>
      </c>
      <c r="Q355">
        <v>1</v>
      </c>
      <c r="W355">
        <v>0</v>
      </c>
      <c r="X355">
        <v>308601444</v>
      </c>
      <c r="Y355">
        <f t="shared" si="87"/>
        <v>1.2200000000000001E-2</v>
      </c>
      <c r="AA355">
        <v>176.21</v>
      </c>
      <c r="AB355">
        <v>0</v>
      </c>
      <c r="AC355">
        <v>0</v>
      </c>
      <c r="AD355">
        <v>0</v>
      </c>
      <c r="AE355">
        <v>176.21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N355">
        <v>0</v>
      </c>
      <c r="AO355">
        <v>1</v>
      </c>
      <c r="AP355">
        <v>0</v>
      </c>
      <c r="AQ355">
        <v>0</v>
      </c>
      <c r="AR355">
        <v>0</v>
      </c>
      <c r="AS355" t="s">
        <v>6</v>
      </c>
      <c r="AT355">
        <v>1.2200000000000001E-2</v>
      </c>
      <c r="AU355" t="s">
        <v>6</v>
      </c>
      <c r="AV355">
        <v>0</v>
      </c>
      <c r="AW355">
        <v>2</v>
      </c>
      <c r="AX355">
        <v>41556711</v>
      </c>
      <c r="AY355">
        <v>1</v>
      </c>
      <c r="AZ355">
        <v>0</v>
      </c>
      <c r="BA355">
        <v>355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X355">
        <f>ROUND(Y355*Source!I221,9)</f>
        <v>0.91304799999999997</v>
      </c>
      <c r="CY355">
        <f t="shared" si="98"/>
        <v>176.21</v>
      </c>
      <c r="CZ355">
        <f t="shared" si="99"/>
        <v>176.21</v>
      </c>
      <c r="DA355">
        <f t="shared" si="100"/>
        <v>1</v>
      </c>
      <c r="DB355">
        <f t="shared" si="88"/>
        <v>2.15</v>
      </c>
      <c r="DC355">
        <f t="shared" si="89"/>
        <v>0</v>
      </c>
      <c r="DD355" t="s">
        <v>6</v>
      </c>
      <c r="DE355" t="s">
        <v>6</v>
      </c>
      <c r="DF355">
        <f t="shared" si="90"/>
        <v>161</v>
      </c>
      <c r="DG355">
        <f t="shared" si="91"/>
        <v>0</v>
      </c>
      <c r="DH355">
        <f t="shared" si="92"/>
        <v>0</v>
      </c>
      <c r="DI355">
        <f t="shared" si="93"/>
        <v>0</v>
      </c>
      <c r="DJ355">
        <f t="shared" si="101"/>
        <v>161</v>
      </c>
      <c r="DK355">
        <v>0</v>
      </c>
    </row>
    <row r="356" spans="1:115" x14ac:dyDescent="0.2">
      <c r="A356">
        <f>ROW(Source!A221)</f>
        <v>221</v>
      </c>
      <c r="B356">
        <v>41556121</v>
      </c>
      <c r="C356">
        <v>41556692</v>
      </c>
      <c r="D356">
        <v>38435930</v>
      </c>
      <c r="E356">
        <v>70</v>
      </c>
      <c r="F356">
        <v>1</v>
      </c>
      <c r="G356">
        <v>1</v>
      </c>
      <c r="H356">
        <v>3</v>
      </c>
      <c r="I356" t="s">
        <v>448</v>
      </c>
      <c r="J356" t="s">
        <v>6</v>
      </c>
      <c r="K356" t="s">
        <v>449</v>
      </c>
      <c r="L356">
        <v>1374</v>
      </c>
      <c r="N356">
        <v>1013</v>
      </c>
      <c r="O356" t="s">
        <v>450</v>
      </c>
      <c r="P356" t="s">
        <v>450</v>
      </c>
      <c r="Q356">
        <v>1</v>
      </c>
      <c r="W356">
        <v>0</v>
      </c>
      <c r="X356">
        <v>-1731369543</v>
      </c>
      <c r="Y356">
        <f t="shared" si="87"/>
        <v>1.18</v>
      </c>
      <c r="AA356">
        <v>1</v>
      </c>
      <c r="AB356">
        <v>0</v>
      </c>
      <c r="AC356">
        <v>0</v>
      </c>
      <c r="AD356">
        <v>0</v>
      </c>
      <c r="AE356">
        <v>1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N356">
        <v>0</v>
      </c>
      <c r="AO356">
        <v>1</v>
      </c>
      <c r="AP356">
        <v>0</v>
      </c>
      <c r="AQ356">
        <v>0</v>
      </c>
      <c r="AR356">
        <v>0</v>
      </c>
      <c r="AS356" t="s">
        <v>6</v>
      </c>
      <c r="AT356">
        <v>1.18</v>
      </c>
      <c r="AU356" t="s">
        <v>6</v>
      </c>
      <c r="AV356">
        <v>0</v>
      </c>
      <c r="AW356">
        <v>2</v>
      </c>
      <c r="AX356">
        <v>41556712</v>
      </c>
      <c r="AY356">
        <v>1</v>
      </c>
      <c r="AZ356">
        <v>0</v>
      </c>
      <c r="BA356">
        <v>356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X356">
        <f>ROUND(Y356*Source!I221,9)</f>
        <v>88.311199999999999</v>
      </c>
      <c r="CY356">
        <f t="shared" si="98"/>
        <v>1</v>
      </c>
      <c r="CZ356">
        <f t="shared" si="99"/>
        <v>1</v>
      </c>
      <c r="DA356">
        <f t="shared" si="100"/>
        <v>1</v>
      </c>
      <c r="DB356">
        <f t="shared" si="88"/>
        <v>1.18</v>
      </c>
      <c r="DC356">
        <f t="shared" si="89"/>
        <v>0</v>
      </c>
      <c r="DD356" t="s">
        <v>6</v>
      </c>
      <c r="DE356" t="s">
        <v>6</v>
      </c>
      <c r="DF356">
        <f t="shared" si="90"/>
        <v>88</v>
      </c>
      <c r="DG356">
        <f t="shared" si="91"/>
        <v>0</v>
      </c>
      <c r="DH356">
        <f t="shared" si="92"/>
        <v>0</v>
      </c>
      <c r="DI356">
        <f t="shared" si="93"/>
        <v>0</v>
      </c>
      <c r="DJ356">
        <f t="shared" si="101"/>
        <v>88</v>
      </c>
      <c r="DK356">
        <v>0</v>
      </c>
    </row>
    <row r="357" spans="1:115" x14ac:dyDescent="0.2">
      <c r="A357">
        <f>ROW(Source!A232)</f>
        <v>232</v>
      </c>
      <c r="B357">
        <v>41556122</v>
      </c>
      <c r="C357">
        <v>41556718</v>
      </c>
      <c r="D357">
        <v>38431032</v>
      </c>
      <c r="E357">
        <v>70</v>
      </c>
      <c r="F357">
        <v>1</v>
      </c>
      <c r="G357">
        <v>1</v>
      </c>
      <c r="H357">
        <v>1</v>
      </c>
      <c r="I357" t="s">
        <v>545</v>
      </c>
      <c r="J357" t="s">
        <v>6</v>
      </c>
      <c r="K357" t="s">
        <v>546</v>
      </c>
      <c r="L357">
        <v>1191</v>
      </c>
      <c r="N357">
        <v>1013</v>
      </c>
      <c r="O357" t="s">
        <v>416</v>
      </c>
      <c r="P357" t="s">
        <v>416</v>
      </c>
      <c r="Q357">
        <v>1</v>
      </c>
      <c r="W357">
        <v>0</v>
      </c>
      <c r="X357">
        <v>432497713</v>
      </c>
      <c r="Y357">
        <f t="shared" si="87"/>
        <v>3.09</v>
      </c>
      <c r="AA357">
        <v>0</v>
      </c>
      <c r="AB357">
        <v>0</v>
      </c>
      <c r="AC357">
        <v>0</v>
      </c>
      <c r="AD357">
        <v>10.5</v>
      </c>
      <c r="AE357">
        <v>0</v>
      </c>
      <c r="AF357">
        <v>0</v>
      </c>
      <c r="AG357">
        <v>0</v>
      </c>
      <c r="AH357">
        <v>10.5</v>
      </c>
      <c r="AI357">
        <v>1</v>
      </c>
      <c r="AJ357">
        <v>1</v>
      </c>
      <c r="AK357">
        <v>1</v>
      </c>
      <c r="AL357">
        <v>1</v>
      </c>
      <c r="AN357">
        <v>0</v>
      </c>
      <c r="AO357">
        <v>1</v>
      </c>
      <c r="AP357">
        <v>0</v>
      </c>
      <c r="AQ357">
        <v>0</v>
      </c>
      <c r="AR357">
        <v>0</v>
      </c>
      <c r="AS357" t="s">
        <v>6</v>
      </c>
      <c r="AT357">
        <v>3.09</v>
      </c>
      <c r="AU357" t="s">
        <v>6</v>
      </c>
      <c r="AV357">
        <v>1</v>
      </c>
      <c r="AW357">
        <v>2</v>
      </c>
      <c r="AX357">
        <v>41556734</v>
      </c>
      <c r="AY357">
        <v>1</v>
      </c>
      <c r="AZ357">
        <v>0</v>
      </c>
      <c r="BA357">
        <v>357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X357">
        <f>ROUND(Y357*Source!I232,9)</f>
        <v>1087.68</v>
      </c>
      <c r="CY357">
        <f>AD357</f>
        <v>10.5</v>
      </c>
      <c r="CZ357">
        <f>AH357</f>
        <v>10.5</v>
      </c>
      <c r="DA357">
        <f>AL357</f>
        <v>1</v>
      </c>
      <c r="DB357">
        <f t="shared" si="88"/>
        <v>32.450000000000003</v>
      </c>
      <c r="DC357">
        <f t="shared" si="89"/>
        <v>0</v>
      </c>
      <c r="DD357" t="s">
        <v>6</v>
      </c>
      <c r="DE357" t="s">
        <v>6</v>
      </c>
      <c r="DF357">
        <f t="shared" si="90"/>
        <v>0</v>
      </c>
      <c r="DG357">
        <f t="shared" si="91"/>
        <v>0</v>
      </c>
      <c r="DH357">
        <f t="shared" si="92"/>
        <v>0</v>
      </c>
      <c r="DI357">
        <f t="shared" si="93"/>
        <v>11421</v>
      </c>
      <c r="DJ357">
        <f>DI357</f>
        <v>11421</v>
      </c>
      <c r="DK357">
        <v>0</v>
      </c>
    </row>
    <row r="358" spans="1:115" x14ac:dyDescent="0.2">
      <c r="A358">
        <f>ROW(Source!A232)</f>
        <v>232</v>
      </c>
      <c r="B358">
        <v>41556122</v>
      </c>
      <c r="C358">
        <v>41556718</v>
      </c>
      <c r="D358">
        <v>38443800</v>
      </c>
      <c r="E358">
        <v>1</v>
      </c>
      <c r="F358">
        <v>1</v>
      </c>
      <c r="G358">
        <v>1</v>
      </c>
      <c r="H358">
        <v>3</v>
      </c>
      <c r="I358" t="s">
        <v>547</v>
      </c>
      <c r="J358" t="s">
        <v>548</v>
      </c>
      <c r="K358" t="s">
        <v>549</v>
      </c>
      <c r="L358">
        <v>1346</v>
      </c>
      <c r="N358">
        <v>1009</v>
      </c>
      <c r="O358" t="s">
        <v>438</v>
      </c>
      <c r="P358" t="s">
        <v>438</v>
      </c>
      <c r="Q358">
        <v>1</v>
      </c>
      <c r="W358">
        <v>0</v>
      </c>
      <c r="X358">
        <v>-1308115490</v>
      </c>
      <c r="Y358">
        <f t="shared" si="87"/>
        <v>2E-3</v>
      </c>
      <c r="AA358">
        <v>21.3</v>
      </c>
      <c r="AB358">
        <v>0</v>
      </c>
      <c r="AC358">
        <v>0</v>
      </c>
      <c r="AD358">
        <v>0</v>
      </c>
      <c r="AE358">
        <v>21.3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N358">
        <v>0</v>
      </c>
      <c r="AO358">
        <v>1</v>
      </c>
      <c r="AP358">
        <v>0</v>
      </c>
      <c r="AQ358">
        <v>0</v>
      </c>
      <c r="AR358">
        <v>0</v>
      </c>
      <c r="AS358" t="s">
        <v>6</v>
      </c>
      <c r="AT358">
        <v>2E-3</v>
      </c>
      <c r="AU358" t="s">
        <v>6</v>
      </c>
      <c r="AV358">
        <v>0</v>
      </c>
      <c r="AW358">
        <v>2</v>
      </c>
      <c r="AX358">
        <v>41556735</v>
      </c>
      <c r="AY358">
        <v>1</v>
      </c>
      <c r="AZ358">
        <v>0</v>
      </c>
      <c r="BA358">
        <v>358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X358">
        <f>ROUND(Y358*Source!I232,9)</f>
        <v>0.70399999999999996</v>
      </c>
      <c r="CY358">
        <f t="shared" ref="CY358:CY371" si="102">AA358</f>
        <v>21.3</v>
      </c>
      <c r="CZ358">
        <f t="shared" ref="CZ358:CZ371" si="103">AE358</f>
        <v>21.3</v>
      </c>
      <c r="DA358">
        <f t="shared" ref="DA358:DA371" si="104">AI358</f>
        <v>1</v>
      </c>
      <c r="DB358">
        <f t="shared" si="88"/>
        <v>0.04</v>
      </c>
      <c r="DC358">
        <f t="shared" si="89"/>
        <v>0</v>
      </c>
      <c r="DD358" t="s">
        <v>6</v>
      </c>
      <c r="DE358" t="s">
        <v>6</v>
      </c>
      <c r="DF358">
        <f t="shared" si="90"/>
        <v>15</v>
      </c>
      <c r="DG358">
        <f t="shared" si="91"/>
        <v>0</v>
      </c>
      <c r="DH358">
        <f t="shared" si="92"/>
        <v>0</v>
      </c>
      <c r="DI358">
        <f t="shared" si="93"/>
        <v>0</v>
      </c>
      <c r="DJ358">
        <f t="shared" ref="DJ358:DJ371" si="105">DF358</f>
        <v>15</v>
      </c>
      <c r="DK358">
        <v>0</v>
      </c>
    </row>
    <row r="359" spans="1:115" x14ac:dyDescent="0.2">
      <c r="A359">
        <f>ROW(Source!A232)</f>
        <v>232</v>
      </c>
      <c r="B359">
        <v>41556122</v>
      </c>
      <c r="C359">
        <v>41556718</v>
      </c>
      <c r="D359">
        <v>38444613</v>
      </c>
      <c r="E359">
        <v>1</v>
      </c>
      <c r="F359">
        <v>1</v>
      </c>
      <c r="G359">
        <v>1</v>
      </c>
      <c r="H359">
        <v>3</v>
      </c>
      <c r="I359" t="s">
        <v>550</v>
      </c>
      <c r="J359" t="s">
        <v>551</v>
      </c>
      <c r="K359" t="s">
        <v>552</v>
      </c>
      <c r="L359">
        <v>1346</v>
      </c>
      <c r="N359">
        <v>1009</v>
      </c>
      <c r="O359" t="s">
        <v>438</v>
      </c>
      <c r="P359" t="s">
        <v>438</v>
      </c>
      <c r="Q359">
        <v>1</v>
      </c>
      <c r="W359">
        <v>0</v>
      </c>
      <c r="X359">
        <v>-887295025</v>
      </c>
      <c r="Y359">
        <f t="shared" si="87"/>
        <v>2.0000000000000001E-4</v>
      </c>
      <c r="AA359">
        <v>138.76</v>
      </c>
      <c r="AB359">
        <v>0</v>
      </c>
      <c r="AC359">
        <v>0</v>
      </c>
      <c r="AD359">
        <v>0</v>
      </c>
      <c r="AE359">
        <v>138.76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N359">
        <v>0</v>
      </c>
      <c r="AO359">
        <v>1</v>
      </c>
      <c r="AP359">
        <v>0</v>
      </c>
      <c r="AQ359">
        <v>0</v>
      </c>
      <c r="AR359">
        <v>0</v>
      </c>
      <c r="AS359" t="s">
        <v>6</v>
      </c>
      <c r="AT359">
        <v>2.0000000000000001E-4</v>
      </c>
      <c r="AU359" t="s">
        <v>6</v>
      </c>
      <c r="AV359">
        <v>0</v>
      </c>
      <c r="AW359">
        <v>2</v>
      </c>
      <c r="AX359">
        <v>41556736</v>
      </c>
      <c r="AY359">
        <v>1</v>
      </c>
      <c r="AZ359">
        <v>0</v>
      </c>
      <c r="BA359">
        <v>359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X359">
        <f>ROUND(Y359*Source!I232,9)</f>
        <v>7.0400000000000004E-2</v>
      </c>
      <c r="CY359">
        <f t="shared" si="102"/>
        <v>138.76</v>
      </c>
      <c r="CZ359">
        <f t="shared" si="103"/>
        <v>138.76</v>
      </c>
      <c r="DA359">
        <f t="shared" si="104"/>
        <v>1</v>
      </c>
      <c r="DB359">
        <f t="shared" si="88"/>
        <v>0.03</v>
      </c>
      <c r="DC359">
        <f t="shared" si="89"/>
        <v>0</v>
      </c>
      <c r="DD359" t="s">
        <v>6</v>
      </c>
      <c r="DE359" t="s">
        <v>6</v>
      </c>
      <c r="DF359">
        <f t="shared" si="90"/>
        <v>10</v>
      </c>
      <c r="DG359">
        <f t="shared" si="91"/>
        <v>0</v>
      </c>
      <c r="DH359">
        <f t="shared" si="92"/>
        <v>0</v>
      </c>
      <c r="DI359">
        <f t="shared" si="93"/>
        <v>0</v>
      </c>
      <c r="DJ359">
        <f t="shared" si="105"/>
        <v>10</v>
      </c>
      <c r="DK359">
        <v>0</v>
      </c>
    </row>
    <row r="360" spans="1:115" x14ac:dyDescent="0.2">
      <c r="A360">
        <f>ROW(Source!A232)</f>
        <v>232</v>
      </c>
      <c r="B360">
        <v>41556122</v>
      </c>
      <c r="C360">
        <v>41556718</v>
      </c>
      <c r="D360">
        <v>38444614</v>
      </c>
      <c r="E360">
        <v>1</v>
      </c>
      <c r="F360">
        <v>1</v>
      </c>
      <c r="G360">
        <v>1</v>
      </c>
      <c r="H360">
        <v>3</v>
      </c>
      <c r="I360" t="s">
        <v>553</v>
      </c>
      <c r="J360" t="s">
        <v>554</v>
      </c>
      <c r="K360" t="s">
        <v>555</v>
      </c>
      <c r="L360">
        <v>1346</v>
      </c>
      <c r="N360">
        <v>1009</v>
      </c>
      <c r="O360" t="s">
        <v>438</v>
      </c>
      <c r="P360" t="s">
        <v>438</v>
      </c>
      <c r="Q360">
        <v>1</v>
      </c>
      <c r="W360">
        <v>0</v>
      </c>
      <c r="X360">
        <v>1967545961</v>
      </c>
      <c r="Y360">
        <f t="shared" si="87"/>
        <v>5.0000000000000001E-4</v>
      </c>
      <c r="AA360">
        <v>135.6</v>
      </c>
      <c r="AB360">
        <v>0</v>
      </c>
      <c r="AC360">
        <v>0</v>
      </c>
      <c r="AD360">
        <v>0</v>
      </c>
      <c r="AE360">
        <v>135.6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N360">
        <v>0</v>
      </c>
      <c r="AO360">
        <v>1</v>
      </c>
      <c r="AP360">
        <v>0</v>
      </c>
      <c r="AQ360">
        <v>0</v>
      </c>
      <c r="AR360">
        <v>0</v>
      </c>
      <c r="AS360" t="s">
        <v>6</v>
      </c>
      <c r="AT360">
        <v>5.0000000000000001E-4</v>
      </c>
      <c r="AU360" t="s">
        <v>6</v>
      </c>
      <c r="AV360">
        <v>0</v>
      </c>
      <c r="AW360">
        <v>2</v>
      </c>
      <c r="AX360">
        <v>41556737</v>
      </c>
      <c r="AY360">
        <v>1</v>
      </c>
      <c r="AZ360">
        <v>0</v>
      </c>
      <c r="BA360">
        <v>360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X360">
        <f>ROUND(Y360*Source!I232,9)</f>
        <v>0.17599999999999999</v>
      </c>
      <c r="CY360">
        <f t="shared" si="102"/>
        <v>135.6</v>
      </c>
      <c r="CZ360">
        <f t="shared" si="103"/>
        <v>135.6</v>
      </c>
      <c r="DA360">
        <f t="shared" si="104"/>
        <v>1</v>
      </c>
      <c r="DB360">
        <f t="shared" si="88"/>
        <v>7.0000000000000007E-2</v>
      </c>
      <c r="DC360">
        <f t="shared" si="89"/>
        <v>0</v>
      </c>
      <c r="DD360" t="s">
        <v>6</v>
      </c>
      <c r="DE360" t="s">
        <v>6</v>
      </c>
      <c r="DF360">
        <f t="shared" si="90"/>
        <v>24</v>
      </c>
      <c r="DG360">
        <f t="shared" si="91"/>
        <v>0</v>
      </c>
      <c r="DH360">
        <f t="shared" si="92"/>
        <v>0</v>
      </c>
      <c r="DI360">
        <f t="shared" si="93"/>
        <v>0</v>
      </c>
      <c r="DJ360">
        <f t="shared" si="105"/>
        <v>24</v>
      </c>
      <c r="DK360">
        <v>0</v>
      </c>
    </row>
    <row r="361" spans="1:115" x14ac:dyDescent="0.2">
      <c r="A361">
        <f>ROW(Source!A232)</f>
        <v>232</v>
      </c>
      <c r="B361">
        <v>41556122</v>
      </c>
      <c r="C361">
        <v>41556718</v>
      </c>
      <c r="D361">
        <v>38446874</v>
      </c>
      <c r="E361">
        <v>1</v>
      </c>
      <c r="F361">
        <v>1</v>
      </c>
      <c r="G361">
        <v>1</v>
      </c>
      <c r="H361">
        <v>3</v>
      </c>
      <c r="I361" t="s">
        <v>556</v>
      </c>
      <c r="J361" t="s">
        <v>557</v>
      </c>
      <c r="K361" t="s">
        <v>558</v>
      </c>
      <c r="L361">
        <v>1346</v>
      </c>
      <c r="N361">
        <v>1009</v>
      </c>
      <c r="O361" t="s">
        <v>438</v>
      </c>
      <c r="P361" t="s">
        <v>438</v>
      </c>
      <c r="Q361">
        <v>1</v>
      </c>
      <c r="W361">
        <v>0</v>
      </c>
      <c r="X361">
        <v>1057479617</v>
      </c>
      <c r="Y361">
        <f t="shared" si="87"/>
        <v>1.4999999999999999E-2</v>
      </c>
      <c r="AA361">
        <v>13.56</v>
      </c>
      <c r="AB361">
        <v>0</v>
      </c>
      <c r="AC361">
        <v>0</v>
      </c>
      <c r="AD361">
        <v>0</v>
      </c>
      <c r="AE361">
        <v>13.56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N361">
        <v>0</v>
      </c>
      <c r="AO361">
        <v>1</v>
      </c>
      <c r="AP361">
        <v>0</v>
      </c>
      <c r="AQ361">
        <v>0</v>
      </c>
      <c r="AR361">
        <v>0</v>
      </c>
      <c r="AS361" t="s">
        <v>6</v>
      </c>
      <c r="AT361">
        <v>1.4999999999999999E-2</v>
      </c>
      <c r="AU361" t="s">
        <v>6</v>
      </c>
      <c r="AV361">
        <v>0</v>
      </c>
      <c r="AW361">
        <v>2</v>
      </c>
      <c r="AX361">
        <v>41556738</v>
      </c>
      <c r="AY361">
        <v>1</v>
      </c>
      <c r="AZ361">
        <v>0</v>
      </c>
      <c r="BA361">
        <v>361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X361">
        <f>ROUND(Y361*Source!I232,9)</f>
        <v>5.28</v>
      </c>
      <c r="CY361">
        <f t="shared" si="102"/>
        <v>13.56</v>
      </c>
      <c r="CZ361">
        <f t="shared" si="103"/>
        <v>13.56</v>
      </c>
      <c r="DA361">
        <f t="shared" si="104"/>
        <v>1</v>
      </c>
      <c r="DB361">
        <f t="shared" si="88"/>
        <v>0.2</v>
      </c>
      <c r="DC361">
        <f t="shared" si="89"/>
        <v>0</v>
      </c>
      <c r="DD361" t="s">
        <v>6</v>
      </c>
      <c r="DE361" t="s">
        <v>6</v>
      </c>
      <c r="DF361">
        <f t="shared" si="90"/>
        <v>72</v>
      </c>
      <c r="DG361">
        <f t="shared" si="91"/>
        <v>0</v>
      </c>
      <c r="DH361">
        <f t="shared" si="92"/>
        <v>0</v>
      </c>
      <c r="DI361">
        <f t="shared" si="93"/>
        <v>0</v>
      </c>
      <c r="DJ361">
        <f t="shared" si="105"/>
        <v>72</v>
      </c>
      <c r="DK361">
        <v>0</v>
      </c>
    </row>
    <row r="362" spans="1:115" x14ac:dyDescent="0.2">
      <c r="A362">
        <f>ROW(Source!A232)</f>
        <v>232</v>
      </c>
      <c r="B362">
        <v>41556122</v>
      </c>
      <c r="C362">
        <v>41556718</v>
      </c>
      <c r="D362">
        <v>38447047</v>
      </c>
      <c r="E362">
        <v>1</v>
      </c>
      <c r="F362">
        <v>1</v>
      </c>
      <c r="G362">
        <v>1</v>
      </c>
      <c r="H362">
        <v>3</v>
      </c>
      <c r="I362" t="s">
        <v>559</v>
      </c>
      <c r="J362" t="s">
        <v>560</v>
      </c>
      <c r="K362" t="s">
        <v>561</v>
      </c>
      <c r="L362">
        <v>1346</v>
      </c>
      <c r="N362">
        <v>1009</v>
      </c>
      <c r="O362" t="s">
        <v>438</v>
      </c>
      <c r="P362" t="s">
        <v>438</v>
      </c>
      <c r="Q362">
        <v>1</v>
      </c>
      <c r="W362">
        <v>0</v>
      </c>
      <c r="X362">
        <v>-87368204</v>
      </c>
      <c r="Y362">
        <f t="shared" si="87"/>
        <v>1E-4</v>
      </c>
      <c r="AA362">
        <v>100.12</v>
      </c>
      <c r="AB362">
        <v>0</v>
      </c>
      <c r="AC362">
        <v>0</v>
      </c>
      <c r="AD362">
        <v>0</v>
      </c>
      <c r="AE362">
        <v>100.12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N362">
        <v>0</v>
      </c>
      <c r="AO362">
        <v>1</v>
      </c>
      <c r="AP362">
        <v>0</v>
      </c>
      <c r="AQ362">
        <v>0</v>
      </c>
      <c r="AR362">
        <v>0</v>
      </c>
      <c r="AS362" t="s">
        <v>6</v>
      </c>
      <c r="AT362">
        <v>1E-4</v>
      </c>
      <c r="AU362" t="s">
        <v>6</v>
      </c>
      <c r="AV362">
        <v>0</v>
      </c>
      <c r="AW362">
        <v>2</v>
      </c>
      <c r="AX362">
        <v>41556739</v>
      </c>
      <c r="AY362">
        <v>1</v>
      </c>
      <c r="AZ362">
        <v>0</v>
      </c>
      <c r="BA362">
        <v>362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X362">
        <f>ROUND(Y362*Source!I232,9)</f>
        <v>3.5200000000000002E-2</v>
      </c>
      <c r="CY362">
        <f t="shared" si="102"/>
        <v>100.12</v>
      </c>
      <c r="CZ362">
        <f t="shared" si="103"/>
        <v>100.12</v>
      </c>
      <c r="DA362">
        <f t="shared" si="104"/>
        <v>1</v>
      </c>
      <c r="DB362">
        <f t="shared" si="88"/>
        <v>0.01</v>
      </c>
      <c r="DC362">
        <f t="shared" si="89"/>
        <v>0</v>
      </c>
      <c r="DD362" t="s">
        <v>6</v>
      </c>
      <c r="DE362" t="s">
        <v>6</v>
      </c>
      <c r="DF362">
        <f t="shared" si="90"/>
        <v>4</v>
      </c>
      <c r="DG362">
        <f t="shared" si="91"/>
        <v>0</v>
      </c>
      <c r="DH362">
        <f t="shared" si="92"/>
        <v>0</v>
      </c>
      <c r="DI362">
        <f t="shared" si="93"/>
        <v>0</v>
      </c>
      <c r="DJ362">
        <f t="shared" si="105"/>
        <v>4</v>
      </c>
      <c r="DK362">
        <v>0</v>
      </c>
    </row>
    <row r="363" spans="1:115" x14ac:dyDescent="0.2">
      <c r="A363">
        <f>ROW(Source!A232)</f>
        <v>232</v>
      </c>
      <c r="B363">
        <v>41556122</v>
      </c>
      <c r="C363">
        <v>41556718</v>
      </c>
      <c r="D363">
        <v>38465947</v>
      </c>
      <c r="E363">
        <v>1</v>
      </c>
      <c r="F363">
        <v>1</v>
      </c>
      <c r="G363">
        <v>1</v>
      </c>
      <c r="H363">
        <v>3</v>
      </c>
      <c r="I363" t="s">
        <v>562</v>
      </c>
      <c r="J363" t="s">
        <v>563</v>
      </c>
      <c r="K363" t="s">
        <v>564</v>
      </c>
      <c r="L363">
        <v>1348</v>
      </c>
      <c r="N363">
        <v>1009</v>
      </c>
      <c r="O363" t="s">
        <v>323</v>
      </c>
      <c r="P363" t="s">
        <v>323</v>
      </c>
      <c r="Q363">
        <v>1000</v>
      </c>
      <c r="W363">
        <v>0</v>
      </c>
      <c r="X363">
        <v>2070533112</v>
      </c>
      <c r="Y363">
        <f t="shared" si="87"/>
        <v>1.0000000000000001E-5</v>
      </c>
      <c r="AA363">
        <v>37517</v>
      </c>
      <c r="AB363">
        <v>0</v>
      </c>
      <c r="AC363">
        <v>0</v>
      </c>
      <c r="AD363">
        <v>0</v>
      </c>
      <c r="AE363">
        <v>37517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N363">
        <v>0</v>
      </c>
      <c r="AO363">
        <v>1</v>
      </c>
      <c r="AP363">
        <v>0</v>
      </c>
      <c r="AQ363">
        <v>0</v>
      </c>
      <c r="AR363">
        <v>0</v>
      </c>
      <c r="AS363" t="s">
        <v>6</v>
      </c>
      <c r="AT363">
        <v>1.0000000000000001E-5</v>
      </c>
      <c r="AU363" t="s">
        <v>6</v>
      </c>
      <c r="AV363">
        <v>0</v>
      </c>
      <c r="AW363">
        <v>2</v>
      </c>
      <c r="AX363">
        <v>41556740</v>
      </c>
      <c r="AY363">
        <v>1</v>
      </c>
      <c r="AZ363">
        <v>0</v>
      </c>
      <c r="BA363">
        <v>363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X363">
        <f>ROUND(Y363*Source!I232,9)</f>
        <v>3.5200000000000001E-3</v>
      </c>
      <c r="CY363">
        <f t="shared" si="102"/>
        <v>37517</v>
      </c>
      <c r="CZ363">
        <f t="shared" si="103"/>
        <v>37517</v>
      </c>
      <c r="DA363">
        <f t="shared" si="104"/>
        <v>1</v>
      </c>
      <c r="DB363">
        <f t="shared" si="88"/>
        <v>0.38</v>
      </c>
      <c r="DC363">
        <f t="shared" si="89"/>
        <v>0</v>
      </c>
      <c r="DD363" t="s">
        <v>6</v>
      </c>
      <c r="DE363" t="s">
        <v>6</v>
      </c>
      <c r="DF363">
        <f t="shared" si="90"/>
        <v>132</v>
      </c>
      <c r="DG363">
        <f t="shared" si="91"/>
        <v>0</v>
      </c>
      <c r="DH363">
        <f t="shared" si="92"/>
        <v>0</v>
      </c>
      <c r="DI363">
        <f t="shared" si="93"/>
        <v>0</v>
      </c>
      <c r="DJ363">
        <f t="shared" si="105"/>
        <v>132</v>
      </c>
      <c r="DK363">
        <v>0</v>
      </c>
    </row>
    <row r="364" spans="1:115" x14ac:dyDescent="0.2">
      <c r="A364">
        <f>ROW(Source!A232)</f>
        <v>232</v>
      </c>
      <c r="B364">
        <v>41556122</v>
      </c>
      <c r="C364">
        <v>41556718</v>
      </c>
      <c r="D364">
        <v>38466267</v>
      </c>
      <c r="E364">
        <v>1</v>
      </c>
      <c r="F364">
        <v>1</v>
      </c>
      <c r="G364">
        <v>1</v>
      </c>
      <c r="H364">
        <v>3</v>
      </c>
      <c r="I364" t="s">
        <v>565</v>
      </c>
      <c r="J364" t="s">
        <v>566</v>
      </c>
      <c r="K364" t="s">
        <v>567</v>
      </c>
      <c r="L364">
        <v>1348</v>
      </c>
      <c r="N364">
        <v>1009</v>
      </c>
      <c r="O364" t="s">
        <v>323</v>
      </c>
      <c r="P364" t="s">
        <v>323</v>
      </c>
      <c r="Q364">
        <v>1000</v>
      </c>
      <c r="W364">
        <v>0</v>
      </c>
      <c r="X364">
        <v>1553956023</v>
      </c>
      <c r="Y364">
        <f t="shared" si="87"/>
        <v>2.2000000000000001E-6</v>
      </c>
      <c r="AA364">
        <v>114220</v>
      </c>
      <c r="AB364">
        <v>0</v>
      </c>
      <c r="AC364">
        <v>0</v>
      </c>
      <c r="AD364">
        <v>0</v>
      </c>
      <c r="AE364">
        <v>114220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N364">
        <v>0</v>
      </c>
      <c r="AO364">
        <v>1</v>
      </c>
      <c r="AP364">
        <v>0</v>
      </c>
      <c r="AQ364">
        <v>0</v>
      </c>
      <c r="AR364">
        <v>0</v>
      </c>
      <c r="AS364" t="s">
        <v>6</v>
      </c>
      <c r="AT364">
        <v>2.2000000000000001E-6</v>
      </c>
      <c r="AU364" t="s">
        <v>6</v>
      </c>
      <c r="AV364">
        <v>0</v>
      </c>
      <c r="AW364">
        <v>2</v>
      </c>
      <c r="AX364">
        <v>41556741</v>
      </c>
      <c r="AY364">
        <v>1</v>
      </c>
      <c r="AZ364">
        <v>0</v>
      </c>
      <c r="BA364">
        <v>364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X364">
        <f>ROUND(Y364*Source!I232,9)</f>
        <v>7.7439999999999996E-4</v>
      </c>
      <c r="CY364">
        <f t="shared" si="102"/>
        <v>114220</v>
      </c>
      <c r="CZ364">
        <f t="shared" si="103"/>
        <v>114220</v>
      </c>
      <c r="DA364">
        <f t="shared" si="104"/>
        <v>1</v>
      </c>
      <c r="DB364">
        <f t="shared" si="88"/>
        <v>0.25</v>
      </c>
      <c r="DC364">
        <f t="shared" si="89"/>
        <v>0</v>
      </c>
      <c r="DD364" t="s">
        <v>6</v>
      </c>
      <c r="DE364" t="s">
        <v>6</v>
      </c>
      <c r="DF364">
        <f t="shared" si="90"/>
        <v>88</v>
      </c>
      <c r="DG364">
        <f t="shared" si="91"/>
        <v>0</v>
      </c>
      <c r="DH364">
        <f t="shared" si="92"/>
        <v>0</v>
      </c>
      <c r="DI364">
        <f t="shared" si="93"/>
        <v>0</v>
      </c>
      <c r="DJ364">
        <f t="shared" si="105"/>
        <v>88</v>
      </c>
      <c r="DK364">
        <v>0</v>
      </c>
    </row>
    <row r="365" spans="1:115" x14ac:dyDescent="0.2">
      <c r="A365">
        <f>ROW(Source!A232)</f>
        <v>232</v>
      </c>
      <c r="B365">
        <v>41556122</v>
      </c>
      <c r="C365">
        <v>41556718</v>
      </c>
      <c r="D365">
        <v>38466275</v>
      </c>
      <c r="E365">
        <v>1</v>
      </c>
      <c r="F365">
        <v>1</v>
      </c>
      <c r="G365">
        <v>1</v>
      </c>
      <c r="H365">
        <v>3</v>
      </c>
      <c r="I365" t="s">
        <v>568</v>
      </c>
      <c r="J365" t="s">
        <v>569</v>
      </c>
      <c r="K365" t="s">
        <v>570</v>
      </c>
      <c r="L365">
        <v>1346</v>
      </c>
      <c r="N365">
        <v>1009</v>
      </c>
      <c r="O365" t="s">
        <v>438</v>
      </c>
      <c r="P365" t="s">
        <v>438</v>
      </c>
      <c r="Q365">
        <v>1</v>
      </c>
      <c r="W365">
        <v>0</v>
      </c>
      <c r="X365">
        <v>1720174230</v>
      </c>
      <c r="Y365">
        <f t="shared" si="87"/>
        <v>2.3999999999999998E-3</v>
      </c>
      <c r="AA365">
        <v>125.46</v>
      </c>
      <c r="AB365">
        <v>0</v>
      </c>
      <c r="AC365">
        <v>0</v>
      </c>
      <c r="AD365">
        <v>0</v>
      </c>
      <c r="AE365">
        <v>125.46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N365">
        <v>0</v>
      </c>
      <c r="AO365">
        <v>1</v>
      </c>
      <c r="AP365">
        <v>0</v>
      </c>
      <c r="AQ365">
        <v>0</v>
      </c>
      <c r="AR365">
        <v>0</v>
      </c>
      <c r="AS365" t="s">
        <v>6</v>
      </c>
      <c r="AT365">
        <v>2.3999999999999998E-3</v>
      </c>
      <c r="AU365" t="s">
        <v>6</v>
      </c>
      <c r="AV365">
        <v>0</v>
      </c>
      <c r="AW365">
        <v>2</v>
      </c>
      <c r="AX365">
        <v>41556742</v>
      </c>
      <c r="AY365">
        <v>1</v>
      </c>
      <c r="AZ365">
        <v>0</v>
      </c>
      <c r="BA365">
        <v>365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X365">
        <f>ROUND(Y365*Source!I232,9)</f>
        <v>0.8448</v>
      </c>
      <c r="CY365">
        <f t="shared" si="102"/>
        <v>125.46</v>
      </c>
      <c r="CZ365">
        <f t="shared" si="103"/>
        <v>125.46</v>
      </c>
      <c r="DA365">
        <f t="shared" si="104"/>
        <v>1</v>
      </c>
      <c r="DB365">
        <f t="shared" si="88"/>
        <v>0.3</v>
      </c>
      <c r="DC365">
        <f t="shared" si="89"/>
        <v>0</v>
      </c>
      <c r="DD365" t="s">
        <v>6</v>
      </c>
      <c r="DE365" t="s">
        <v>6</v>
      </c>
      <c r="DF365">
        <f t="shared" si="90"/>
        <v>106</v>
      </c>
      <c r="DG365">
        <f t="shared" si="91"/>
        <v>0</v>
      </c>
      <c r="DH365">
        <f t="shared" si="92"/>
        <v>0</v>
      </c>
      <c r="DI365">
        <f t="shared" si="93"/>
        <v>0</v>
      </c>
      <c r="DJ365">
        <f t="shared" si="105"/>
        <v>106</v>
      </c>
      <c r="DK365">
        <v>0</v>
      </c>
    </row>
    <row r="366" spans="1:115" x14ac:dyDescent="0.2">
      <c r="A366">
        <f>ROW(Source!A232)</f>
        <v>232</v>
      </c>
      <c r="B366">
        <v>41556122</v>
      </c>
      <c r="C366">
        <v>41556718</v>
      </c>
      <c r="D366">
        <v>38475018</v>
      </c>
      <c r="E366">
        <v>1</v>
      </c>
      <c r="F366">
        <v>1</v>
      </c>
      <c r="G366">
        <v>1</v>
      </c>
      <c r="H366">
        <v>3</v>
      </c>
      <c r="I366" t="s">
        <v>571</v>
      </c>
      <c r="J366" t="s">
        <v>572</v>
      </c>
      <c r="K366" t="s">
        <v>573</v>
      </c>
      <c r="L366">
        <v>1346</v>
      </c>
      <c r="N366">
        <v>1009</v>
      </c>
      <c r="O366" t="s">
        <v>438</v>
      </c>
      <c r="P366" t="s">
        <v>438</v>
      </c>
      <c r="Q366">
        <v>1</v>
      </c>
      <c r="W366">
        <v>0</v>
      </c>
      <c r="X366">
        <v>-969045997</v>
      </c>
      <c r="Y366">
        <f t="shared" si="87"/>
        <v>1.5E-3</v>
      </c>
      <c r="AA366">
        <v>68.87</v>
      </c>
      <c r="AB366">
        <v>0</v>
      </c>
      <c r="AC366">
        <v>0</v>
      </c>
      <c r="AD366">
        <v>0</v>
      </c>
      <c r="AE366">
        <v>68.87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N366">
        <v>0</v>
      </c>
      <c r="AO366">
        <v>1</v>
      </c>
      <c r="AP366">
        <v>0</v>
      </c>
      <c r="AQ366">
        <v>0</v>
      </c>
      <c r="AR366">
        <v>0</v>
      </c>
      <c r="AS366" t="s">
        <v>6</v>
      </c>
      <c r="AT366">
        <v>1.5E-3</v>
      </c>
      <c r="AU366" t="s">
        <v>6</v>
      </c>
      <c r="AV366">
        <v>0</v>
      </c>
      <c r="AW366">
        <v>2</v>
      </c>
      <c r="AX366">
        <v>41556743</v>
      </c>
      <c r="AY366">
        <v>1</v>
      </c>
      <c r="AZ366">
        <v>0</v>
      </c>
      <c r="BA366">
        <v>366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X366">
        <f>ROUND(Y366*Source!I232,9)</f>
        <v>0.52800000000000002</v>
      </c>
      <c r="CY366">
        <f t="shared" si="102"/>
        <v>68.87</v>
      </c>
      <c r="CZ366">
        <f t="shared" si="103"/>
        <v>68.87</v>
      </c>
      <c r="DA366">
        <f t="shared" si="104"/>
        <v>1</v>
      </c>
      <c r="DB366">
        <f t="shared" si="88"/>
        <v>0.1</v>
      </c>
      <c r="DC366">
        <f t="shared" si="89"/>
        <v>0</v>
      </c>
      <c r="DD366" t="s">
        <v>6</v>
      </c>
      <c r="DE366" t="s">
        <v>6</v>
      </c>
      <c r="DF366">
        <f t="shared" si="90"/>
        <v>36</v>
      </c>
      <c r="DG366">
        <f t="shared" si="91"/>
        <v>0</v>
      </c>
      <c r="DH366">
        <f t="shared" si="92"/>
        <v>0</v>
      </c>
      <c r="DI366">
        <f t="shared" si="93"/>
        <v>0</v>
      </c>
      <c r="DJ366">
        <f t="shared" si="105"/>
        <v>36</v>
      </c>
      <c r="DK366">
        <v>0</v>
      </c>
    </row>
    <row r="367" spans="1:115" x14ac:dyDescent="0.2">
      <c r="A367">
        <f>ROW(Source!A232)</f>
        <v>232</v>
      </c>
      <c r="B367">
        <v>41556122</v>
      </c>
      <c r="C367">
        <v>41556718</v>
      </c>
      <c r="D367">
        <v>38475103</v>
      </c>
      <c r="E367">
        <v>1</v>
      </c>
      <c r="F367">
        <v>1</v>
      </c>
      <c r="G367">
        <v>1</v>
      </c>
      <c r="H367">
        <v>3</v>
      </c>
      <c r="I367" t="s">
        <v>574</v>
      </c>
      <c r="J367" t="s">
        <v>575</v>
      </c>
      <c r="K367" t="s">
        <v>576</v>
      </c>
      <c r="L367">
        <v>1348</v>
      </c>
      <c r="N367">
        <v>1009</v>
      </c>
      <c r="O367" t="s">
        <v>323</v>
      </c>
      <c r="P367" t="s">
        <v>323</v>
      </c>
      <c r="Q367">
        <v>1000</v>
      </c>
      <c r="W367">
        <v>0</v>
      </c>
      <c r="X367">
        <v>4805231</v>
      </c>
      <c r="Y367">
        <f t="shared" si="87"/>
        <v>1.0000000000000001E-5</v>
      </c>
      <c r="AA367">
        <v>27921.97</v>
      </c>
      <c r="AB367">
        <v>0</v>
      </c>
      <c r="AC367">
        <v>0</v>
      </c>
      <c r="AD367">
        <v>0</v>
      </c>
      <c r="AE367">
        <v>27921.97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N367">
        <v>0</v>
      </c>
      <c r="AO367">
        <v>1</v>
      </c>
      <c r="AP367">
        <v>0</v>
      </c>
      <c r="AQ367">
        <v>0</v>
      </c>
      <c r="AR367">
        <v>0</v>
      </c>
      <c r="AS367" t="s">
        <v>6</v>
      </c>
      <c r="AT367">
        <v>1.0000000000000001E-5</v>
      </c>
      <c r="AU367" t="s">
        <v>6</v>
      </c>
      <c r="AV367">
        <v>0</v>
      </c>
      <c r="AW367">
        <v>2</v>
      </c>
      <c r="AX367">
        <v>41556744</v>
      </c>
      <c r="AY367">
        <v>1</v>
      </c>
      <c r="AZ367">
        <v>0</v>
      </c>
      <c r="BA367">
        <v>367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X367">
        <f>ROUND(Y367*Source!I232,9)</f>
        <v>3.5200000000000001E-3</v>
      </c>
      <c r="CY367">
        <f t="shared" si="102"/>
        <v>27921.97</v>
      </c>
      <c r="CZ367">
        <f t="shared" si="103"/>
        <v>27921.97</v>
      </c>
      <c r="DA367">
        <f t="shared" si="104"/>
        <v>1</v>
      </c>
      <c r="DB367">
        <f t="shared" si="88"/>
        <v>0.28000000000000003</v>
      </c>
      <c r="DC367">
        <f t="shared" si="89"/>
        <v>0</v>
      </c>
      <c r="DD367" t="s">
        <v>6</v>
      </c>
      <c r="DE367" t="s">
        <v>6</v>
      </c>
      <c r="DF367">
        <f t="shared" si="90"/>
        <v>98</v>
      </c>
      <c r="DG367">
        <f t="shared" si="91"/>
        <v>0</v>
      </c>
      <c r="DH367">
        <f t="shared" si="92"/>
        <v>0</v>
      </c>
      <c r="DI367">
        <f t="shared" si="93"/>
        <v>0</v>
      </c>
      <c r="DJ367">
        <f t="shared" si="105"/>
        <v>98</v>
      </c>
      <c r="DK367">
        <v>0</v>
      </c>
    </row>
    <row r="368" spans="1:115" x14ac:dyDescent="0.2">
      <c r="A368">
        <f>ROW(Source!A232)</f>
        <v>232</v>
      </c>
      <c r="B368">
        <v>41556122</v>
      </c>
      <c r="C368">
        <v>41556718</v>
      </c>
      <c r="D368">
        <v>38490155</v>
      </c>
      <c r="E368">
        <v>1</v>
      </c>
      <c r="F368">
        <v>1</v>
      </c>
      <c r="G368">
        <v>1</v>
      </c>
      <c r="H368">
        <v>3</v>
      </c>
      <c r="I368" t="s">
        <v>577</v>
      </c>
      <c r="J368" t="s">
        <v>578</v>
      </c>
      <c r="K368" t="s">
        <v>579</v>
      </c>
      <c r="L368">
        <v>1425</v>
      </c>
      <c r="N368">
        <v>1013</v>
      </c>
      <c r="O368" t="s">
        <v>107</v>
      </c>
      <c r="P368" t="s">
        <v>107</v>
      </c>
      <c r="Q368">
        <v>1</v>
      </c>
      <c r="W368">
        <v>0</v>
      </c>
      <c r="X368">
        <v>-1404264909</v>
      </c>
      <c r="Y368">
        <f t="shared" si="87"/>
        <v>0.01</v>
      </c>
      <c r="AA368">
        <v>365</v>
      </c>
      <c r="AB368">
        <v>0</v>
      </c>
      <c r="AC368">
        <v>0</v>
      </c>
      <c r="AD368">
        <v>0</v>
      </c>
      <c r="AE368">
        <v>365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N368">
        <v>0</v>
      </c>
      <c r="AO368">
        <v>1</v>
      </c>
      <c r="AP368">
        <v>0</v>
      </c>
      <c r="AQ368">
        <v>0</v>
      </c>
      <c r="AR368">
        <v>0</v>
      </c>
      <c r="AS368" t="s">
        <v>6</v>
      </c>
      <c r="AT368">
        <v>0.01</v>
      </c>
      <c r="AU368" t="s">
        <v>6</v>
      </c>
      <c r="AV368">
        <v>0</v>
      </c>
      <c r="AW368">
        <v>2</v>
      </c>
      <c r="AX368">
        <v>41556745</v>
      </c>
      <c r="AY368">
        <v>1</v>
      </c>
      <c r="AZ368">
        <v>0</v>
      </c>
      <c r="BA368">
        <v>368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X368">
        <f>ROUND(Y368*Source!I232,9)</f>
        <v>3.52</v>
      </c>
      <c r="CY368">
        <f t="shared" si="102"/>
        <v>365</v>
      </c>
      <c r="CZ368">
        <f t="shared" si="103"/>
        <v>365</v>
      </c>
      <c r="DA368">
        <f t="shared" si="104"/>
        <v>1</v>
      </c>
      <c r="DB368">
        <f t="shared" si="88"/>
        <v>3.65</v>
      </c>
      <c r="DC368">
        <f t="shared" si="89"/>
        <v>0</v>
      </c>
      <c r="DD368" t="s">
        <v>6</v>
      </c>
      <c r="DE368" t="s">
        <v>6</v>
      </c>
      <c r="DF368">
        <f t="shared" si="90"/>
        <v>1285</v>
      </c>
      <c r="DG368">
        <f t="shared" si="91"/>
        <v>0</v>
      </c>
      <c r="DH368">
        <f t="shared" si="92"/>
        <v>0</v>
      </c>
      <c r="DI368">
        <f t="shared" si="93"/>
        <v>0</v>
      </c>
      <c r="DJ368">
        <f t="shared" si="105"/>
        <v>1285</v>
      </c>
      <c r="DK368">
        <v>0</v>
      </c>
    </row>
    <row r="369" spans="1:115" x14ac:dyDescent="0.2">
      <c r="A369">
        <f>ROW(Source!A232)</f>
        <v>232</v>
      </c>
      <c r="B369">
        <v>41556122</v>
      </c>
      <c r="C369">
        <v>41556718</v>
      </c>
      <c r="D369">
        <v>38503635</v>
      </c>
      <c r="E369">
        <v>1</v>
      </c>
      <c r="F369">
        <v>1</v>
      </c>
      <c r="G369">
        <v>1</v>
      </c>
      <c r="H369">
        <v>3</v>
      </c>
      <c r="I369" t="s">
        <v>580</v>
      </c>
      <c r="J369" t="s">
        <v>581</v>
      </c>
      <c r="K369" t="s">
        <v>582</v>
      </c>
      <c r="L369">
        <v>1346</v>
      </c>
      <c r="N369">
        <v>1009</v>
      </c>
      <c r="O369" t="s">
        <v>438</v>
      </c>
      <c r="P369" t="s">
        <v>438</v>
      </c>
      <c r="Q369">
        <v>1</v>
      </c>
      <c r="W369">
        <v>0</v>
      </c>
      <c r="X369">
        <v>-1015480236</v>
      </c>
      <c r="Y369">
        <f t="shared" si="87"/>
        <v>6.7999999999999996E-3</v>
      </c>
      <c r="AA369">
        <v>35.700000000000003</v>
      </c>
      <c r="AB369">
        <v>0</v>
      </c>
      <c r="AC369">
        <v>0</v>
      </c>
      <c r="AD369">
        <v>0</v>
      </c>
      <c r="AE369">
        <v>35.700000000000003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N369">
        <v>0</v>
      </c>
      <c r="AO369">
        <v>1</v>
      </c>
      <c r="AP369">
        <v>0</v>
      </c>
      <c r="AQ369">
        <v>0</v>
      </c>
      <c r="AR369">
        <v>0</v>
      </c>
      <c r="AS369" t="s">
        <v>6</v>
      </c>
      <c r="AT369">
        <v>6.7999999999999996E-3</v>
      </c>
      <c r="AU369" t="s">
        <v>6</v>
      </c>
      <c r="AV369">
        <v>0</v>
      </c>
      <c r="AW369">
        <v>2</v>
      </c>
      <c r="AX369">
        <v>41556746</v>
      </c>
      <c r="AY369">
        <v>1</v>
      </c>
      <c r="AZ369">
        <v>0</v>
      </c>
      <c r="BA369">
        <v>369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X369">
        <f>ROUND(Y369*Source!I232,9)</f>
        <v>2.3936000000000002</v>
      </c>
      <c r="CY369">
        <f t="shared" si="102"/>
        <v>35.700000000000003</v>
      </c>
      <c r="CZ369">
        <f t="shared" si="103"/>
        <v>35.700000000000003</v>
      </c>
      <c r="DA369">
        <f t="shared" si="104"/>
        <v>1</v>
      </c>
      <c r="DB369">
        <f t="shared" si="88"/>
        <v>0.24</v>
      </c>
      <c r="DC369">
        <f t="shared" si="89"/>
        <v>0</v>
      </c>
      <c r="DD369" t="s">
        <v>6</v>
      </c>
      <c r="DE369" t="s">
        <v>6</v>
      </c>
      <c r="DF369">
        <f t="shared" si="90"/>
        <v>85</v>
      </c>
      <c r="DG369">
        <f t="shared" si="91"/>
        <v>0</v>
      </c>
      <c r="DH369">
        <f t="shared" si="92"/>
        <v>0</v>
      </c>
      <c r="DI369">
        <f t="shared" si="93"/>
        <v>0</v>
      </c>
      <c r="DJ369">
        <f t="shared" si="105"/>
        <v>85</v>
      </c>
      <c r="DK369">
        <v>0</v>
      </c>
    </row>
    <row r="370" spans="1:115" x14ac:dyDescent="0.2">
      <c r="A370">
        <f>ROW(Source!A232)</f>
        <v>232</v>
      </c>
      <c r="B370">
        <v>41556122</v>
      </c>
      <c r="C370">
        <v>41556718</v>
      </c>
      <c r="D370">
        <v>38506832</v>
      </c>
      <c r="E370">
        <v>1</v>
      </c>
      <c r="F370">
        <v>1</v>
      </c>
      <c r="G370">
        <v>1</v>
      </c>
      <c r="H370">
        <v>3</v>
      </c>
      <c r="I370" t="s">
        <v>583</v>
      </c>
      <c r="J370" t="s">
        <v>584</v>
      </c>
      <c r="K370" t="s">
        <v>585</v>
      </c>
      <c r="L370">
        <v>1425</v>
      </c>
      <c r="N370">
        <v>1013</v>
      </c>
      <c r="O370" t="s">
        <v>107</v>
      </c>
      <c r="P370" t="s">
        <v>107</v>
      </c>
      <c r="Q370">
        <v>1</v>
      </c>
      <c r="W370">
        <v>0</v>
      </c>
      <c r="X370">
        <v>-936307021</v>
      </c>
      <c r="Y370">
        <f t="shared" si="87"/>
        <v>0.01</v>
      </c>
      <c r="AA370">
        <v>30.74</v>
      </c>
      <c r="AB370">
        <v>0</v>
      </c>
      <c r="AC370">
        <v>0</v>
      </c>
      <c r="AD370">
        <v>0</v>
      </c>
      <c r="AE370">
        <v>30.74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N370">
        <v>0</v>
      </c>
      <c r="AO370">
        <v>1</v>
      </c>
      <c r="AP370">
        <v>0</v>
      </c>
      <c r="AQ370">
        <v>0</v>
      </c>
      <c r="AR370">
        <v>0</v>
      </c>
      <c r="AS370" t="s">
        <v>6</v>
      </c>
      <c r="AT370">
        <v>0.01</v>
      </c>
      <c r="AU370" t="s">
        <v>6</v>
      </c>
      <c r="AV370">
        <v>0</v>
      </c>
      <c r="AW370">
        <v>2</v>
      </c>
      <c r="AX370">
        <v>41556747</v>
      </c>
      <c r="AY370">
        <v>1</v>
      </c>
      <c r="AZ370">
        <v>0</v>
      </c>
      <c r="BA370">
        <v>370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X370">
        <f>ROUND(Y370*Source!I232,9)</f>
        <v>3.52</v>
      </c>
      <c r="CY370">
        <f t="shared" si="102"/>
        <v>30.74</v>
      </c>
      <c r="CZ370">
        <f t="shared" si="103"/>
        <v>30.74</v>
      </c>
      <c r="DA370">
        <f t="shared" si="104"/>
        <v>1</v>
      </c>
      <c r="DB370">
        <f t="shared" si="88"/>
        <v>0.31</v>
      </c>
      <c r="DC370">
        <f t="shared" si="89"/>
        <v>0</v>
      </c>
      <c r="DD370" t="s">
        <v>6</v>
      </c>
      <c r="DE370" t="s">
        <v>6</v>
      </c>
      <c r="DF370">
        <f t="shared" si="90"/>
        <v>108</v>
      </c>
      <c r="DG370">
        <f t="shared" si="91"/>
        <v>0</v>
      </c>
      <c r="DH370">
        <f t="shared" si="92"/>
        <v>0</v>
      </c>
      <c r="DI370">
        <f t="shared" si="93"/>
        <v>0</v>
      </c>
      <c r="DJ370">
        <f t="shared" si="105"/>
        <v>108</v>
      </c>
      <c r="DK370">
        <v>0</v>
      </c>
    </row>
    <row r="371" spans="1:115" x14ac:dyDescent="0.2">
      <c r="A371">
        <f>ROW(Source!A232)</f>
        <v>232</v>
      </c>
      <c r="B371">
        <v>41556122</v>
      </c>
      <c r="C371">
        <v>41556718</v>
      </c>
      <c r="D371">
        <v>38435930</v>
      </c>
      <c r="E371">
        <v>70</v>
      </c>
      <c r="F371">
        <v>1</v>
      </c>
      <c r="G371">
        <v>1</v>
      </c>
      <c r="H371">
        <v>3</v>
      </c>
      <c r="I371" t="s">
        <v>448</v>
      </c>
      <c r="J371" t="s">
        <v>6</v>
      </c>
      <c r="K371" t="s">
        <v>449</v>
      </c>
      <c r="L371">
        <v>1374</v>
      </c>
      <c r="N371">
        <v>1013</v>
      </c>
      <c r="O371" t="s">
        <v>450</v>
      </c>
      <c r="P371" t="s">
        <v>450</v>
      </c>
      <c r="Q371">
        <v>1</v>
      </c>
      <c r="W371">
        <v>0</v>
      </c>
      <c r="X371">
        <v>-1731369543</v>
      </c>
      <c r="Y371">
        <f t="shared" si="87"/>
        <v>0.65</v>
      </c>
      <c r="AA371">
        <v>1</v>
      </c>
      <c r="AB371">
        <v>0</v>
      </c>
      <c r="AC371">
        <v>0</v>
      </c>
      <c r="AD371">
        <v>0</v>
      </c>
      <c r="AE371">
        <v>1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N371">
        <v>0</v>
      </c>
      <c r="AO371">
        <v>1</v>
      </c>
      <c r="AP371">
        <v>0</v>
      </c>
      <c r="AQ371">
        <v>0</v>
      </c>
      <c r="AR371">
        <v>0</v>
      </c>
      <c r="AS371" t="s">
        <v>6</v>
      </c>
      <c r="AT371">
        <v>0.65</v>
      </c>
      <c r="AU371" t="s">
        <v>6</v>
      </c>
      <c r="AV371">
        <v>0</v>
      </c>
      <c r="AW371">
        <v>2</v>
      </c>
      <c r="AX371">
        <v>41556748</v>
      </c>
      <c r="AY371">
        <v>1</v>
      </c>
      <c r="AZ371">
        <v>0</v>
      </c>
      <c r="BA371">
        <v>371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X371">
        <f>ROUND(Y371*Source!I232,9)</f>
        <v>228.8</v>
      </c>
      <c r="CY371">
        <f t="shared" si="102"/>
        <v>1</v>
      </c>
      <c r="CZ371">
        <f t="shared" si="103"/>
        <v>1</v>
      </c>
      <c r="DA371">
        <f t="shared" si="104"/>
        <v>1</v>
      </c>
      <c r="DB371">
        <f t="shared" si="88"/>
        <v>0.65</v>
      </c>
      <c r="DC371">
        <f t="shared" si="89"/>
        <v>0</v>
      </c>
      <c r="DD371" t="s">
        <v>6</v>
      </c>
      <c r="DE371" t="s">
        <v>6</v>
      </c>
      <c r="DF371">
        <f t="shared" si="90"/>
        <v>229</v>
      </c>
      <c r="DG371">
        <f t="shared" si="91"/>
        <v>0</v>
      </c>
      <c r="DH371">
        <f t="shared" si="92"/>
        <v>0</v>
      </c>
      <c r="DI371">
        <f t="shared" si="93"/>
        <v>0</v>
      </c>
      <c r="DJ371">
        <f t="shared" si="105"/>
        <v>229</v>
      </c>
      <c r="DK371">
        <v>0</v>
      </c>
    </row>
    <row r="372" spans="1:115" x14ac:dyDescent="0.2">
      <c r="A372">
        <f>ROW(Source!A233)</f>
        <v>233</v>
      </c>
      <c r="B372">
        <v>41556121</v>
      </c>
      <c r="C372">
        <v>41556718</v>
      </c>
      <c r="D372">
        <v>38431032</v>
      </c>
      <c r="E372">
        <v>70</v>
      </c>
      <c r="F372">
        <v>1</v>
      </c>
      <c r="G372">
        <v>1</v>
      </c>
      <c r="H372">
        <v>1</v>
      </c>
      <c r="I372" t="s">
        <v>545</v>
      </c>
      <c r="J372" t="s">
        <v>6</v>
      </c>
      <c r="K372" t="s">
        <v>546</v>
      </c>
      <c r="L372">
        <v>1191</v>
      </c>
      <c r="N372">
        <v>1013</v>
      </c>
      <c r="O372" t="s">
        <v>416</v>
      </c>
      <c r="P372" t="s">
        <v>416</v>
      </c>
      <c r="Q372">
        <v>1</v>
      </c>
      <c r="W372">
        <v>0</v>
      </c>
      <c r="X372">
        <v>432497713</v>
      </c>
      <c r="Y372">
        <f t="shared" si="87"/>
        <v>3.09</v>
      </c>
      <c r="AA372">
        <v>0</v>
      </c>
      <c r="AB372">
        <v>0</v>
      </c>
      <c r="AC372">
        <v>0</v>
      </c>
      <c r="AD372">
        <v>10.5</v>
      </c>
      <c r="AE372">
        <v>0</v>
      </c>
      <c r="AF372">
        <v>0</v>
      </c>
      <c r="AG372">
        <v>0</v>
      </c>
      <c r="AH372">
        <v>10.5</v>
      </c>
      <c r="AI372">
        <v>1</v>
      </c>
      <c r="AJ372">
        <v>1</v>
      </c>
      <c r="AK372">
        <v>1</v>
      </c>
      <c r="AL372">
        <v>1</v>
      </c>
      <c r="AN372">
        <v>0</v>
      </c>
      <c r="AO372">
        <v>1</v>
      </c>
      <c r="AP372">
        <v>0</v>
      </c>
      <c r="AQ372">
        <v>0</v>
      </c>
      <c r="AR372">
        <v>0</v>
      </c>
      <c r="AS372" t="s">
        <v>6</v>
      </c>
      <c r="AT372">
        <v>3.09</v>
      </c>
      <c r="AU372" t="s">
        <v>6</v>
      </c>
      <c r="AV372">
        <v>1</v>
      </c>
      <c r="AW372">
        <v>2</v>
      </c>
      <c r="AX372">
        <v>41556734</v>
      </c>
      <c r="AY372">
        <v>1</v>
      </c>
      <c r="AZ372">
        <v>0</v>
      </c>
      <c r="BA372">
        <v>372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X372">
        <f>ROUND(Y372*Source!I233,9)</f>
        <v>1087.68</v>
      </c>
      <c r="CY372">
        <f>AD372</f>
        <v>10.5</v>
      </c>
      <c r="CZ372">
        <f>AH372</f>
        <v>10.5</v>
      </c>
      <c r="DA372">
        <f>AL372</f>
        <v>1</v>
      </c>
      <c r="DB372">
        <f t="shared" si="88"/>
        <v>32.450000000000003</v>
      </c>
      <c r="DC372">
        <f t="shared" si="89"/>
        <v>0</v>
      </c>
      <c r="DD372" t="s">
        <v>6</v>
      </c>
      <c r="DE372" t="s">
        <v>6</v>
      </c>
      <c r="DF372">
        <f t="shared" si="90"/>
        <v>0</v>
      </c>
      <c r="DG372">
        <f t="shared" si="91"/>
        <v>0</v>
      </c>
      <c r="DH372">
        <f t="shared" si="92"/>
        <v>0</v>
      </c>
      <c r="DI372">
        <f t="shared" si="93"/>
        <v>11421</v>
      </c>
      <c r="DJ372">
        <f>DI372</f>
        <v>11421</v>
      </c>
      <c r="DK372">
        <v>0</v>
      </c>
    </row>
    <row r="373" spans="1:115" x14ac:dyDescent="0.2">
      <c r="A373">
        <f>ROW(Source!A233)</f>
        <v>233</v>
      </c>
      <c r="B373">
        <v>41556121</v>
      </c>
      <c r="C373">
        <v>41556718</v>
      </c>
      <c r="D373">
        <v>38443800</v>
      </c>
      <c r="E373">
        <v>1</v>
      </c>
      <c r="F373">
        <v>1</v>
      </c>
      <c r="G373">
        <v>1</v>
      </c>
      <c r="H373">
        <v>3</v>
      </c>
      <c r="I373" t="s">
        <v>547</v>
      </c>
      <c r="J373" t="s">
        <v>548</v>
      </c>
      <c r="K373" t="s">
        <v>549</v>
      </c>
      <c r="L373">
        <v>1346</v>
      </c>
      <c r="N373">
        <v>1009</v>
      </c>
      <c r="O373" t="s">
        <v>438</v>
      </c>
      <c r="P373" t="s">
        <v>438</v>
      </c>
      <c r="Q373">
        <v>1</v>
      </c>
      <c r="W373">
        <v>0</v>
      </c>
      <c r="X373">
        <v>-1308115490</v>
      </c>
      <c r="Y373">
        <f t="shared" si="87"/>
        <v>2E-3</v>
      </c>
      <c r="AA373">
        <v>21.3</v>
      </c>
      <c r="AB373">
        <v>0</v>
      </c>
      <c r="AC373">
        <v>0</v>
      </c>
      <c r="AD373">
        <v>0</v>
      </c>
      <c r="AE373">
        <v>21.3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N373">
        <v>0</v>
      </c>
      <c r="AO373">
        <v>1</v>
      </c>
      <c r="AP373">
        <v>0</v>
      </c>
      <c r="AQ373">
        <v>0</v>
      </c>
      <c r="AR373">
        <v>0</v>
      </c>
      <c r="AS373" t="s">
        <v>6</v>
      </c>
      <c r="AT373">
        <v>2E-3</v>
      </c>
      <c r="AU373" t="s">
        <v>6</v>
      </c>
      <c r="AV373">
        <v>0</v>
      </c>
      <c r="AW373">
        <v>2</v>
      </c>
      <c r="AX373">
        <v>41556735</v>
      </c>
      <c r="AY373">
        <v>1</v>
      </c>
      <c r="AZ373">
        <v>0</v>
      </c>
      <c r="BA373">
        <v>373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X373">
        <f>ROUND(Y373*Source!I233,9)</f>
        <v>0.70399999999999996</v>
      </c>
      <c r="CY373">
        <f t="shared" ref="CY373:CY386" si="106">AA373</f>
        <v>21.3</v>
      </c>
      <c r="CZ373">
        <f t="shared" ref="CZ373:CZ386" si="107">AE373</f>
        <v>21.3</v>
      </c>
      <c r="DA373">
        <f t="shared" ref="DA373:DA386" si="108">AI373</f>
        <v>1</v>
      </c>
      <c r="DB373">
        <f t="shared" si="88"/>
        <v>0.04</v>
      </c>
      <c r="DC373">
        <f t="shared" si="89"/>
        <v>0</v>
      </c>
      <c r="DD373" t="s">
        <v>6</v>
      </c>
      <c r="DE373" t="s">
        <v>6</v>
      </c>
      <c r="DF373">
        <f t="shared" si="90"/>
        <v>15</v>
      </c>
      <c r="DG373">
        <f t="shared" si="91"/>
        <v>0</v>
      </c>
      <c r="DH373">
        <f t="shared" si="92"/>
        <v>0</v>
      </c>
      <c r="DI373">
        <f t="shared" si="93"/>
        <v>0</v>
      </c>
      <c r="DJ373">
        <f t="shared" ref="DJ373:DJ386" si="109">DF373</f>
        <v>15</v>
      </c>
      <c r="DK373">
        <v>0</v>
      </c>
    </row>
    <row r="374" spans="1:115" x14ac:dyDescent="0.2">
      <c r="A374">
        <f>ROW(Source!A233)</f>
        <v>233</v>
      </c>
      <c r="B374">
        <v>41556121</v>
      </c>
      <c r="C374">
        <v>41556718</v>
      </c>
      <c r="D374">
        <v>38444613</v>
      </c>
      <c r="E374">
        <v>1</v>
      </c>
      <c r="F374">
        <v>1</v>
      </c>
      <c r="G374">
        <v>1</v>
      </c>
      <c r="H374">
        <v>3</v>
      </c>
      <c r="I374" t="s">
        <v>550</v>
      </c>
      <c r="J374" t="s">
        <v>551</v>
      </c>
      <c r="K374" t="s">
        <v>552</v>
      </c>
      <c r="L374">
        <v>1346</v>
      </c>
      <c r="N374">
        <v>1009</v>
      </c>
      <c r="O374" t="s">
        <v>438</v>
      </c>
      <c r="P374" t="s">
        <v>438</v>
      </c>
      <c r="Q374">
        <v>1</v>
      </c>
      <c r="W374">
        <v>0</v>
      </c>
      <c r="X374">
        <v>-887295025</v>
      </c>
      <c r="Y374">
        <f t="shared" si="87"/>
        <v>2.0000000000000001E-4</v>
      </c>
      <c r="AA374">
        <v>138.76</v>
      </c>
      <c r="AB374">
        <v>0</v>
      </c>
      <c r="AC374">
        <v>0</v>
      </c>
      <c r="AD374">
        <v>0</v>
      </c>
      <c r="AE374">
        <v>138.76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N374">
        <v>0</v>
      </c>
      <c r="AO374">
        <v>1</v>
      </c>
      <c r="AP374">
        <v>0</v>
      </c>
      <c r="AQ374">
        <v>0</v>
      </c>
      <c r="AR374">
        <v>0</v>
      </c>
      <c r="AS374" t="s">
        <v>6</v>
      </c>
      <c r="AT374">
        <v>2.0000000000000001E-4</v>
      </c>
      <c r="AU374" t="s">
        <v>6</v>
      </c>
      <c r="AV374">
        <v>0</v>
      </c>
      <c r="AW374">
        <v>2</v>
      </c>
      <c r="AX374">
        <v>41556736</v>
      </c>
      <c r="AY374">
        <v>1</v>
      </c>
      <c r="AZ374">
        <v>0</v>
      </c>
      <c r="BA374">
        <v>374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X374">
        <f>ROUND(Y374*Source!I233,9)</f>
        <v>7.0400000000000004E-2</v>
      </c>
      <c r="CY374">
        <f t="shared" si="106"/>
        <v>138.76</v>
      </c>
      <c r="CZ374">
        <f t="shared" si="107"/>
        <v>138.76</v>
      </c>
      <c r="DA374">
        <f t="shared" si="108"/>
        <v>1</v>
      </c>
      <c r="DB374">
        <f t="shared" si="88"/>
        <v>0.03</v>
      </c>
      <c r="DC374">
        <f t="shared" si="89"/>
        <v>0</v>
      </c>
      <c r="DD374" t="s">
        <v>6</v>
      </c>
      <c r="DE374" t="s">
        <v>6</v>
      </c>
      <c r="DF374">
        <f t="shared" si="90"/>
        <v>10</v>
      </c>
      <c r="DG374">
        <f t="shared" si="91"/>
        <v>0</v>
      </c>
      <c r="DH374">
        <f t="shared" si="92"/>
        <v>0</v>
      </c>
      <c r="DI374">
        <f t="shared" si="93"/>
        <v>0</v>
      </c>
      <c r="DJ374">
        <f t="shared" si="109"/>
        <v>10</v>
      </c>
      <c r="DK374">
        <v>0</v>
      </c>
    </row>
    <row r="375" spans="1:115" x14ac:dyDescent="0.2">
      <c r="A375">
        <f>ROW(Source!A233)</f>
        <v>233</v>
      </c>
      <c r="B375">
        <v>41556121</v>
      </c>
      <c r="C375">
        <v>41556718</v>
      </c>
      <c r="D375">
        <v>38444614</v>
      </c>
      <c r="E375">
        <v>1</v>
      </c>
      <c r="F375">
        <v>1</v>
      </c>
      <c r="G375">
        <v>1</v>
      </c>
      <c r="H375">
        <v>3</v>
      </c>
      <c r="I375" t="s">
        <v>553</v>
      </c>
      <c r="J375" t="s">
        <v>554</v>
      </c>
      <c r="K375" t="s">
        <v>555</v>
      </c>
      <c r="L375">
        <v>1346</v>
      </c>
      <c r="N375">
        <v>1009</v>
      </c>
      <c r="O375" t="s">
        <v>438</v>
      </c>
      <c r="P375" t="s">
        <v>438</v>
      </c>
      <c r="Q375">
        <v>1</v>
      </c>
      <c r="W375">
        <v>0</v>
      </c>
      <c r="X375">
        <v>1967545961</v>
      </c>
      <c r="Y375">
        <f t="shared" si="87"/>
        <v>5.0000000000000001E-4</v>
      </c>
      <c r="AA375">
        <v>135.6</v>
      </c>
      <c r="AB375">
        <v>0</v>
      </c>
      <c r="AC375">
        <v>0</v>
      </c>
      <c r="AD375">
        <v>0</v>
      </c>
      <c r="AE375">
        <v>135.6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 t="s">
        <v>6</v>
      </c>
      <c r="AT375">
        <v>5.0000000000000001E-4</v>
      </c>
      <c r="AU375" t="s">
        <v>6</v>
      </c>
      <c r="AV375">
        <v>0</v>
      </c>
      <c r="AW375">
        <v>2</v>
      </c>
      <c r="AX375">
        <v>41556737</v>
      </c>
      <c r="AY375">
        <v>1</v>
      </c>
      <c r="AZ375">
        <v>0</v>
      </c>
      <c r="BA375">
        <v>375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X375">
        <f>ROUND(Y375*Source!I233,9)</f>
        <v>0.17599999999999999</v>
      </c>
      <c r="CY375">
        <f t="shared" si="106"/>
        <v>135.6</v>
      </c>
      <c r="CZ375">
        <f t="shared" si="107"/>
        <v>135.6</v>
      </c>
      <c r="DA375">
        <f t="shared" si="108"/>
        <v>1</v>
      </c>
      <c r="DB375">
        <f t="shared" si="88"/>
        <v>7.0000000000000007E-2</v>
      </c>
      <c r="DC375">
        <f t="shared" si="89"/>
        <v>0</v>
      </c>
      <c r="DD375" t="s">
        <v>6</v>
      </c>
      <c r="DE375" t="s">
        <v>6</v>
      </c>
      <c r="DF375">
        <f t="shared" si="90"/>
        <v>24</v>
      </c>
      <c r="DG375">
        <f t="shared" si="91"/>
        <v>0</v>
      </c>
      <c r="DH375">
        <f t="shared" si="92"/>
        <v>0</v>
      </c>
      <c r="DI375">
        <f t="shared" si="93"/>
        <v>0</v>
      </c>
      <c r="DJ375">
        <f t="shared" si="109"/>
        <v>24</v>
      </c>
      <c r="DK375">
        <v>0</v>
      </c>
    </row>
    <row r="376" spans="1:115" x14ac:dyDescent="0.2">
      <c r="A376">
        <f>ROW(Source!A233)</f>
        <v>233</v>
      </c>
      <c r="B376">
        <v>41556121</v>
      </c>
      <c r="C376">
        <v>41556718</v>
      </c>
      <c r="D376">
        <v>38446874</v>
      </c>
      <c r="E376">
        <v>1</v>
      </c>
      <c r="F376">
        <v>1</v>
      </c>
      <c r="G376">
        <v>1</v>
      </c>
      <c r="H376">
        <v>3</v>
      </c>
      <c r="I376" t="s">
        <v>556</v>
      </c>
      <c r="J376" t="s">
        <v>557</v>
      </c>
      <c r="K376" t="s">
        <v>558</v>
      </c>
      <c r="L376">
        <v>1346</v>
      </c>
      <c r="N376">
        <v>1009</v>
      </c>
      <c r="O376" t="s">
        <v>438</v>
      </c>
      <c r="P376" t="s">
        <v>438</v>
      </c>
      <c r="Q376">
        <v>1</v>
      </c>
      <c r="W376">
        <v>0</v>
      </c>
      <c r="X376">
        <v>1057479617</v>
      </c>
      <c r="Y376">
        <f t="shared" si="87"/>
        <v>1.4999999999999999E-2</v>
      </c>
      <c r="AA376">
        <v>13.56</v>
      </c>
      <c r="AB376">
        <v>0</v>
      </c>
      <c r="AC376">
        <v>0</v>
      </c>
      <c r="AD376">
        <v>0</v>
      </c>
      <c r="AE376">
        <v>13.56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N376">
        <v>0</v>
      </c>
      <c r="AO376">
        <v>1</v>
      </c>
      <c r="AP376">
        <v>0</v>
      </c>
      <c r="AQ376">
        <v>0</v>
      </c>
      <c r="AR376">
        <v>0</v>
      </c>
      <c r="AS376" t="s">
        <v>6</v>
      </c>
      <c r="AT376">
        <v>1.4999999999999999E-2</v>
      </c>
      <c r="AU376" t="s">
        <v>6</v>
      </c>
      <c r="AV376">
        <v>0</v>
      </c>
      <c r="AW376">
        <v>2</v>
      </c>
      <c r="AX376">
        <v>41556738</v>
      </c>
      <c r="AY376">
        <v>1</v>
      </c>
      <c r="AZ376">
        <v>0</v>
      </c>
      <c r="BA376">
        <v>376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X376">
        <f>ROUND(Y376*Source!I233,9)</f>
        <v>5.28</v>
      </c>
      <c r="CY376">
        <f t="shared" si="106"/>
        <v>13.56</v>
      </c>
      <c r="CZ376">
        <f t="shared" si="107"/>
        <v>13.56</v>
      </c>
      <c r="DA376">
        <f t="shared" si="108"/>
        <v>1</v>
      </c>
      <c r="DB376">
        <f t="shared" si="88"/>
        <v>0.2</v>
      </c>
      <c r="DC376">
        <f t="shared" si="89"/>
        <v>0</v>
      </c>
      <c r="DD376" t="s">
        <v>6</v>
      </c>
      <c r="DE376" t="s">
        <v>6</v>
      </c>
      <c r="DF376">
        <f t="shared" si="90"/>
        <v>72</v>
      </c>
      <c r="DG376">
        <f t="shared" si="91"/>
        <v>0</v>
      </c>
      <c r="DH376">
        <f t="shared" si="92"/>
        <v>0</v>
      </c>
      <c r="DI376">
        <f t="shared" si="93"/>
        <v>0</v>
      </c>
      <c r="DJ376">
        <f t="shared" si="109"/>
        <v>72</v>
      </c>
      <c r="DK376">
        <v>0</v>
      </c>
    </row>
    <row r="377" spans="1:115" x14ac:dyDescent="0.2">
      <c r="A377">
        <f>ROW(Source!A233)</f>
        <v>233</v>
      </c>
      <c r="B377">
        <v>41556121</v>
      </c>
      <c r="C377">
        <v>41556718</v>
      </c>
      <c r="D377">
        <v>38447047</v>
      </c>
      <c r="E377">
        <v>1</v>
      </c>
      <c r="F377">
        <v>1</v>
      </c>
      <c r="G377">
        <v>1</v>
      </c>
      <c r="H377">
        <v>3</v>
      </c>
      <c r="I377" t="s">
        <v>559</v>
      </c>
      <c r="J377" t="s">
        <v>560</v>
      </c>
      <c r="K377" t="s">
        <v>561</v>
      </c>
      <c r="L377">
        <v>1346</v>
      </c>
      <c r="N377">
        <v>1009</v>
      </c>
      <c r="O377" t="s">
        <v>438</v>
      </c>
      <c r="P377" t="s">
        <v>438</v>
      </c>
      <c r="Q377">
        <v>1</v>
      </c>
      <c r="W377">
        <v>0</v>
      </c>
      <c r="X377">
        <v>-87368204</v>
      </c>
      <c r="Y377">
        <f t="shared" si="87"/>
        <v>1E-4</v>
      </c>
      <c r="AA377">
        <v>100.12</v>
      </c>
      <c r="AB377">
        <v>0</v>
      </c>
      <c r="AC377">
        <v>0</v>
      </c>
      <c r="AD377">
        <v>0</v>
      </c>
      <c r="AE377">
        <v>100.12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N377">
        <v>0</v>
      </c>
      <c r="AO377">
        <v>1</v>
      </c>
      <c r="AP377">
        <v>0</v>
      </c>
      <c r="AQ377">
        <v>0</v>
      </c>
      <c r="AR377">
        <v>0</v>
      </c>
      <c r="AS377" t="s">
        <v>6</v>
      </c>
      <c r="AT377">
        <v>1E-4</v>
      </c>
      <c r="AU377" t="s">
        <v>6</v>
      </c>
      <c r="AV377">
        <v>0</v>
      </c>
      <c r="AW377">
        <v>2</v>
      </c>
      <c r="AX377">
        <v>41556739</v>
      </c>
      <c r="AY377">
        <v>1</v>
      </c>
      <c r="AZ377">
        <v>0</v>
      </c>
      <c r="BA377">
        <v>377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X377">
        <f>ROUND(Y377*Source!I233,9)</f>
        <v>3.5200000000000002E-2</v>
      </c>
      <c r="CY377">
        <f t="shared" si="106"/>
        <v>100.12</v>
      </c>
      <c r="CZ377">
        <f t="shared" si="107"/>
        <v>100.12</v>
      </c>
      <c r="DA377">
        <f t="shared" si="108"/>
        <v>1</v>
      </c>
      <c r="DB377">
        <f t="shared" si="88"/>
        <v>0.01</v>
      </c>
      <c r="DC377">
        <f t="shared" si="89"/>
        <v>0</v>
      </c>
      <c r="DD377" t="s">
        <v>6</v>
      </c>
      <c r="DE377" t="s">
        <v>6</v>
      </c>
      <c r="DF377">
        <f t="shared" si="90"/>
        <v>4</v>
      </c>
      <c r="DG377">
        <f t="shared" si="91"/>
        <v>0</v>
      </c>
      <c r="DH377">
        <f t="shared" si="92"/>
        <v>0</v>
      </c>
      <c r="DI377">
        <f t="shared" si="93"/>
        <v>0</v>
      </c>
      <c r="DJ377">
        <f t="shared" si="109"/>
        <v>4</v>
      </c>
      <c r="DK377">
        <v>0</v>
      </c>
    </row>
    <row r="378" spans="1:115" x14ac:dyDescent="0.2">
      <c r="A378">
        <f>ROW(Source!A233)</f>
        <v>233</v>
      </c>
      <c r="B378">
        <v>41556121</v>
      </c>
      <c r="C378">
        <v>41556718</v>
      </c>
      <c r="D378">
        <v>38465947</v>
      </c>
      <c r="E378">
        <v>1</v>
      </c>
      <c r="F378">
        <v>1</v>
      </c>
      <c r="G378">
        <v>1</v>
      </c>
      <c r="H378">
        <v>3</v>
      </c>
      <c r="I378" t="s">
        <v>562</v>
      </c>
      <c r="J378" t="s">
        <v>563</v>
      </c>
      <c r="K378" t="s">
        <v>564</v>
      </c>
      <c r="L378">
        <v>1348</v>
      </c>
      <c r="N378">
        <v>1009</v>
      </c>
      <c r="O378" t="s">
        <v>323</v>
      </c>
      <c r="P378" t="s">
        <v>323</v>
      </c>
      <c r="Q378">
        <v>1000</v>
      </c>
      <c r="W378">
        <v>0</v>
      </c>
      <c r="X378">
        <v>2070533112</v>
      </c>
      <c r="Y378">
        <f t="shared" si="87"/>
        <v>1.0000000000000001E-5</v>
      </c>
      <c r="AA378">
        <v>37517</v>
      </c>
      <c r="AB378">
        <v>0</v>
      </c>
      <c r="AC378">
        <v>0</v>
      </c>
      <c r="AD378">
        <v>0</v>
      </c>
      <c r="AE378">
        <v>37517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N378">
        <v>0</v>
      </c>
      <c r="AO378">
        <v>1</v>
      </c>
      <c r="AP378">
        <v>0</v>
      </c>
      <c r="AQ378">
        <v>0</v>
      </c>
      <c r="AR378">
        <v>0</v>
      </c>
      <c r="AS378" t="s">
        <v>6</v>
      </c>
      <c r="AT378">
        <v>1.0000000000000001E-5</v>
      </c>
      <c r="AU378" t="s">
        <v>6</v>
      </c>
      <c r="AV378">
        <v>0</v>
      </c>
      <c r="AW378">
        <v>2</v>
      </c>
      <c r="AX378">
        <v>41556740</v>
      </c>
      <c r="AY378">
        <v>1</v>
      </c>
      <c r="AZ378">
        <v>0</v>
      </c>
      <c r="BA378">
        <v>378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X378">
        <f>ROUND(Y378*Source!I233,9)</f>
        <v>3.5200000000000001E-3</v>
      </c>
      <c r="CY378">
        <f t="shared" si="106"/>
        <v>37517</v>
      </c>
      <c r="CZ378">
        <f t="shared" si="107"/>
        <v>37517</v>
      </c>
      <c r="DA378">
        <f t="shared" si="108"/>
        <v>1</v>
      </c>
      <c r="DB378">
        <f t="shared" si="88"/>
        <v>0.38</v>
      </c>
      <c r="DC378">
        <f t="shared" si="89"/>
        <v>0</v>
      </c>
      <c r="DD378" t="s">
        <v>6</v>
      </c>
      <c r="DE378" t="s">
        <v>6</v>
      </c>
      <c r="DF378">
        <f t="shared" si="90"/>
        <v>132</v>
      </c>
      <c r="DG378">
        <f t="shared" si="91"/>
        <v>0</v>
      </c>
      <c r="DH378">
        <f t="shared" si="92"/>
        <v>0</v>
      </c>
      <c r="DI378">
        <f t="shared" si="93"/>
        <v>0</v>
      </c>
      <c r="DJ378">
        <f t="shared" si="109"/>
        <v>132</v>
      </c>
      <c r="DK378">
        <v>0</v>
      </c>
    </row>
    <row r="379" spans="1:115" x14ac:dyDescent="0.2">
      <c r="A379">
        <f>ROW(Source!A233)</f>
        <v>233</v>
      </c>
      <c r="B379">
        <v>41556121</v>
      </c>
      <c r="C379">
        <v>41556718</v>
      </c>
      <c r="D379">
        <v>38466267</v>
      </c>
      <c r="E379">
        <v>1</v>
      </c>
      <c r="F379">
        <v>1</v>
      </c>
      <c r="G379">
        <v>1</v>
      </c>
      <c r="H379">
        <v>3</v>
      </c>
      <c r="I379" t="s">
        <v>565</v>
      </c>
      <c r="J379" t="s">
        <v>566</v>
      </c>
      <c r="K379" t="s">
        <v>567</v>
      </c>
      <c r="L379">
        <v>1348</v>
      </c>
      <c r="N379">
        <v>1009</v>
      </c>
      <c r="O379" t="s">
        <v>323</v>
      </c>
      <c r="P379" t="s">
        <v>323</v>
      </c>
      <c r="Q379">
        <v>1000</v>
      </c>
      <c r="W379">
        <v>0</v>
      </c>
      <c r="X379">
        <v>1553956023</v>
      </c>
      <c r="Y379">
        <f t="shared" si="87"/>
        <v>2.2000000000000001E-6</v>
      </c>
      <c r="AA379">
        <v>114220</v>
      </c>
      <c r="AB379">
        <v>0</v>
      </c>
      <c r="AC379">
        <v>0</v>
      </c>
      <c r="AD379">
        <v>0</v>
      </c>
      <c r="AE379">
        <v>114220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N379">
        <v>0</v>
      </c>
      <c r="AO379">
        <v>1</v>
      </c>
      <c r="AP379">
        <v>0</v>
      </c>
      <c r="AQ379">
        <v>0</v>
      </c>
      <c r="AR379">
        <v>0</v>
      </c>
      <c r="AS379" t="s">
        <v>6</v>
      </c>
      <c r="AT379">
        <v>2.2000000000000001E-6</v>
      </c>
      <c r="AU379" t="s">
        <v>6</v>
      </c>
      <c r="AV379">
        <v>0</v>
      </c>
      <c r="AW379">
        <v>2</v>
      </c>
      <c r="AX379">
        <v>41556741</v>
      </c>
      <c r="AY379">
        <v>1</v>
      </c>
      <c r="AZ379">
        <v>0</v>
      </c>
      <c r="BA379">
        <v>379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X379">
        <f>ROUND(Y379*Source!I233,9)</f>
        <v>7.7439999999999996E-4</v>
      </c>
      <c r="CY379">
        <f t="shared" si="106"/>
        <v>114220</v>
      </c>
      <c r="CZ379">
        <f t="shared" si="107"/>
        <v>114220</v>
      </c>
      <c r="DA379">
        <f t="shared" si="108"/>
        <v>1</v>
      </c>
      <c r="DB379">
        <f t="shared" si="88"/>
        <v>0.25</v>
      </c>
      <c r="DC379">
        <f t="shared" si="89"/>
        <v>0</v>
      </c>
      <c r="DD379" t="s">
        <v>6</v>
      </c>
      <c r="DE379" t="s">
        <v>6</v>
      </c>
      <c r="DF379">
        <f t="shared" si="90"/>
        <v>88</v>
      </c>
      <c r="DG379">
        <f t="shared" si="91"/>
        <v>0</v>
      </c>
      <c r="DH379">
        <f t="shared" si="92"/>
        <v>0</v>
      </c>
      <c r="DI379">
        <f t="shared" si="93"/>
        <v>0</v>
      </c>
      <c r="DJ379">
        <f t="shared" si="109"/>
        <v>88</v>
      </c>
      <c r="DK379">
        <v>0</v>
      </c>
    </row>
    <row r="380" spans="1:115" x14ac:dyDescent="0.2">
      <c r="A380">
        <f>ROW(Source!A233)</f>
        <v>233</v>
      </c>
      <c r="B380">
        <v>41556121</v>
      </c>
      <c r="C380">
        <v>41556718</v>
      </c>
      <c r="D380">
        <v>38466275</v>
      </c>
      <c r="E380">
        <v>1</v>
      </c>
      <c r="F380">
        <v>1</v>
      </c>
      <c r="G380">
        <v>1</v>
      </c>
      <c r="H380">
        <v>3</v>
      </c>
      <c r="I380" t="s">
        <v>568</v>
      </c>
      <c r="J380" t="s">
        <v>569</v>
      </c>
      <c r="K380" t="s">
        <v>570</v>
      </c>
      <c r="L380">
        <v>1346</v>
      </c>
      <c r="N380">
        <v>1009</v>
      </c>
      <c r="O380" t="s">
        <v>438</v>
      </c>
      <c r="P380" t="s">
        <v>438</v>
      </c>
      <c r="Q380">
        <v>1</v>
      </c>
      <c r="W380">
        <v>0</v>
      </c>
      <c r="X380">
        <v>1720174230</v>
      </c>
      <c r="Y380">
        <f t="shared" si="87"/>
        <v>2.3999999999999998E-3</v>
      </c>
      <c r="AA380">
        <v>125.46</v>
      </c>
      <c r="AB380">
        <v>0</v>
      </c>
      <c r="AC380">
        <v>0</v>
      </c>
      <c r="AD380">
        <v>0</v>
      </c>
      <c r="AE380">
        <v>125.46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N380">
        <v>0</v>
      </c>
      <c r="AO380">
        <v>1</v>
      </c>
      <c r="AP380">
        <v>0</v>
      </c>
      <c r="AQ380">
        <v>0</v>
      </c>
      <c r="AR380">
        <v>0</v>
      </c>
      <c r="AS380" t="s">
        <v>6</v>
      </c>
      <c r="AT380">
        <v>2.3999999999999998E-3</v>
      </c>
      <c r="AU380" t="s">
        <v>6</v>
      </c>
      <c r="AV380">
        <v>0</v>
      </c>
      <c r="AW380">
        <v>2</v>
      </c>
      <c r="AX380">
        <v>41556742</v>
      </c>
      <c r="AY380">
        <v>1</v>
      </c>
      <c r="AZ380">
        <v>0</v>
      </c>
      <c r="BA380">
        <v>380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X380">
        <f>ROUND(Y380*Source!I233,9)</f>
        <v>0.8448</v>
      </c>
      <c r="CY380">
        <f t="shared" si="106"/>
        <v>125.46</v>
      </c>
      <c r="CZ380">
        <f t="shared" si="107"/>
        <v>125.46</v>
      </c>
      <c r="DA380">
        <f t="shared" si="108"/>
        <v>1</v>
      </c>
      <c r="DB380">
        <f t="shared" si="88"/>
        <v>0.3</v>
      </c>
      <c r="DC380">
        <f t="shared" si="89"/>
        <v>0</v>
      </c>
      <c r="DD380" t="s">
        <v>6</v>
      </c>
      <c r="DE380" t="s">
        <v>6</v>
      </c>
      <c r="DF380">
        <f t="shared" si="90"/>
        <v>106</v>
      </c>
      <c r="DG380">
        <f t="shared" si="91"/>
        <v>0</v>
      </c>
      <c r="DH380">
        <f t="shared" si="92"/>
        <v>0</v>
      </c>
      <c r="DI380">
        <f t="shared" si="93"/>
        <v>0</v>
      </c>
      <c r="DJ380">
        <f t="shared" si="109"/>
        <v>106</v>
      </c>
      <c r="DK380">
        <v>0</v>
      </c>
    </row>
    <row r="381" spans="1:115" x14ac:dyDescent="0.2">
      <c r="A381">
        <f>ROW(Source!A233)</f>
        <v>233</v>
      </c>
      <c r="B381">
        <v>41556121</v>
      </c>
      <c r="C381">
        <v>41556718</v>
      </c>
      <c r="D381">
        <v>38475018</v>
      </c>
      <c r="E381">
        <v>1</v>
      </c>
      <c r="F381">
        <v>1</v>
      </c>
      <c r="G381">
        <v>1</v>
      </c>
      <c r="H381">
        <v>3</v>
      </c>
      <c r="I381" t="s">
        <v>571</v>
      </c>
      <c r="J381" t="s">
        <v>572</v>
      </c>
      <c r="K381" t="s">
        <v>573</v>
      </c>
      <c r="L381">
        <v>1346</v>
      </c>
      <c r="N381">
        <v>1009</v>
      </c>
      <c r="O381" t="s">
        <v>438</v>
      </c>
      <c r="P381" t="s">
        <v>438</v>
      </c>
      <c r="Q381">
        <v>1</v>
      </c>
      <c r="W381">
        <v>0</v>
      </c>
      <c r="X381">
        <v>-969045997</v>
      </c>
      <c r="Y381">
        <f t="shared" si="87"/>
        <v>1.5E-3</v>
      </c>
      <c r="AA381">
        <v>68.87</v>
      </c>
      <c r="AB381">
        <v>0</v>
      </c>
      <c r="AC381">
        <v>0</v>
      </c>
      <c r="AD381">
        <v>0</v>
      </c>
      <c r="AE381">
        <v>68.87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N381">
        <v>0</v>
      </c>
      <c r="AO381">
        <v>1</v>
      </c>
      <c r="AP381">
        <v>0</v>
      </c>
      <c r="AQ381">
        <v>0</v>
      </c>
      <c r="AR381">
        <v>0</v>
      </c>
      <c r="AS381" t="s">
        <v>6</v>
      </c>
      <c r="AT381">
        <v>1.5E-3</v>
      </c>
      <c r="AU381" t="s">
        <v>6</v>
      </c>
      <c r="AV381">
        <v>0</v>
      </c>
      <c r="AW381">
        <v>2</v>
      </c>
      <c r="AX381">
        <v>41556743</v>
      </c>
      <c r="AY381">
        <v>1</v>
      </c>
      <c r="AZ381">
        <v>0</v>
      </c>
      <c r="BA381">
        <v>381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X381">
        <f>ROUND(Y381*Source!I233,9)</f>
        <v>0.52800000000000002</v>
      </c>
      <c r="CY381">
        <f t="shared" si="106"/>
        <v>68.87</v>
      </c>
      <c r="CZ381">
        <f t="shared" si="107"/>
        <v>68.87</v>
      </c>
      <c r="DA381">
        <f t="shared" si="108"/>
        <v>1</v>
      </c>
      <c r="DB381">
        <f t="shared" si="88"/>
        <v>0.1</v>
      </c>
      <c r="DC381">
        <f t="shared" si="89"/>
        <v>0</v>
      </c>
      <c r="DD381" t="s">
        <v>6</v>
      </c>
      <c r="DE381" t="s">
        <v>6</v>
      </c>
      <c r="DF381">
        <f t="shared" si="90"/>
        <v>36</v>
      </c>
      <c r="DG381">
        <f t="shared" si="91"/>
        <v>0</v>
      </c>
      <c r="DH381">
        <f t="shared" si="92"/>
        <v>0</v>
      </c>
      <c r="DI381">
        <f t="shared" si="93"/>
        <v>0</v>
      </c>
      <c r="DJ381">
        <f t="shared" si="109"/>
        <v>36</v>
      </c>
      <c r="DK381">
        <v>0</v>
      </c>
    </row>
    <row r="382" spans="1:115" x14ac:dyDescent="0.2">
      <c r="A382">
        <f>ROW(Source!A233)</f>
        <v>233</v>
      </c>
      <c r="B382">
        <v>41556121</v>
      </c>
      <c r="C382">
        <v>41556718</v>
      </c>
      <c r="D382">
        <v>38475103</v>
      </c>
      <c r="E382">
        <v>1</v>
      </c>
      <c r="F382">
        <v>1</v>
      </c>
      <c r="G382">
        <v>1</v>
      </c>
      <c r="H382">
        <v>3</v>
      </c>
      <c r="I382" t="s">
        <v>574</v>
      </c>
      <c r="J382" t="s">
        <v>575</v>
      </c>
      <c r="K382" t="s">
        <v>576</v>
      </c>
      <c r="L382">
        <v>1348</v>
      </c>
      <c r="N382">
        <v>1009</v>
      </c>
      <c r="O382" t="s">
        <v>323</v>
      </c>
      <c r="P382" t="s">
        <v>323</v>
      </c>
      <c r="Q382">
        <v>1000</v>
      </c>
      <c r="W382">
        <v>0</v>
      </c>
      <c r="X382">
        <v>4805231</v>
      </c>
      <c r="Y382">
        <f t="shared" si="87"/>
        <v>1.0000000000000001E-5</v>
      </c>
      <c r="AA382">
        <v>27921.97</v>
      </c>
      <c r="AB382">
        <v>0</v>
      </c>
      <c r="AC382">
        <v>0</v>
      </c>
      <c r="AD382">
        <v>0</v>
      </c>
      <c r="AE382">
        <v>27921.97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N382">
        <v>0</v>
      </c>
      <c r="AO382">
        <v>1</v>
      </c>
      <c r="AP382">
        <v>0</v>
      </c>
      <c r="AQ382">
        <v>0</v>
      </c>
      <c r="AR382">
        <v>0</v>
      </c>
      <c r="AS382" t="s">
        <v>6</v>
      </c>
      <c r="AT382">
        <v>1.0000000000000001E-5</v>
      </c>
      <c r="AU382" t="s">
        <v>6</v>
      </c>
      <c r="AV382">
        <v>0</v>
      </c>
      <c r="AW382">
        <v>2</v>
      </c>
      <c r="AX382">
        <v>41556744</v>
      </c>
      <c r="AY382">
        <v>1</v>
      </c>
      <c r="AZ382">
        <v>0</v>
      </c>
      <c r="BA382">
        <v>382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X382">
        <f>ROUND(Y382*Source!I233,9)</f>
        <v>3.5200000000000001E-3</v>
      </c>
      <c r="CY382">
        <f t="shared" si="106"/>
        <v>27921.97</v>
      </c>
      <c r="CZ382">
        <f t="shared" si="107"/>
        <v>27921.97</v>
      </c>
      <c r="DA382">
        <f t="shared" si="108"/>
        <v>1</v>
      </c>
      <c r="DB382">
        <f t="shared" si="88"/>
        <v>0.28000000000000003</v>
      </c>
      <c r="DC382">
        <f t="shared" si="89"/>
        <v>0</v>
      </c>
      <c r="DD382" t="s">
        <v>6</v>
      </c>
      <c r="DE382" t="s">
        <v>6</v>
      </c>
      <c r="DF382">
        <f t="shared" si="90"/>
        <v>98</v>
      </c>
      <c r="DG382">
        <f t="shared" si="91"/>
        <v>0</v>
      </c>
      <c r="DH382">
        <f t="shared" si="92"/>
        <v>0</v>
      </c>
      <c r="DI382">
        <f t="shared" si="93"/>
        <v>0</v>
      </c>
      <c r="DJ382">
        <f t="shared" si="109"/>
        <v>98</v>
      </c>
      <c r="DK382">
        <v>0</v>
      </c>
    </row>
    <row r="383" spans="1:115" x14ac:dyDescent="0.2">
      <c r="A383">
        <f>ROW(Source!A233)</f>
        <v>233</v>
      </c>
      <c r="B383">
        <v>41556121</v>
      </c>
      <c r="C383">
        <v>41556718</v>
      </c>
      <c r="D383">
        <v>38490155</v>
      </c>
      <c r="E383">
        <v>1</v>
      </c>
      <c r="F383">
        <v>1</v>
      </c>
      <c r="G383">
        <v>1</v>
      </c>
      <c r="H383">
        <v>3</v>
      </c>
      <c r="I383" t="s">
        <v>577</v>
      </c>
      <c r="J383" t="s">
        <v>578</v>
      </c>
      <c r="K383" t="s">
        <v>579</v>
      </c>
      <c r="L383">
        <v>1425</v>
      </c>
      <c r="N383">
        <v>1013</v>
      </c>
      <c r="O383" t="s">
        <v>107</v>
      </c>
      <c r="P383" t="s">
        <v>107</v>
      </c>
      <c r="Q383">
        <v>1</v>
      </c>
      <c r="W383">
        <v>0</v>
      </c>
      <c r="X383">
        <v>-1404264909</v>
      </c>
      <c r="Y383">
        <f t="shared" si="87"/>
        <v>0.01</v>
      </c>
      <c r="AA383">
        <v>365</v>
      </c>
      <c r="AB383">
        <v>0</v>
      </c>
      <c r="AC383">
        <v>0</v>
      </c>
      <c r="AD383">
        <v>0</v>
      </c>
      <c r="AE383">
        <v>365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N383">
        <v>0</v>
      </c>
      <c r="AO383">
        <v>1</v>
      </c>
      <c r="AP383">
        <v>0</v>
      </c>
      <c r="AQ383">
        <v>0</v>
      </c>
      <c r="AR383">
        <v>0</v>
      </c>
      <c r="AS383" t="s">
        <v>6</v>
      </c>
      <c r="AT383">
        <v>0.01</v>
      </c>
      <c r="AU383" t="s">
        <v>6</v>
      </c>
      <c r="AV383">
        <v>0</v>
      </c>
      <c r="AW383">
        <v>2</v>
      </c>
      <c r="AX383">
        <v>41556745</v>
      </c>
      <c r="AY383">
        <v>1</v>
      </c>
      <c r="AZ383">
        <v>0</v>
      </c>
      <c r="BA383">
        <v>383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X383">
        <f>ROUND(Y383*Source!I233,9)</f>
        <v>3.52</v>
      </c>
      <c r="CY383">
        <f t="shared" si="106"/>
        <v>365</v>
      </c>
      <c r="CZ383">
        <f t="shared" si="107"/>
        <v>365</v>
      </c>
      <c r="DA383">
        <f t="shared" si="108"/>
        <v>1</v>
      </c>
      <c r="DB383">
        <f t="shared" si="88"/>
        <v>3.65</v>
      </c>
      <c r="DC383">
        <f t="shared" si="89"/>
        <v>0</v>
      </c>
      <c r="DD383" t="s">
        <v>6</v>
      </c>
      <c r="DE383" t="s">
        <v>6</v>
      </c>
      <c r="DF383">
        <f t="shared" si="90"/>
        <v>1285</v>
      </c>
      <c r="DG383">
        <f t="shared" si="91"/>
        <v>0</v>
      </c>
      <c r="DH383">
        <f t="shared" si="92"/>
        <v>0</v>
      </c>
      <c r="DI383">
        <f t="shared" si="93"/>
        <v>0</v>
      </c>
      <c r="DJ383">
        <f t="shared" si="109"/>
        <v>1285</v>
      </c>
      <c r="DK383">
        <v>0</v>
      </c>
    </row>
    <row r="384" spans="1:115" x14ac:dyDescent="0.2">
      <c r="A384">
        <f>ROW(Source!A233)</f>
        <v>233</v>
      </c>
      <c r="B384">
        <v>41556121</v>
      </c>
      <c r="C384">
        <v>41556718</v>
      </c>
      <c r="D384">
        <v>38503635</v>
      </c>
      <c r="E384">
        <v>1</v>
      </c>
      <c r="F384">
        <v>1</v>
      </c>
      <c r="G384">
        <v>1</v>
      </c>
      <c r="H384">
        <v>3</v>
      </c>
      <c r="I384" t="s">
        <v>580</v>
      </c>
      <c r="J384" t="s">
        <v>581</v>
      </c>
      <c r="K384" t="s">
        <v>582</v>
      </c>
      <c r="L384">
        <v>1346</v>
      </c>
      <c r="N384">
        <v>1009</v>
      </c>
      <c r="O384" t="s">
        <v>438</v>
      </c>
      <c r="P384" t="s">
        <v>438</v>
      </c>
      <c r="Q384">
        <v>1</v>
      </c>
      <c r="W384">
        <v>0</v>
      </c>
      <c r="X384">
        <v>-1015480236</v>
      </c>
      <c r="Y384">
        <f t="shared" si="87"/>
        <v>6.7999999999999996E-3</v>
      </c>
      <c r="AA384">
        <v>35.700000000000003</v>
      </c>
      <c r="AB384">
        <v>0</v>
      </c>
      <c r="AC384">
        <v>0</v>
      </c>
      <c r="AD384">
        <v>0</v>
      </c>
      <c r="AE384">
        <v>35.700000000000003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N384">
        <v>0</v>
      </c>
      <c r="AO384">
        <v>1</v>
      </c>
      <c r="AP384">
        <v>0</v>
      </c>
      <c r="AQ384">
        <v>0</v>
      </c>
      <c r="AR384">
        <v>0</v>
      </c>
      <c r="AS384" t="s">
        <v>6</v>
      </c>
      <c r="AT384">
        <v>6.7999999999999996E-3</v>
      </c>
      <c r="AU384" t="s">
        <v>6</v>
      </c>
      <c r="AV384">
        <v>0</v>
      </c>
      <c r="AW384">
        <v>2</v>
      </c>
      <c r="AX384">
        <v>41556746</v>
      </c>
      <c r="AY384">
        <v>1</v>
      </c>
      <c r="AZ384">
        <v>0</v>
      </c>
      <c r="BA384">
        <v>384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X384">
        <f>ROUND(Y384*Source!I233,9)</f>
        <v>2.3936000000000002</v>
      </c>
      <c r="CY384">
        <f t="shared" si="106"/>
        <v>35.700000000000003</v>
      </c>
      <c r="CZ384">
        <f t="shared" si="107"/>
        <v>35.700000000000003</v>
      </c>
      <c r="DA384">
        <f t="shared" si="108"/>
        <v>1</v>
      </c>
      <c r="DB384">
        <f t="shared" si="88"/>
        <v>0.24</v>
      </c>
      <c r="DC384">
        <f t="shared" si="89"/>
        <v>0</v>
      </c>
      <c r="DD384" t="s">
        <v>6</v>
      </c>
      <c r="DE384" t="s">
        <v>6</v>
      </c>
      <c r="DF384">
        <f t="shared" si="90"/>
        <v>85</v>
      </c>
      <c r="DG384">
        <f t="shared" si="91"/>
        <v>0</v>
      </c>
      <c r="DH384">
        <f t="shared" si="92"/>
        <v>0</v>
      </c>
      <c r="DI384">
        <f t="shared" si="93"/>
        <v>0</v>
      </c>
      <c r="DJ384">
        <f t="shared" si="109"/>
        <v>85</v>
      </c>
      <c r="DK384">
        <v>0</v>
      </c>
    </row>
    <row r="385" spans="1:115" x14ac:dyDescent="0.2">
      <c r="A385">
        <f>ROW(Source!A233)</f>
        <v>233</v>
      </c>
      <c r="B385">
        <v>41556121</v>
      </c>
      <c r="C385">
        <v>41556718</v>
      </c>
      <c r="D385">
        <v>38506832</v>
      </c>
      <c r="E385">
        <v>1</v>
      </c>
      <c r="F385">
        <v>1</v>
      </c>
      <c r="G385">
        <v>1</v>
      </c>
      <c r="H385">
        <v>3</v>
      </c>
      <c r="I385" t="s">
        <v>583</v>
      </c>
      <c r="J385" t="s">
        <v>584</v>
      </c>
      <c r="K385" t="s">
        <v>585</v>
      </c>
      <c r="L385">
        <v>1425</v>
      </c>
      <c r="N385">
        <v>1013</v>
      </c>
      <c r="O385" t="s">
        <v>107</v>
      </c>
      <c r="P385" t="s">
        <v>107</v>
      </c>
      <c r="Q385">
        <v>1</v>
      </c>
      <c r="W385">
        <v>0</v>
      </c>
      <c r="X385">
        <v>-936307021</v>
      </c>
      <c r="Y385">
        <f t="shared" ref="Y385:Y448" si="110">AT385</f>
        <v>0.01</v>
      </c>
      <c r="AA385">
        <v>30.74</v>
      </c>
      <c r="AB385">
        <v>0</v>
      </c>
      <c r="AC385">
        <v>0</v>
      </c>
      <c r="AD385">
        <v>0</v>
      </c>
      <c r="AE385">
        <v>30.74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N385">
        <v>0</v>
      </c>
      <c r="AO385">
        <v>1</v>
      </c>
      <c r="AP385">
        <v>0</v>
      </c>
      <c r="AQ385">
        <v>0</v>
      </c>
      <c r="AR385">
        <v>0</v>
      </c>
      <c r="AS385" t="s">
        <v>6</v>
      </c>
      <c r="AT385">
        <v>0.01</v>
      </c>
      <c r="AU385" t="s">
        <v>6</v>
      </c>
      <c r="AV385">
        <v>0</v>
      </c>
      <c r="AW385">
        <v>2</v>
      </c>
      <c r="AX385">
        <v>41556747</v>
      </c>
      <c r="AY385">
        <v>1</v>
      </c>
      <c r="AZ385">
        <v>0</v>
      </c>
      <c r="BA385">
        <v>385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X385">
        <f>ROUND(Y385*Source!I233,9)</f>
        <v>3.52</v>
      </c>
      <c r="CY385">
        <f t="shared" si="106"/>
        <v>30.74</v>
      </c>
      <c r="CZ385">
        <f t="shared" si="107"/>
        <v>30.74</v>
      </c>
      <c r="DA385">
        <f t="shared" si="108"/>
        <v>1</v>
      </c>
      <c r="DB385">
        <f t="shared" ref="DB385:DB448" si="111">ROUND(ROUND(AT385*CZ385,2),2)</f>
        <v>0.31</v>
      </c>
      <c r="DC385">
        <f t="shared" ref="DC385:DC448" si="112">ROUND(ROUND(AT385*AG385,2),2)</f>
        <v>0</v>
      </c>
      <c r="DD385" t="s">
        <v>6</v>
      </c>
      <c r="DE385" t="s">
        <v>6</v>
      </c>
      <c r="DF385">
        <f t="shared" ref="DF385:DF448" si="113">ROUND(AE385*CX385,0)</f>
        <v>108</v>
      </c>
      <c r="DG385">
        <f t="shared" ref="DG385:DG448" si="114">ROUND(AF385*CX385,0)</f>
        <v>0</v>
      </c>
      <c r="DH385">
        <f t="shared" ref="DH385:DH448" si="115">ROUND(AG385*CX385,0)</f>
        <v>0</v>
      </c>
      <c r="DI385">
        <f t="shared" ref="DI385:DI448" si="116">ROUND(AH385*CX385,0)</f>
        <v>0</v>
      </c>
      <c r="DJ385">
        <f t="shared" si="109"/>
        <v>108</v>
      </c>
      <c r="DK385">
        <v>0</v>
      </c>
    </row>
    <row r="386" spans="1:115" x14ac:dyDescent="0.2">
      <c r="A386">
        <f>ROW(Source!A233)</f>
        <v>233</v>
      </c>
      <c r="B386">
        <v>41556121</v>
      </c>
      <c r="C386">
        <v>41556718</v>
      </c>
      <c r="D386">
        <v>38435930</v>
      </c>
      <c r="E386">
        <v>70</v>
      </c>
      <c r="F386">
        <v>1</v>
      </c>
      <c r="G386">
        <v>1</v>
      </c>
      <c r="H386">
        <v>3</v>
      </c>
      <c r="I386" t="s">
        <v>448</v>
      </c>
      <c r="J386" t="s">
        <v>6</v>
      </c>
      <c r="K386" t="s">
        <v>449</v>
      </c>
      <c r="L386">
        <v>1374</v>
      </c>
      <c r="N386">
        <v>1013</v>
      </c>
      <c r="O386" t="s">
        <v>450</v>
      </c>
      <c r="P386" t="s">
        <v>450</v>
      </c>
      <c r="Q386">
        <v>1</v>
      </c>
      <c r="W386">
        <v>0</v>
      </c>
      <c r="X386">
        <v>-1731369543</v>
      </c>
      <c r="Y386">
        <f t="shared" si="110"/>
        <v>0.65</v>
      </c>
      <c r="AA386">
        <v>1</v>
      </c>
      <c r="AB386">
        <v>0</v>
      </c>
      <c r="AC386">
        <v>0</v>
      </c>
      <c r="AD386">
        <v>0</v>
      </c>
      <c r="AE386">
        <v>1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N386">
        <v>0</v>
      </c>
      <c r="AO386">
        <v>1</v>
      </c>
      <c r="AP386">
        <v>0</v>
      </c>
      <c r="AQ386">
        <v>0</v>
      </c>
      <c r="AR386">
        <v>0</v>
      </c>
      <c r="AS386" t="s">
        <v>6</v>
      </c>
      <c r="AT386">
        <v>0.65</v>
      </c>
      <c r="AU386" t="s">
        <v>6</v>
      </c>
      <c r="AV386">
        <v>0</v>
      </c>
      <c r="AW386">
        <v>2</v>
      </c>
      <c r="AX386">
        <v>41556748</v>
      </c>
      <c r="AY386">
        <v>1</v>
      </c>
      <c r="AZ386">
        <v>0</v>
      </c>
      <c r="BA386">
        <v>386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X386">
        <f>ROUND(Y386*Source!I233,9)</f>
        <v>228.8</v>
      </c>
      <c r="CY386">
        <f t="shared" si="106"/>
        <v>1</v>
      </c>
      <c r="CZ386">
        <f t="shared" si="107"/>
        <v>1</v>
      </c>
      <c r="DA386">
        <f t="shared" si="108"/>
        <v>1</v>
      </c>
      <c r="DB386">
        <f t="shared" si="111"/>
        <v>0.65</v>
      </c>
      <c r="DC386">
        <f t="shared" si="112"/>
        <v>0</v>
      </c>
      <c r="DD386" t="s">
        <v>6</v>
      </c>
      <c r="DE386" t="s">
        <v>6</v>
      </c>
      <c r="DF386">
        <f t="shared" si="113"/>
        <v>229</v>
      </c>
      <c r="DG386">
        <f t="shared" si="114"/>
        <v>0</v>
      </c>
      <c r="DH386">
        <f t="shared" si="115"/>
        <v>0</v>
      </c>
      <c r="DI386">
        <f t="shared" si="116"/>
        <v>0</v>
      </c>
      <c r="DJ386">
        <f t="shared" si="109"/>
        <v>229</v>
      </c>
      <c r="DK386">
        <v>0</v>
      </c>
    </row>
    <row r="387" spans="1:115" x14ac:dyDescent="0.2">
      <c r="A387">
        <f>ROW(Source!A234)</f>
        <v>234</v>
      </c>
      <c r="B387">
        <v>41556122</v>
      </c>
      <c r="C387">
        <v>41556749</v>
      </c>
      <c r="D387">
        <v>38431004</v>
      </c>
      <c r="E387">
        <v>70</v>
      </c>
      <c r="F387">
        <v>1</v>
      </c>
      <c r="G387">
        <v>1</v>
      </c>
      <c r="H387">
        <v>1</v>
      </c>
      <c r="I387" t="s">
        <v>491</v>
      </c>
      <c r="J387" t="s">
        <v>6</v>
      </c>
      <c r="K387" t="s">
        <v>492</v>
      </c>
      <c r="L387">
        <v>1191</v>
      </c>
      <c r="N387">
        <v>1013</v>
      </c>
      <c r="O387" t="s">
        <v>416</v>
      </c>
      <c r="P387" t="s">
        <v>416</v>
      </c>
      <c r="Q387">
        <v>1</v>
      </c>
      <c r="W387">
        <v>0</v>
      </c>
      <c r="X387">
        <v>-2012709214</v>
      </c>
      <c r="Y387">
        <f t="shared" si="110"/>
        <v>2.06</v>
      </c>
      <c r="AA387">
        <v>0</v>
      </c>
      <c r="AB387">
        <v>0</v>
      </c>
      <c r="AC387">
        <v>0</v>
      </c>
      <c r="AD387">
        <v>9.4</v>
      </c>
      <c r="AE387">
        <v>0</v>
      </c>
      <c r="AF387">
        <v>0</v>
      </c>
      <c r="AG387">
        <v>0</v>
      </c>
      <c r="AH387">
        <v>9.4</v>
      </c>
      <c r="AI387">
        <v>1</v>
      </c>
      <c r="AJ387">
        <v>1</v>
      </c>
      <c r="AK387">
        <v>1</v>
      </c>
      <c r="AL387">
        <v>1</v>
      </c>
      <c r="AN387">
        <v>0</v>
      </c>
      <c r="AO387">
        <v>1</v>
      </c>
      <c r="AP387">
        <v>0</v>
      </c>
      <c r="AQ387">
        <v>0</v>
      </c>
      <c r="AR387">
        <v>0</v>
      </c>
      <c r="AS387" t="s">
        <v>6</v>
      </c>
      <c r="AT387">
        <v>2.06</v>
      </c>
      <c r="AU387" t="s">
        <v>6</v>
      </c>
      <c r="AV387">
        <v>1</v>
      </c>
      <c r="AW387">
        <v>2</v>
      </c>
      <c r="AX387">
        <v>41556758</v>
      </c>
      <c r="AY387">
        <v>1</v>
      </c>
      <c r="AZ387">
        <v>0</v>
      </c>
      <c r="BA387">
        <v>387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X387">
        <f>ROUND(Y387*Source!I234,9)</f>
        <v>679.47040000000004</v>
      </c>
      <c r="CY387">
        <f>AD387</f>
        <v>9.4</v>
      </c>
      <c r="CZ387">
        <f>AH387</f>
        <v>9.4</v>
      </c>
      <c r="DA387">
        <f>AL387</f>
        <v>1</v>
      </c>
      <c r="DB387">
        <f t="shared" si="111"/>
        <v>19.36</v>
      </c>
      <c r="DC387">
        <f t="shared" si="112"/>
        <v>0</v>
      </c>
      <c r="DD387" t="s">
        <v>6</v>
      </c>
      <c r="DE387" t="s">
        <v>6</v>
      </c>
      <c r="DF387">
        <f t="shared" si="113"/>
        <v>0</v>
      </c>
      <c r="DG387">
        <f t="shared" si="114"/>
        <v>0</v>
      </c>
      <c r="DH387">
        <f t="shared" si="115"/>
        <v>0</v>
      </c>
      <c r="DI387">
        <f t="shared" si="116"/>
        <v>6387</v>
      </c>
      <c r="DJ387">
        <f>DI387</f>
        <v>6387</v>
      </c>
      <c r="DK387">
        <v>0</v>
      </c>
    </row>
    <row r="388" spans="1:115" x14ac:dyDescent="0.2">
      <c r="A388">
        <f>ROW(Source!A234)</f>
        <v>234</v>
      </c>
      <c r="B388">
        <v>41556122</v>
      </c>
      <c r="C388">
        <v>41556749</v>
      </c>
      <c r="D388">
        <v>38431166</v>
      </c>
      <c r="E388">
        <v>70</v>
      </c>
      <c r="F388">
        <v>1</v>
      </c>
      <c r="G388">
        <v>1</v>
      </c>
      <c r="H388">
        <v>1</v>
      </c>
      <c r="I388" t="s">
        <v>417</v>
      </c>
      <c r="J388" t="s">
        <v>6</v>
      </c>
      <c r="K388" t="s">
        <v>418</v>
      </c>
      <c r="L388">
        <v>1191</v>
      </c>
      <c r="N388">
        <v>1013</v>
      </c>
      <c r="O388" t="s">
        <v>416</v>
      </c>
      <c r="P388" t="s">
        <v>416</v>
      </c>
      <c r="Q388">
        <v>1</v>
      </c>
      <c r="W388">
        <v>0</v>
      </c>
      <c r="X388">
        <v>-1417349443</v>
      </c>
      <c r="Y388">
        <f t="shared" si="110"/>
        <v>0.04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N388">
        <v>0</v>
      </c>
      <c r="AO388">
        <v>1</v>
      </c>
      <c r="AP388">
        <v>0</v>
      </c>
      <c r="AQ388">
        <v>0</v>
      </c>
      <c r="AR388">
        <v>0</v>
      </c>
      <c r="AS388" t="s">
        <v>6</v>
      </c>
      <c r="AT388">
        <v>0.04</v>
      </c>
      <c r="AU388" t="s">
        <v>6</v>
      </c>
      <c r="AV388">
        <v>2</v>
      </c>
      <c r="AW388">
        <v>2</v>
      </c>
      <c r="AX388">
        <v>41556759</v>
      </c>
      <c r="AY388">
        <v>1</v>
      </c>
      <c r="AZ388">
        <v>0</v>
      </c>
      <c r="BA388">
        <v>388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X388">
        <f>ROUND(Y388*Source!I234,9)</f>
        <v>13.1936</v>
      </c>
      <c r="CY388">
        <f>AD388</f>
        <v>0</v>
      </c>
      <c r="CZ388">
        <f>AH388</f>
        <v>0</v>
      </c>
      <c r="DA388">
        <f>AL388</f>
        <v>1</v>
      </c>
      <c r="DB388">
        <f t="shared" si="111"/>
        <v>0</v>
      </c>
      <c r="DC388">
        <f t="shared" si="112"/>
        <v>0</v>
      </c>
      <c r="DD388" t="s">
        <v>6</v>
      </c>
      <c r="DE388" t="s">
        <v>6</v>
      </c>
      <c r="DF388">
        <f t="shared" si="113"/>
        <v>0</v>
      </c>
      <c r="DG388">
        <f t="shared" si="114"/>
        <v>0</v>
      </c>
      <c r="DH388">
        <f t="shared" si="115"/>
        <v>0</v>
      </c>
      <c r="DI388">
        <f t="shared" si="116"/>
        <v>0</v>
      </c>
      <c r="DJ388">
        <f>DI388</f>
        <v>0</v>
      </c>
      <c r="DK388">
        <v>0</v>
      </c>
    </row>
    <row r="389" spans="1:115" x14ac:dyDescent="0.2">
      <c r="A389">
        <f>ROW(Source!A234)</f>
        <v>234</v>
      </c>
      <c r="B389">
        <v>41556122</v>
      </c>
      <c r="C389">
        <v>41556749</v>
      </c>
      <c r="D389">
        <v>38593077</v>
      </c>
      <c r="E389">
        <v>1</v>
      </c>
      <c r="F389">
        <v>1</v>
      </c>
      <c r="G389">
        <v>1</v>
      </c>
      <c r="H389">
        <v>2</v>
      </c>
      <c r="I389" t="s">
        <v>423</v>
      </c>
      <c r="J389" t="s">
        <v>424</v>
      </c>
      <c r="K389" t="s">
        <v>425</v>
      </c>
      <c r="L389">
        <v>1367</v>
      </c>
      <c r="N389">
        <v>1011</v>
      </c>
      <c r="O389" t="s">
        <v>422</v>
      </c>
      <c r="P389" t="s">
        <v>422</v>
      </c>
      <c r="Q389">
        <v>1</v>
      </c>
      <c r="W389">
        <v>0</v>
      </c>
      <c r="X389">
        <v>-430484415</v>
      </c>
      <c r="Y389">
        <f t="shared" si="110"/>
        <v>0.02</v>
      </c>
      <c r="AA389">
        <v>0</v>
      </c>
      <c r="AB389">
        <v>115.4</v>
      </c>
      <c r="AC389">
        <v>13.5</v>
      </c>
      <c r="AD389">
        <v>0</v>
      </c>
      <c r="AE389">
        <v>0</v>
      </c>
      <c r="AF389">
        <v>115.4</v>
      </c>
      <c r="AG389">
        <v>13.5</v>
      </c>
      <c r="AH389">
        <v>0</v>
      </c>
      <c r="AI389">
        <v>1</v>
      </c>
      <c r="AJ389">
        <v>1</v>
      </c>
      <c r="AK389">
        <v>1</v>
      </c>
      <c r="AL389">
        <v>1</v>
      </c>
      <c r="AN389">
        <v>0</v>
      </c>
      <c r="AO389">
        <v>1</v>
      </c>
      <c r="AP389">
        <v>0</v>
      </c>
      <c r="AQ389">
        <v>0</v>
      </c>
      <c r="AR389">
        <v>0</v>
      </c>
      <c r="AS389" t="s">
        <v>6</v>
      </c>
      <c r="AT389">
        <v>0.02</v>
      </c>
      <c r="AU389" t="s">
        <v>6</v>
      </c>
      <c r="AV389">
        <v>0</v>
      </c>
      <c r="AW389">
        <v>2</v>
      </c>
      <c r="AX389">
        <v>41556760</v>
      </c>
      <c r="AY389">
        <v>1</v>
      </c>
      <c r="AZ389">
        <v>0</v>
      </c>
      <c r="BA389">
        <v>389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X389">
        <f>ROUND(Y389*Source!I234,9)</f>
        <v>6.5968</v>
      </c>
      <c r="CY389">
        <f>AB389</f>
        <v>115.4</v>
      </c>
      <c r="CZ389">
        <f>AF389</f>
        <v>115.4</v>
      </c>
      <c r="DA389">
        <f>AJ389</f>
        <v>1</v>
      </c>
      <c r="DB389">
        <f t="shared" si="111"/>
        <v>2.31</v>
      </c>
      <c r="DC389">
        <f t="shared" si="112"/>
        <v>0.27</v>
      </c>
      <c r="DD389" t="s">
        <v>6</v>
      </c>
      <c r="DE389" t="s">
        <v>6</v>
      </c>
      <c r="DF389">
        <f t="shared" si="113"/>
        <v>0</v>
      </c>
      <c r="DG389">
        <f t="shared" si="114"/>
        <v>761</v>
      </c>
      <c r="DH389">
        <f t="shared" si="115"/>
        <v>89</v>
      </c>
      <c r="DI389">
        <f t="shared" si="116"/>
        <v>0</v>
      </c>
      <c r="DJ389">
        <f>DG389</f>
        <v>761</v>
      </c>
      <c r="DK389">
        <v>0</v>
      </c>
    </row>
    <row r="390" spans="1:115" x14ac:dyDescent="0.2">
      <c r="A390">
        <f>ROW(Source!A234)</f>
        <v>234</v>
      </c>
      <c r="B390">
        <v>41556122</v>
      </c>
      <c r="C390">
        <v>41556749</v>
      </c>
      <c r="D390">
        <v>38594007</v>
      </c>
      <c r="E390">
        <v>1</v>
      </c>
      <c r="F390">
        <v>1</v>
      </c>
      <c r="G390">
        <v>1</v>
      </c>
      <c r="H390">
        <v>2</v>
      </c>
      <c r="I390" t="s">
        <v>426</v>
      </c>
      <c r="J390" t="s">
        <v>427</v>
      </c>
      <c r="K390" t="s">
        <v>428</v>
      </c>
      <c r="L390">
        <v>1367</v>
      </c>
      <c r="N390">
        <v>1011</v>
      </c>
      <c r="O390" t="s">
        <v>422</v>
      </c>
      <c r="P390" t="s">
        <v>422</v>
      </c>
      <c r="Q390">
        <v>1</v>
      </c>
      <c r="W390">
        <v>0</v>
      </c>
      <c r="X390">
        <v>509054691</v>
      </c>
      <c r="Y390">
        <f t="shared" si="110"/>
        <v>0.02</v>
      </c>
      <c r="AA390">
        <v>0</v>
      </c>
      <c r="AB390">
        <v>65.709999999999994</v>
      </c>
      <c r="AC390">
        <v>11.6</v>
      </c>
      <c r="AD390">
        <v>0</v>
      </c>
      <c r="AE390">
        <v>0</v>
      </c>
      <c r="AF390">
        <v>65.709999999999994</v>
      </c>
      <c r="AG390">
        <v>11.6</v>
      </c>
      <c r="AH390">
        <v>0</v>
      </c>
      <c r="AI390">
        <v>1</v>
      </c>
      <c r="AJ390">
        <v>1</v>
      </c>
      <c r="AK390">
        <v>1</v>
      </c>
      <c r="AL390">
        <v>1</v>
      </c>
      <c r="AN390">
        <v>0</v>
      </c>
      <c r="AO390">
        <v>1</v>
      </c>
      <c r="AP390">
        <v>0</v>
      </c>
      <c r="AQ390">
        <v>0</v>
      </c>
      <c r="AR390">
        <v>0</v>
      </c>
      <c r="AS390" t="s">
        <v>6</v>
      </c>
      <c r="AT390">
        <v>0.02</v>
      </c>
      <c r="AU390" t="s">
        <v>6</v>
      </c>
      <c r="AV390">
        <v>0</v>
      </c>
      <c r="AW390">
        <v>2</v>
      </c>
      <c r="AX390">
        <v>41556761</v>
      </c>
      <c r="AY390">
        <v>1</v>
      </c>
      <c r="AZ390">
        <v>0</v>
      </c>
      <c r="BA390">
        <v>390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X390">
        <f>ROUND(Y390*Source!I234,9)</f>
        <v>6.5968</v>
      </c>
      <c r="CY390">
        <f>AB390</f>
        <v>65.709999999999994</v>
      </c>
      <c r="CZ390">
        <f>AF390</f>
        <v>65.709999999999994</v>
      </c>
      <c r="DA390">
        <f>AJ390</f>
        <v>1</v>
      </c>
      <c r="DB390">
        <f t="shared" si="111"/>
        <v>1.31</v>
      </c>
      <c r="DC390">
        <f t="shared" si="112"/>
        <v>0.23</v>
      </c>
      <c r="DD390" t="s">
        <v>6</v>
      </c>
      <c r="DE390" t="s">
        <v>6</v>
      </c>
      <c r="DF390">
        <f t="shared" si="113"/>
        <v>0</v>
      </c>
      <c r="DG390">
        <f t="shared" si="114"/>
        <v>433</v>
      </c>
      <c r="DH390">
        <f t="shared" si="115"/>
        <v>77</v>
      </c>
      <c r="DI390">
        <f t="shared" si="116"/>
        <v>0</v>
      </c>
      <c r="DJ390">
        <f>DG390</f>
        <v>433</v>
      </c>
      <c r="DK390">
        <v>0</v>
      </c>
    </row>
    <row r="391" spans="1:115" x14ac:dyDescent="0.2">
      <c r="A391">
        <f>ROW(Source!A234)</f>
        <v>234</v>
      </c>
      <c r="B391">
        <v>41556122</v>
      </c>
      <c r="C391">
        <v>41556749</v>
      </c>
      <c r="D391">
        <v>38443826</v>
      </c>
      <c r="E391">
        <v>1</v>
      </c>
      <c r="F391">
        <v>1</v>
      </c>
      <c r="G391">
        <v>1</v>
      </c>
      <c r="H391">
        <v>3</v>
      </c>
      <c r="I391" t="s">
        <v>464</v>
      </c>
      <c r="J391" t="s">
        <v>465</v>
      </c>
      <c r="K391" t="s">
        <v>466</v>
      </c>
      <c r="L391">
        <v>1346</v>
      </c>
      <c r="N391">
        <v>1009</v>
      </c>
      <c r="O391" t="s">
        <v>438</v>
      </c>
      <c r="P391" t="s">
        <v>438</v>
      </c>
      <c r="Q391">
        <v>1</v>
      </c>
      <c r="W391">
        <v>0</v>
      </c>
      <c r="X391">
        <v>1682799448</v>
      </c>
      <c r="Y391">
        <f t="shared" si="110"/>
        <v>0.16</v>
      </c>
      <c r="AA391">
        <v>30.4</v>
      </c>
      <c r="AB391">
        <v>0</v>
      </c>
      <c r="AC391">
        <v>0</v>
      </c>
      <c r="AD391">
        <v>0</v>
      </c>
      <c r="AE391">
        <v>30.4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N391">
        <v>0</v>
      </c>
      <c r="AO391">
        <v>1</v>
      </c>
      <c r="AP391">
        <v>0</v>
      </c>
      <c r="AQ391">
        <v>0</v>
      </c>
      <c r="AR391">
        <v>0</v>
      </c>
      <c r="AS391" t="s">
        <v>6</v>
      </c>
      <c r="AT391">
        <v>0.16</v>
      </c>
      <c r="AU391" t="s">
        <v>6</v>
      </c>
      <c r="AV391">
        <v>0</v>
      </c>
      <c r="AW391">
        <v>2</v>
      </c>
      <c r="AX391">
        <v>41556762</v>
      </c>
      <c r="AY391">
        <v>1</v>
      </c>
      <c r="AZ391">
        <v>0</v>
      </c>
      <c r="BA391">
        <v>391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X391">
        <f>ROUND(Y391*Source!I234,9)</f>
        <v>52.7744</v>
      </c>
      <c r="CY391">
        <f>AA391</f>
        <v>30.4</v>
      </c>
      <c r="CZ391">
        <f>AE391</f>
        <v>30.4</v>
      </c>
      <c r="DA391">
        <f>AI391</f>
        <v>1</v>
      </c>
      <c r="DB391">
        <f t="shared" si="111"/>
        <v>4.8600000000000003</v>
      </c>
      <c r="DC391">
        <f t="shared" si="112"/>
        <v>0</v>
      </c>
      <c r="DD391" t="s">
        <v>6</v>
      </c>
      <c r="DE391" t="s">
        <v>6</v>
      </c>
      <c r="DF391">
        <f t="shared" si="113"/>
        <v>1604</v>
      </c>
      <c r="DG391">
        <f t="shared" si="114"/>
        <v>0</v>
      </c>
      <c r="DH391">
        <f t="shared" si="115"/>
        <v>0</v>
      </c>
      <c r="DI391">
        <f t="shared" si="116"/>
        <v>0</v>
      </c>
      <c r="DJ391">
        <f>DF391</f>
        <v>1604</v>
      </c>
      <c r="DK391">
        <v>0</v>
      </c>
    </row>
    <row r="392" spans="1:115" x14ac:dyDescent="0.2">
      <c r="A392">
        <f>ROW(Source!A234)</f>
        <v>234</v>
      </c>
      <c r="B392">
        <v>41556122</v>
      </c>
      <c r="C392">
        <v>41556749</v>
      </c>
      <c r="D392">
        <v>38443844</v>
      </c>
      <c r="E392">
        <v>1</v>
      </c>
      <c r="F392">
        <v>1</v>
      </c>
      <c r="G392">
        <v>1</v>
      </c>
      <c r="H392">
        <v>3</v>
      </c>
      <c r="I392" t="s">
        <v>499</v>
      </c>
      <c r="J392" t="s">
        <v>500</v>
      </c>
      <c r="K392" t="s">
        <v>501</v>
      </c>
      <c r="L392">
        <v>1302</v>
      </c>
      <c r="N392">
        <v>1003</v>
      </c>
      <c r="O392" t="s">
        <v>502</v>
      </c>
      <c r="P392" t="s">
        <v>502</v>
      </c>
      <c r="Q392">
        <v>10</v>
      </c>
      <c r="W392">
        <v>0</v>
      </c>
      <c r="X392">
        <v>-893440473</v>
      </c>
      <c r="Y392">
        <f t="shared" si="110"/>
        <v>0.55000000000000004</v>
      </c>
      <c r="AA392">
        <v>6.9</v>
      </c>
      <c r="AB392">
        <v>0</v>
      </c>
      <c r="AC392">
        <v>0</v>
      </c>
      <c r="AD392">
        <v>0</v>
      </c>
      <c r="AE392">
        <v>6.9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N392">
        <v>0</v>
      </c>
      <c r="AO392">
        <v>1</v>
      </c>
      <c r="AP392">
        <v>0</v>
      </c>
      <c r="AQ392">
        <v>0</v>
      </c>
      <c r="AR392">
        <v>0</v>
      </c>
      <c r="AS392" t="s">
        <v>6</v>
      </c>
      <c r="AT392">
        <v>0.55000000000000004</v>
      </c>
      <c r="AU392" t="s">
        <v>6</v>
      </c>
      <c r="AV392">
        <v>0</v>
      </c>
      <c r="AW392">
        <v>2</v>
      </c>
      <c r="AX392">
        <v>41556763</v>
      </c>
      <c r="AY392">
        <v>1</v>
      </c>
      <c r="AZ392">
        <v>0</v>
      </c>
      <c r="BA392">
        <v>392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X392">
        <f>ROUND(Y392*Source!I234,9)</f>
        <v>181.41200000000001</v>
      </c>
      <c r="CY392">
        <f>AA392</f>
        <v>6.9</v>
      </c>
      <c r="CZ392">
        <f>AE392</f>
        <v>6.9</v>
      </c>
      <c r="DA392">
        <f>AI392</f>
        <v>1</v>
      </c>
      <c r="DB392">
        <f t="shared" si="111"/>
        <v>3.8</v>
      </c>
      <c r="DC392">
        <f t="shared" si="112"/>
        <v>0</v>
      </c>
      <c r="DD392" t="s">
        <v>6</v>
      </c>
      <c r="DE392" t="s">
        <v>6</v>
      </c>
      <c r="DF392">
        <f t="shared" si="113"/>
        <v>1252</v>
      </c>
      <c r="DG392">
        <f t="shared" si="114"/>
        <v>0</v>
      </c>
      <c r="DH392">
        <f t="shared" si="115"/>
        <v>0</v>
      </c>
      <c r="DI392">
        <f t="shared" si="116"/>
        <v>0</v>
      </c>
      <c r="DJ392">
        <f>DF392</f>
        <v>1252</v>
      </c>
      <c r="DK392">
        <v>0</v>
      </c>
    </row>
    <row r="393" spans="1:115" x14ac:dyDescent="0.2">
      <c r="A393">
        <f>ROW(Source!A234)</f>
        <v>234</v>
      </c>
      <c r="B393">
        <v>41556122</v>
      </c>
      <c r="C393">
        <v>41556749</v>
      </c>
      <c r="D393">
        <v>38475009</v>
      </c>
      <c r="E393">
        <v>1</v>
      </c>
      <c r="F393">
        <v>1</v>
      </c>
      <c r="G393">
        <v>1</v>
      </c>
      <c r="H393">
        <v>3</v>
      </c>
      <c r="I393" t="s">
        <v>445</v>
      </c>
      <c r="J393" t="s">
        <v>446</v>
      </c>
      <c r="K393" t="s">
        <v>447</v>
      </c>
      <c r="L393">
        <v>1346</v>
      </c>
      <c r="N393">
        <v>1009</v>
      </c>
      <c r="O393" t="s">
        <v>438</v>
      </c>
      <c r="P393" t="s">
        <v>438</v>
      </c>
      <c r="Q393">
        <v>1</v>
      </c>
      <c r="W393">
        <v>0</v>
      </c>
      <c r="X393">
        <v>-211331552</v>
      </c>
      <c r="Y393">
        <f t="shared" si="110"/>
        <v>0.05</v>
      </c>
      <c r="AA393">
        <v>28.6</v>
      </c>
      <c r="AB393">
        <v>0</v>
      </c>
      <c r="AC393">
        <v>0</v>
      </c>
      <c r="AD393">
        <v>0</v>
      </c>
      <c r="AE393">
        <v>28.6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N393">
        <v>0</v>
      </c>
      <c r="AO393">
        <v>1</v>
      </c>
      <c r="AP393">
        <v>0</v>
      </c>
      <c r="AQ393">
        <v>0</v>
      </c>
      <c r="AR393">
        <v>0</v>
      </c>
      <c r="AS393" t="s">
        <v>6</v>
      </c>
      <c r="AT393">
        <v>0.05</v>
      </c>
      <c r="AU393" t="s">
        <v>6</v>
      </c>
      <c r="AV393">
        <v>0</v>
      </c>
      <c r="AW393">
        <v>2</v>
      </c>
      <c r="AX393">
        <v>41556764</v>
      </c>
      <c r="AY393">
        <v>1</v>
      </c>
      <c r="AZ393">
        <v>0</v>
      </c>
      <c r="BA393">
        <v>393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X393">
        <f>ROUND(Y393*Source!I234,9)</f>
        <v>16.492000000000001</v>
      </c>
      <c r="CY393">
        <f>AA393</f>
        <v>28.6</v>
      </c>
      <c r="CZ393">
        <f>AE393</f>
        <v>28.6</v>
      </c>
      <c r="DA393">
        <f>AI393</f>
        <v>1</v>
      </c>
      <c r="DB393">
        <f t="shared" si="111"/>
        <v>1.43</v>
      </c>
      <c r="DC393">
        <f t="shared" si="112"/>
        <v>0</v>
      </c>
      <c r="DD393" t="s">
        <v>6</v>
      </c>
      <c r="DE393" t="s">
        <v>6</v>
      </c>
      <c r="DF393">
        <f t="shared" si="113"/>
        <v>472</v>
      </c>
      <c r="DG393">
        <f t="shared" si="114"/>
        <v>0</v>
      </c>
      <c r="DH393">
        <f t="shared" si="115"/>
        <v>0</v>
      </c>
      <c r="DI393">
        <f t="shared" si="116"/>
        <v>0</v>
      </c>
      <c r="DJ393">
        <f>DF393</f>
        <v>472</v>
      </c>
      <c r="DK393">
        <v>0</v>
      </c>
    </row>
    <row r="394" spans="1:115" x14ac:dyDescent="0.2">
      <c r="A394">
        <f>ROW(Source!A234)</f>
        <v>234</v>
      </c>
      <c r="B394">
        <v>41556122</v>
      </c>
      <c r="C394">
        <v>41556749</v>
      </c>
      <c r="D394">
        <v>38435930</v>
      </c>
      <c r="E394">
        <v>70</v>
      </c>
      <c r="F394">
        <v>1</v>
      </c>
      <c r="G394">
        <v>1</v>
      </c>
      <c r="H394">
        <v>3</v>
      </c>
      <c r="I394" t="s">
        <v>448</v>
      </c>
      <c r="J394" t="s">
        <v>6</v>
      </c>
      <c r="K394" t="s">
        <v>449</v>
      </c>
      <c r="L394">
        <v>1374</v>
      </c>
      <c r="N394">
        <v>1013</v>
      </c>
      <c r="O394" t="s">
        <v>450</v>
      </c>
      <c r="P394" t="s">
        <v>450</v>
      </c>
      <c r="Q394">
        <v>1</v>
      </c>
      <c r="W394">
        <v>0</v>
      </c>
      <c r="X394">
        <v>-1731369543</v>
      </c>
      <c r="Y394">
        <f t="shared" si="110"/>
        <v>0.39</v>
      </c>
      <c r="AA394">
        <v>1</v>
      </c>
      <c r="AB394">
        <v>0</v>
      </c>
      <c r="AC394">
        <v>0</v>
      </c>
      <c r="AD394">
        <v>0</v>
      </c>
      <c r="AE394">
        <v>1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N394">
        <v>0</v>
      </c>
      <c r="AO394">
        <v>1</v>
      </c>
      <c r="AP394">
        <v>0</v>
      </c>
      <c r="AQ394">
        <v>0</v>
      </c>
      <c r="AR394">
        <v>0</v>
      </c>
      <c r="AS394" t="s">
        <v>6</v>
      </c>
      <c r="AT394">
        <v>0.39</v>
      </c>
      <c r="AU394" t="s">
        <v>6</v>
      </c>
      <c r="AV394">
        <v>0</v>
      </c>
      <c r="AW394">
        <v>2</v>
      </c>
      <c r="AX394">
        <v>41556765</v>
      </c>
      <c r="AY394">
        <v>1</v>
      </c>
      <c r="AZ394">
        <v>0</v>
      </c>
      <c r="BA394">
        <v>394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X394">
        <f>ROUND(Y394*Source!I234,9)</f>
        <v>128.63759999999999</v>
      </c>
      <c r="CY394">
        <f>AA394</f>
        <v>1</v>
      </c>
      <c r="CZ394">
        <f>AE394</f>
        <v>1</v>
      </c>
      <c r="DA394">
        <f>AI394</f>
        <v>1</v>
      </c>
      <c r="DB394">
        <f t="shared" si="111"/>
        <v>0.39</v>
      </c>
      <c r="DC394">
        <f t="shared" si="112"/>
        <v>0</v>
      </c>
      <c r="DD394" t="s">
        <v>6</v>
      </c>
      <c r="DE394" t="s">
        <v>6</v>
      </c>
      <c r="DF394">
        <f t="shared" si="113"/>
        <v>129</v>
      </c>
      <c r="DG394">
        <f t="shared" si="114"/>
        <v>0</v>
      </c>
      <c r="DH394">
        <f t="shared" si="115"/>
        <v>0</v>
      </c>
      <c r="DI394">
        <f t="shared" si="116"/>
        <v>0</v>
      </c>
      <c r="DJ394">
        <f>DF394</f>
        <v>129</v>
      </c>
      <c r="DK394">
        <v>0</v>
      </c>
    </row>
    <row r="395" spans="1:115" x14ac:dyDescent="0.2">
      <c r="A395">
        <f>ROW(Source!A235)</f>
        <v>235</v>
      </c>
      <c r="B395">
        <v>41556121</v>
      </c>
      <c r="C395">
        <v>41556749</v>
      </c>
      <c r="D395">
        <v>38431004</v>
      </c>
      <c r="E395">
        <v>70</v>
      </c>
      <c r="F395">
        <v>1</v>
      </c>
      <c r="G395">
        <v>1</v>
      </c>
      <c r="H395">
        <v>1</v>
      </c>
      <c r="I395" t="s">
        <v>491</v>
      </c>
      <c r="J395" t="s">
        <v>6</v>
      </c>
      <c r="K395" t="s">
        <v>492</v>
      </c>
      <c r="L395">
        <v>1191</v>
      </c>
      <c r="N395">
        <v>1013</v>
      </c>
      <c r="O395" t="s">
        <v>416</v>
      </c>
      <c r="P395" t="s">
        <v>416</v>
      </c>
      <c r="Q395">
        <v>1</v>
      </c>
      <c r="W395">
        <v>0</v>
      </c>
      <c r="X395">
        <v>-2012709214</v>
      </c>
      <c r="Y395">
        <f t="shared" si="110"/>
        <v>2.06</v>
      </c>
      <c r="AA395">
        <v>0</v>
      </c>
      <c r="AB395">
        <v>0</v>
      </c>
      <c r="AC395">
        <v>0</v>
      </c>
      <c r="AD395">
        <v>9.4</v>
      </c>
      <c r="AE395">
        <v>0</v>
      </c>
      <c r="AF395">
        <v>0</v>
      </c>
      <c r="AG395">
        <v>0</v>
      </c>
      <c r="AH395">
        <v>9.4</v>
      </c>
      <c r="AI395">
        <v>1</v>
      </c>
      <c r="AJ395">
        <v>1</v>
      </c>
      <c r="AK395">
        <v>1</v>
      </c>
      <c r="AL395">
        <v>1</v>
      </c>
      <c r="AN395">
        <v>0</v>
      </c>
      <c r="AO395">
        <v>1</v>
      </c>
      <c r="AP395">
        <v>0</v>
      </c>
      <c r="AQ395">
        <v>0</v>
      </c>
      <c r="AR395">
        <v>0</v>
      </c>
      <c r="AS395" t="s">
        <v>6</v>
      </c>
      <c r="AT395">
        <v>2.06</v>
      </c>
      <c r="AU395" t="s">
        <v>6</v>
      </c>
      <c r="AV395">
        <v>1</v>
      </c>
      <c r="AW395">
        <v>2</v>
      </c>
      <c r="AX395">
        <v>41556758</v>
      </c>
      <c r="AY395">
        <v>1</v>
      </c>
      <c r="AZ395">
        <v>0</v>
      </c>
      <c r="BA395">
        <v>395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X395">
        <f>ROUND(Y395*Source!I235,9)</f>
        <v>679.47040000000004</v>
      </c>
      <c r="CY395">
        <f>AD395</f>
        <v>9.4</v>
      </c>
      <c r="CZ395">
        <f>AH395</f>
        <v>9.4</v>
      </c>
      <c r="DA395">
        <f>AL395</f>
        <v>1</v>
      </c>
      <c r="DB395">
        <f t="shared" si="111"/>
        <v>19.36</v>
      </c>
      <c r="DC395">
        <f t="shared" si="112"/>
        <v>0</v>
      </c>
      <c r="DD395" t="s">
        <v>6</v>
      </c>
      <c r="DE395" t="s">
        <v>6</v>
      </c>
      <c r="DF395">
        <f t="shared" si="113"/>
        <v>0</v>
      </c>
      <c r="DG395">
        <f t="shared" si="114"/>
        <v>0</v>
      </c>
      <c r="DH395">
        <f t="shared" si="115"/>
        <v>0</v>
      </c>
      <c r="DI395">
        <f t="shared" si="116"/>
        <v>6387</v>
      </c>
      <c r="DJ395">
        <f>DI395</f>
        <v>6387</v>
      </c>
      <c r="DK395">
        <v>0</v>
      </c>
    </row>
    <row r="396" spans="1:115" x14ac:dyDescent="0.2">
      <c r="A396">
        <f>ROW(Source!A235)</f>
        <v>235</v>
      </c>
      <c r="B396">
        <v>41556121</v>
      </c>
      <c r="C396">
        <v>41556749</v>
      </c>
      <c r="D396">
        <v>38431166</v>
      </c>
      <c r="E396">
        <v>70</v>
      </c>
      <c r="F396">
        <v>1</v>
      </c>
      <c r="G396">
        <v>1</v>
      </c>
      <c r="H396">
        <v>1</v>
      </c>
      <c r="I396" t="s">
        <v>417</v>
      </c>
      <c r="J396" t="s">
        <v>6</v>
      </c>
      <c r="K396" t="s">
        <v>418</v>
      </c>
      <c r="L396">
        <v>1191</v>
      </c>
      <c r="N396">
        <v>1013</v>
      </c>
      <c r="O396" t="s">
        <v>416</v>
      </c>
      <c r="P396" t="s">
        <v>416</v>
      </c>
      <c r="Q396">
        <v>1</v>
      </c>
      <c r="W396">
        <v>0</v>
      </c>
      <c r="X396">
        <v>-1417349443</v>
      </c>
      <c r="Y396">
        <f t="shared" si="110"/>
        <v>0.04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N396">
        <v>0</v>
      </c>
      <c r="AO396">
        <v>1</v>
      </c>
      <c r="AP396">
        <v>0</v>
      </c>
      <c r="AQ396">
        <v>0</v>
      </c>
      <c r="AR396">
        <v>0</v>
      </c>
      <c r="AS396" t="s">
        <v>6</v>
      </c>
      <c r="AT396">
        <v>0.04</v>
      </c>
      <c r="AU396" t="s">
        <v>6</v>
      </c>
      <c r="AV396">
        <v>2</v>
      </c>
      <c r="AW396">
        <v>2</v>
      </c>
      <c r="AX396">
        <v>41556759</v>
      </c>
      <c r="AY396">
        <v>1</v>
      </c>
      <c r="AZ396">
        <v>0</v>
      </c>
      <c r="BA396">
        <v>396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X396">
        <f>ROUND(Y396*Source!I235,9)</f>
        <v>13.1936</v>
      </c>
      <c r="CY396">
        <f>AD396</f>
        <v>0</v>
      </c>
      <c r="CZ396">
        <f>AH396</f>
        <v>0</v>
      </c>
      <c r="DA396">
        <f>AL396</f>
        <v>1</v>
      </c>
      <c r="DB396">
        <f t="shared" si="111"/>
        <v>0</v>
      </c>
      <c r="DC396">
        <f t="shared" si="112"/>
        <v>0</v>
      </c>
      <c r="DD396" t="s">
        <v>6</v>
      </c>
      <c r="DE396" t="s">
        <v>6</v>
      </c>
      <c r="DF396">
        <f t="shared" si="113"/>
        <v>0</v>
      </c>
      <c r="DG396">
        <f t="shared" si="114"/>
        <v>0</v>
      </c>
      <c r="DH396">
        <f t="shared" si="115"/>
        <v>0</v>
      </c>
      <c r="DI396">
        <f t="shared" si="116"/>
        <v>0</v>
      </c>
      <c r="DJ396">
        <f>DI396</f>
        <v>0</v>
      </c>
      <c r="DK396">
        <v>0</v>
      </c>
    </row>
    <row r="397" spans="1:115" x14ac:dyDescent="0.2">
      <c r="A397">
        <f>ROW(Source!A235)</f>
        <v>235</v>
      </c>
      <c r="B397">
        <v>41556121</v>
      </c>
      <c r="C397">
        <v>41556749</v>
      </c>
      <c r="D397">
        <v>38593077</v>
      </c>
      <c r="E397">
        <v>1</v>
      </c>
      <c r="F397">
        <v>1</v>
      </c>
      <c r="G397">
        <v>1</v>
      </c>
      <c r="H397">
        <v>2</v>
      </c>
      <c r="I397" t="s">
        <v>423</v>
      </c>
      <c r="J397" t="s">
        <v>424</v>
      </c>
      <c r="K397" t="s">
        <v>425</v>
      </c>
      <c r="L397">
        <v>1367</v>
      </c>
      <c r="N397">
        <v>1011</v>
      </c>
      <c r="O397" t="s">
        <v>422</v>
      </c>
      <c r="P397" t="s">
        <v>422</v>
      </c>
      <c r="Q397">
        <v>1</v>
      </c>
      <c r="W397">
        <v>0</v>
      </c>
      <c r="X397">
        <v>-430484415</v>
      </c>
      <c r="Y397">
        <f t="shared" si="110"/>
        <v>0.02</v>
      </c>
      <c r="AA397">
        <v>0</v>
      </c>
      <c r="AB397">
        <v>115.4</v>
      </c>
      <c r="AC397">
        <v>13.5</v>
      </c>
      <c r="AD397">
        <v>0</v>
      </c>
      <c r="AE397">
        <v>0</v>
      </c>
      <c r="AF397">
        <v>115.4</v>
      </c>
      <c r="AG397">
        <v>13.5</v>
      </c>
      <c r="AH397">
        <v>0</v>
      </c>
      <c r="AI397">
        <v>1</v>
      </c>
      <c r="AJ397">
        <v>1</v>
      </c>
      <c r="AK397">
        <v>1</v>
      </c>
      <c r="AL397">
        <v>1</v>
      </c>
      <c r="AN397">
        <v>0</v>
      </c>
      <c r="AO397">
        <v>1</v>
      </c>
      <c r="AP397">
        <v>0</v>
      </c>
      <c r="AQ397">
        <v>0</v>
      </c>
      <c r="AR397">
        <v>0</v>
      </c>
      <c r="AS397" t="s">
        <v>6</v>
      </c>
      <c r="AT397">
        <v>0.02</v>
      </c>
      <c r="AU397" t="s">
        <v>6</v>
      </c>
      <c r="AV397">
        <v>0</v>
      </c>
      <c r="AW397">
        <v>2</v>
      </c>
      <c r="AX397">
        <v>41556760</v>
      </c>
      <c r="AY397">
        <v>1</v>
      </c>
      <c r="AZ397">
        <v>0</v>
      </c>
      <c r="BA397">
        <v>397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X397">
        <f>ROUND(Y397*Source!I235,9)</f>
        <v>6.5968</v>
      </c>
      <c r="CY397">
        <f>AB397</f>
        <v>115.4</v>
      </c>
      <c r="CZ397">
        <f>AF397</f>
        <v>115.4</v>
      </c>
      <c r="DA397">
        <f>AJ397</f>
        <v>1</v>
      </c>
      <c r="DB397">
        <f t="shared" si="111"/>
        <v>2.31</v>
      </c>
      <c r="DC397">
        <f t="shared" si="112"/>
        <v>0.27</v>
      </c>
      <c r="DD397" t="s">
        <v>6</v>
      </c>
      <c r="DE397" t="s">
        <v>6</v>
      </c>
      <c r="DF397">
        <f t="shared" si="113"/>
        <v>0</v>
      </c>
      <c r="DG397">
        <f t="shared" si="114"/>
        <v>761</v>
      </c>
      <c r="DH397">
        <f t="shared" si="115"/>
        <v>89</v>
      </c>
      <c r="DI397">
        <f t="shared" si="116"/>
        <v>0</v>
      </c>
      <c r="DJ397">
        <f>DG397</f>
        <v>761</v>
      </c>
      <c r="DK397">
        <v>0</v>
      </c>
    </row>
    <row r="398" spans="1:115" x14ac:dyDescent="0.2">
      <c r="A398">
        <f>ROW(Source!A235)</f>
        <v>235</v>
      </c>
      <c r="B398">
        <v>41556121</v>
      </c>
      <c r="C398">
        <v>41556749</v>
      </c>
      <c r="D398">
        <v>38594007</v>
      </c>
      <c r="E398">
        <v>1</v>
      </c>
      <c r="F398">
        <v>1</v>
      </c>
      <c r="G398">
        <v>1</v>
      </c>
      <c r="H398">
        <v>2</v>
      </c>
      <c r="I398" t="s">
        <v>426</v>
      </c>
      <c r="J398" t="s">
        <v>427</v>
      </c>
      <c r="K398" t="s">
        <v>428</v>
      </c>
      <c r="L398">
        <v>1367</v>
      </c>
      <c r="N398">
        <v>1011</v>
      </c>
      <c r="O398" t="s">
        <v>422</v>
      </c>
      <c r="P398" t="s">
        <v>422</v>
      </c>
      <c r="Q398">
        <v>1</v>
      </c>
      <c r="W398">
        <v>0</v>
      </c>
      <c r="X398">
        <v>509054691</v>
      </c>
      <c r="Y398">
        <f t="shared" si="110"/>
        <v>0.02</v>
      </c>
      <c r="AA398">
        <v>0</v>
      </c>
      <c r="AB398">
        <v>65.709999999999994</v>
      </c>
      <c r="AC398">
        <v>11.6</v>
      </c>
      <c r="AD398">
        <v>0</v>
      </c>
      <c r="AE398">
        <v>0</v>
      </c>
      <c r="AF398">
        <v>65.709999999999994</v>
      </c>
      <c r="AG398">
        <v>11.6</v>
      </c>
      <c r="AH398">
        <v>0</v>
      </c>
      <c r="AI398">
        <v>1</v>
      </c>
      <c r="AJ398">
        <v>1</v>
      </c>
      <c r="AK398">
        <v>1</v>
      </c>
      <c r="AL398">
        <v>1</v>
      </c>
      <c r="AN398">
        <v>0</v>
      </c>
      <c r="AO398">
        <v>1</v>
      </c>
      <c r="AP398">
        <v>0</v>
      </c>
      <c r="AQ398">
        <v>0</v>
      </c>
      <c r="AR398">
        <v>0</v>
      </c>
      <c r="AS398" t="s">
        <v>6</v>
      </c>
      <c r="AT398">
        <v>0.02</v>
      </c>
      <c r="AU398" t="s">
        <v>6</v>
      </c>
      <c r="AV398">
        <v>0</v>
      </c>
      <c r="AW398">
        <v>2</v>
      </c>
      <c r="AX398">
        <v>41556761</v>
      </c>
      <c r="AY398">
        <v>1</v>
      </c>
      <c r="AZ398">
        <v>0</v>
      </c>
      <c r="BA398">
        <v>398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X398">
        <f>ROUND(Y398*Source!I235,9)</f>
        <v>6.5968</v>
      </c>
      <c r="CY398">
        <f>AB398</f>
        <v>65.709999999999994</v>
      </c>
      <c r="CZ398">
        <f>AF398</f>
        <v>65.709999999999994</v>
      </c>
      <c r="DA398">
        <f>AJ398</f>
        <v>1</v>
      </c>
      <c r="DB398">
        <f t="shared" si="111"/>
        <v>1.31</v>
      </c>
      <c r="DC398">
        <f t="shared" si="112"/>
        <v>0.23</v>
      </c>
      <c r="DD398" t="s">
        <v>6</v>
      </c>
      <c r="DE398" t="s">
        <v>6</v>
      </c>
      <c r="DF398">
        <f t="shared" si="113"/>
        <v>0</v>
      </c>
      <c r="DG398">
        <f t="shared" si="114"/>
        <v>433</v>
      </c>
      <c r="DH398">
        <f t="shared" si="115"/>
        <v>77</v>
      </c>
      <c r="DI398">
        <f t="shared" si="116"/>
        <v>0</v>
      </c>
      <c r="DJ398">
        <f>DG398</f>
        <v>433</v>
      </c>
      <c r="DK398">
        <v>0</v>
      </c>
    </row>
    <row r="399" spans="1:115" x14ac:dyDescent="0.2">
      <c r="A399">
        <f>ROW(Source!A235)</f>
        <v>235</v>
      </c>
      <c r="B399">
        <v>41556121</v>
      </c>
      <c r="C399">
        <v>41556749</v>
      </c>
      <c r="D399">
        <v>38443826</v>
      </c>
      <c r="E399">
        <v>1</v>
      </c>
      <c r="F399">
        <v>1</v>
      </c>
      <c r="G399">
        <v>1</v>
      </c>
      <c r="H399">
        <v>3</v>
      </c>
      <c r="I399" t="s">
        <v>464</v>
      </c>
      <c r="J399" t="s">
        <v>465</v>
      </c>
      <c r="K399" t="s">
        <v>466</v>
      </c>
      <c r="L399">
        <v>1346</v>
      </c>
      <c r="N399">
        <v>1009</v>
      </c>
      <c r="O399" t="s">
        <v>438</v>
      </c>
      <c r="P399" t="s">
        <v>438</v>
      </c>
      <c r="Q399">
        <v>1</v>
      </c>
      <c r="W399">
        <v>0</v>
      </c>
      <c r="X399">
        <v>1682799448</v>
      </c>
      <c r="Y399">
        <f t="shared" si="110"/>
        <v>0.16</v>
      </c>
      <c r="AA399">
        <v>30.4</v>
      </c>
      <c r="AB399">
        <v>0</v>
      </c>
      <c r="AC399">
        <v>0</v>
      </c>
      <c r="AD399">
        <v>0</v>
      </c>
      <c r="AE399">
        <v>30.4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N399">
        <v>0</v>
      </c>
      <c r="AO399">
        <v>1</v>
      </c>
      <c r="AP399">
        <v>0</v>
      </c>
      <c r="AQ399">
        <v>0</v>
      </c>
      <c r="AR399">
        <v>0</v>
      </c>
      <c r="AS399" t="s">
        <v>6</v>
      </c>
      <c r="AT399">
        <v>0.16</v>
      </c>
      <c r="AU399" t="s">
        <v>6</v>
      </c>
      <c r="AV399">
        <v>0</v>
      </c>
      <c r="AW399">
        <v>2</v>
      </c>
      <c r="AX399">
        <v>41556762</v>
      </c>
      <c r="AY399">
        <v>1</v>
      </c>
      <c r="AZ399">
        <v>0</v>
      </c>
      <c r="BA399">
        <v>399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X399">
        <f>ROUND(Y399*Source!I235,9)</f>
        <v>52.7744</v>
      </c>
      <c r="CY399">
        <f>AA399</f>
        <v>30.4</v>
      </c>
      <c r="CZ399">
        <f>AE399</f>
        <v>30.4</v>
      </c>
      <c r="DA399">
        <f>AI399</f>
        <v>1</v>
      </c>
      <c r="DB399">
        <f t="shared" si="111"/>
        <v>4.8600000000000003</v>
      </c>
      <c r="DC399">
        <f t="shared" si="112"/>
        <v>0</v>
      </c>
      <c r="DD399" t="s">
        <v>6</v>
      </c>
      <c r="DE399" t="s">
        <v>6</v>
      </c>
      <c r="DF399">
        <f t="shared" si="113"/>
        <v>1604</v>
      </c>
      <c r="DG399">
        <f t="shared" si="114"/>
        <v>0</v>
      </c>
      <c r="DH399">
        <f t="shared" si="115"/>
        <v>0</v>
      </c>
      <c r="DI399">
        <f t="shared" si="116"/>
        <v>0</v>
      </c>
      <c r="DJ399">
        <f>DF399</f>
        <v>1604</v>
      </c>
      <c r="DK399">
        <v>0</v>
      </c>
    </row>
    <row r="400" spans="1:115" x14ac:dyDescent="0.2">
      <c r="A400">
        <f>ROW(Source!A235)</f>
        <v>235</v>
      </c>
      <c r="B400">
        <v>41556121</v>
      </c>
      <c r="C400">
        <v>41556749</v>
      </c>
      <c r="D400">
        <v>38443844</v>
      </c>
      <c r="E400">
        <v>1</v>
      </c>
      <c r="F400">
        <v>1</v>
      </c>
      <c r="G400">
        <v>1</v>
      </c>
      <c r="H400">
        <v>3</v>
      </c>
      <c r="I400" t="s">
        <v>499</v>
      </c>
      <c r="J400" t="s">
        <v>500</v>
      </c>
      <c r="K400" t="s">
        <v>501</v>
      </c>
      <c r="L400">
        <v>1302</v>
      </c>
      <c r="N400">
        <v>1003</v>
      </c>
      <c r="O400" t="s">
        <v>502</v>
      </c>
      <c r="P400" t="s">
        <v>502</v>
      </c>
      <c r="Q400">
        <v>10</v>
      </c>
      <c r="W400">
        <v>0</v>
      </c>
      <c r="X400">
        <v>-893440473</v>
      </c>
      <c r="Y400">
        <f t="shared" si="110"/>
        <v>0.55000000000000004</v>
      </c>
      <c r="AA400">
        <v>6.9</v>
      </c>
      <c r="AB400">
        <v>0</v>
      </c>
      <c r="AC400">
        <v>0</v>
      </c>
      <c r="AD400">
        <v>0</v>
      </c>
      <c r="AE400">
        <v>6.9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N400">
        <v>0</v>
      </c>
      <c r="AO400">
        <v>1</v>
      </c>
      <c r="AP400">
        <v>0</v>
      </c>
      <c r="AQ400">
        <v>0</v>
      </c>
      <c r="AR400">
        <v>0</v>
      </c>
      <c r="AS400" t="s">
        <v>6</v>
      </c>
      <c r="AT400">
        <v>0.55000000000000004</v>
      </c>
      <c r="AU400" t="s">
        <v>6</v>
      </c>
      <c r="AV400">
        <v>0</v>
      </c>
      <c r="AW400">
        <v>2</v>
      </c>
      <c r="AX400">
        <v>41556763</v>
      </c>
      <c r="AY400">
        <v>1</v>
      </c>
      <c r="AZ400">
        <v>0</v>
      </c>
      <c r="BA400">
        <v>400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X400">
        <f>ROUND(Y400*Source!I235,9)</f>
        <v>181.41200000000001</v>
      </c>
      <c r="CY400">
        <f>AA400</f>
        <v>6.9</v>
      </c>
      <c r="CZ400">
        <f>AE400</f>
        <v>6.9</v>
      </c>
      <c r="DA400">
        <f>AI400</f>
        <v>1</v>
      </c>
      <c r="DB400">
        <f t="shared" si="111"/>
        <v>3.8</v>
      </c>
      <c r="DC400">
        <f t="shared" si="112"/>
        <v>0</v>
      </c>
      <c r="DD400" t="s">
        <v>6</v>
      </c>
      <c r="DE400" t="s">
        <v>6</v>
      </c>
      <c r="DF400">
        <f t="shared" si="113"/>
        <v>1252</v>
      </c>
      <c r="DG400">
        <f t="shared" si="114"/>
        <v>0</v>
      </c>
      <c r="DH400">
        <f t="shared" si="115"/>
        <v>0</v>
      </c>
      <c r="DI400">
        <f t="shared" si="116"/>
        <v>0</v>
      </c>
      <c r="DJ400">
        <f>DF400</f>
        <v>1252</v>
      </c>
      <c r="DK400">
        <v>0</v>
      </c>
    </row>
    <row r="401" spans="1:115" x14ac:dyDescent="0.2">
      <c r="A401">
        <f>ROW(Source!A235)</f>
        <v>235</v>
      </c>
      <c r="B401">
        <v>41556121</v>
      </c>
      <c r="C401">
        <v>41556749</v>
      </c>
      <c r="D401">
        <v>38475009</v>
      </c>
      <c r="E401">
        <v>1</v>
      </c>
      <c r="F401">
        <v>1</v>
      </c>
      <c r="G401">
        <v>1</v>
      </c>
      <c r="H401">
        <v>3</v>
      </c>
      <c r="I401" t="s">
        <v>445</v>
      </c>
      <c r="J401" t="s">
        <v>446</v>
      </c>
      <c r="K401" t="s">
        <v>447</v>
      </c>
      <c r="L401">
        <v>1346</v>
      </c>
      <c r="N401">
        <v>1009</v>
      </c>
      <c r="O401" t="s">
        <v>438</v>
      </c>
      <c r="P401" t="s">
        <v>438</v>
      </c>
      <c r="Q401">
        <v>1</v>
      </c>
      <c r="W401">
        <v>0</v>
      </c>
      <c r="X401">
        <v>-211331552</v>
      </c>
      <c r="Y401">
        <f t="shared" si="110"/>
        <v>0.05</v>
      </c>
      <c r="AA401">
        <v>28.6</v>
      </c>
      <c r="AB401">
        <v>0</v>
      </c>
      <c r="AC401">
        <v>0</v>
      </c>
      <c r="AD401">
        <v>0</v>
      </c>
      <c r="AE401">
        <v>28.6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N401">
        <v>0</v>
      </c>
      <c r="AO401">
        <v>1</v>
      </c>
      <c r="AP401">
        <v>0</v>
      </c>
      <c r="AQ401">
        <v>0</v>
      </c>
      <c r="AR401">
        <v>0</v>
      </c>
      <c r="AS401" t="s">
        <v>6</v>
      </c>
      <c r="AT401">
        <v>0.05</v>
      </c>
      <c r="AU401" t="s">
        <v>6</v>
      </c>
      <c r="AV401">
        <v>0</v>
      </c>
      <c r="AW401">
        <v>2</v>
      </c>
      <c r="AX401">
        <v>41556764</v>
      </c>
      <c r="AY401">
        <v>1</v>
      </c>
      <c r="AZ401">
        <v>0</v>
      </c>
      <c r="BA401">
        <v>401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X401">
        <f>ROUND(Y401*Source!I235,9)</f>
        <v>16.492000000000001</v>
      </c>
      <c r="CY401">
        <f>AA401</f>
        <v>28.6</v>
      </c>
      <c r="CZ401">
        <f>AE401</f>
        <v>28.6</v>
      </c>
      <c r="DA401">
        <f>AI401</f>
        <v>1</v>
      </c>
      <c r="DB401">
        <f t="shared" si="111"/>
        <v>1.43</v>
      </c>
      <c r="DC401">
        <f t="shared" si="112"/>
        <v>0</v>
      </c>
      <c r="DD401" t="s">
        <v>6</v>
      </c>
      <c r="DE401" t="s">
        <v>6</v>
      </c>
      <c r="DF401">
        <f t="shared" si="113"/>
        <v>472</v>
      </c>
      <c r="DG401">
        <f t="shared" si="114"/>
        <v>0</v>
      </c>
      <c r="DH401">
        <f t="shared" si="115"/>
        <v>0</v>
      </c>
      <c r="DI401">
        <f t="shared" si="116"/>
        <v>0</v>
      </c>
      <c r="DJ401">
        <f>DF401</f>
        <v>472</v>
      </c>
      <c r="DK401">
        <v>0</v>
      </c>
    </row>
    <row r="402" spans="1:115" x14ac:dyDescent="0.2">
      <c r="A402">
        <f>ROW(Source!A235)</f>
        <v>235</v>
      </c>
      <c r="B402">
        <v>41556121</v>
      </c>
      <c r="C402">
        <v>41556749</v>
      </c>
      <c r="D402">
        <v>38435930</v>
      </c>
      <c r="E402">
        <v>70</v>
      </c>
      <c r="F402">
        <v>1</v>
      </c>
      <c r="G402">
        <v>1</v>
      </c>
      <c r="H402">
        <v>3</v>
      </c>
      <c r="I402" t="s">
        <v>448</v>
      </c>
      <c r="J402" t="s">
        <v>6</v>
      </c>
      <c r="K402" t="s">
        <v>449</v>
      </c>
      <c r="L402">
        <v>1374</v>
      </c>
      <c r="N402">
        <v>1013</v>
      </c>
      <c r="O402" t="s">
        <v>450</v>
      </c>
      <c r="P402" t="s">
        <v>450</v>
      </c>
      <c r="Q402">
        <v>1</v>
      </c>
      <c r="W402">
        <v>0</v>
      </c>
      <c r="X402">
        <v>-1731369543</v>
      </c>
      <c r="Y402">
        <f t="shared" si="110"/>
        <v>0.39</v>
      </c>
      <c r="AA402">
        <v>1</v>
      </c>
      <c r="AB402">
        <v>0</v>
      </c>
      <c r="AC402">
        <v>0</v>
      </c>
      <c r="AD402">
        <v>0</v>
      </c>
      <c r="AE402">
        <v>1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N402">
        <v>0</v>
      </c>
      <c r="AO402">
        <v>1</v>
      </c>
      <c r="AP402">
        <v>0</v>
      </c>
      <c r="AQ402">
        <v>0</v>
      </c>
      <c r="AR402">
        <v>0</v>
      </c>
      <c r="AS402" t="s">
        <v>6</v>
      </c>
      <c r="AT402">
        <v>0.39</v>
      </c>
      <c r="AU402" t="s">
        <v>6</v>
      </c>
      <c r="AV402">
        <v>0</v>
      </c>
      <c r="AW402">
        <v>2</v>
      </c>
      <c r="AX402">
        <v>41556765</v>
      </c>
      <c r="AY402">
        <v>1</v>
      </c>
      <c r="AZ402">
        <v>0</v>
      </c>
      <c r="BA402">
        <v>402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X402">
        <f>ROUND(Y402*Source!I235,9)</f>
        <v>128.63759999999999</v>
      </c>
      <c r="CY402">
        <f>AA402</f>
        <v>1</v>
      </c>
      <c r="CZ402">
        <f>AE402</f>
        <v>1</v>
      </c>
      <c r="DA402">
        <f>AI402</f>
        <v>1</v>
      </c>
      <c r="DB402">
        <f t="shared" si="111"/>
        <v>0.39</v>
      </c>
      <c r="DC402">
        <f t="shared" si="112"/>
        <v>0</v>
      </c>
      <c r="DD402" t="s">
        <v>6</v>
      </c>
      <c r="DE402" t="s">
        <v>6</v>
      </c>
      <c r="DF402">
        <f t="shared" si="113"/>
        <v>129</v>
      </c>
      <c r="DG402">
        <f t="shared" si="114"/>
        <v>0</v>
      </c>
      <c r="DH402">
        <f t="shared" si="115"/>
        <v>0</v>
      </c>
      <c r="DI402">
        <f t="shared" si="116"/>
        <v>0</v>
      </c>
      <c r="DJ402">
        <f>DF402</f>
        <v>129</v>
      </c>
      <c r="DK402">
        <v>0</v>
      </c>
    </row>
    <row r="403" spans="1:115" x14ac:dyDescent="0.2">
      <c r="A403">
        <f>ROW(Source!A238)</f>
        <v>238</v>
      </c>
      <c r="B403">
        <v>41556122</v>
      </c>
      <c r="C403">
        <v>41556767</v>
      </c>
      <c r="D403">
        <v>38431004</v>
      </c>
      <c r="E403">
        <v>70</v>
      </c>
      <c r="F403">
        <v>1</v>
      </c>
      <c r="G403">
        <v>1</v>
      </c>
      <c r="H403">
        <v>1</v>
      </c>
      <c r="I403" t="s">
        <v>491</v>
      </c>
      <c r="J403" t="s">
        <v>6</v>
      </c>
      <c r="K403" t="s">
        <v>492</v>
      </c>
      <c r="L403">
        <v>1191</v>
      </c>
      <c r="N403">
        <v>1013</v>
      </c>
      <c r="O403" t="s">
        <v>416</v>
      </c>
      <c r="P403" t="s">
        <v>416</v>
      </c>
      <c r="Q403">
        <v>1</v>
      </c>
      <c r="W403">
        <v>0</v>
      </c>
      <c r="X403">
        <v>-2012709214</v>
      </c>
      <c r="Y403">
        <f t="shared" si="110"/>
        <v>8.56</v>
      </c>
      <c r="AA403">
        <v>0</v>
      </c>
      <c r="AB403">
        <v>0</v>
      </c>
      <c r="AC403">
        <v>0</v>
      </c>
      <c r="AD403">
        <v>9.4</v>
      </c>
      <c r="AE403">
        <v>0</v>
      </c>
      <c r="AF403">
        <v>0</v>
      </c>
      <c r="AG403">
        <v>0</v>
      </c>
      <c r="AH403">
        <v>9.4</v>
      </c>
      <c r="AI403">
        <v>1</v>
      </c>
      <c r="AJ403">
        <v>1</v>
      </c>
      <c r="AK403">
        <v>1</v>
      </c>
      <c r="AL403">
        <v>1</v>
      </c>
      <c r="AN403">
        <v>0</v>
      </c>
      <c r="AO403">
        <v>1</v>
      </c>
      <c r="AP403">
        <v>0</v>
      </c>
      <c r="AQ403">
        <v>0</v>
      </c>
      <c r="AR403">
        <v>0</v>
      </c>
      <c r="AS403" t="s">
        <v>6</v>
      </c>
      <c r="AT403">
        <v>8.56</v>
      </c>
      <c r="AU403" t="s">
        <v>6</v>
      </c>
      <c r="AV403">
        <v>1</v>
      </c>
      <c r="AW403">
        <v>2</v>
      </c>
      <c r="AX403">
        <v>41556780</v>
      </c>
      <c r="AY403">
        <v>1</v>
      </c>
      <c r="AZ403">
        <v>0</v>
      </c>
      <c r="BA403">
        <v>403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X403">
        <f>ROUND(Y403*Source!I238,9)</f>
        <v>6.1631999999999998</v>
      </c>
      <c r="CY403">
        <f>AD403</f>
        <v>9.4</v>
      </c>
      <c r="CZ403">
        <f>AH403</f>
        <v>9.4</v>
      </c>
      <c r="DA403">
        <f>AL403</f>
        <v>1</v>
      </c>
      <c r="DB403">
        <f t="shared" si="111"/>
        <v>80.459999999999994</v>
      </c>
      <c r="DC403">
        <f t="shared" si="112"/>
        <v>0</v>
      </c>
      <c r="DD403" t="s">
        <v>6</v>
      </c>
      <c r="DE403" t="s">
        <v>6</v>
      </c>
      <c r="DF403">
        <f t="shared" si="113"/>
        <v>0</v>
      </c>
      <c r="DG403">
        <f t="shared" si="114"/>
        <v>0</v>
      </c>
      <c r="DH403">
        <f t="shared" si="115"/>
        <v>0</v>
      </c>
      <c r="DI403">
        <f t="shared" si="116"/>
        <v>58</v>
      </c>
      <c r="DJ403">
        <f>DI403</f>
        <v>58</v>
      </c>
      <c r="DK403">
        <v>0</v>
      </c>
    </row>
    <row r="404" spans="1:115" x14ac:dyDescent="0.2">
      <c r="A404">
        <f>ROW(Source!A238)</f>
        <v>238</v>
      </c>
      <c r="B404">
        <v>41556122</v>
      </c>
      <c r="C404">
        <v>41556767</v>
      </c>
      <c r="D404">
        <v>38431166</v>
      </c>
      <c r="E404">
        <v>70</v>
      </c>
      <c r="F404">
        <v>1</v>
      </c>
      <c r="G404">
        <v>1</v>
      </c>
      <c r="H404">
        <v>1</v>
      </c>
      <c r="I404" t="s">
        <v>417</v>
      </c>
      <c r="J404" t="s">
        <v>6</v>
      </c>
      <c r="K404" t="s">
        <v>418</v>
      </c>
      <c r="L404">
        <v>1191</v>
      </c>
      <c r="N404">
        <v>1013</v>
      </c>
      <c r="O404" t="s">
        <v>416</v>
      </c>
      <c r="P404" t="s">
        <v>416</v>
      </c>
      <c r="Q404">
        <v>1</v>
      </c>
      <c r="W404">
        <v>0</v>
      </c>
      <c r="X404">
        <v>-1417349443</v>
      </c>
      <c r="Y404">
        <f t="shared" si="110"/>
        <v>2.27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N404">
        <v>0</v>
      </c>
      <c r="AO404">
        <v>1</v>
      </c>
      <c r="AP404">
        <v>0</v>
      </c>
      <c r="AQ404">
        <v>0</v>
      </c>
      <c r="AR404">
        <v>0</v>
      </c>
      <c r="AS404" t="s">
        <v>6</v>
      </c>
      <c r="AT404">
        <v>2.27</v>
      </c>
      <c r="AU404" t="s">
        <v>6</v>
      </c>
      <c r="AV404">
        <v>2</v>
      </c>
      <c r="AW404">
        <v>2</v>
      </c>
      <c r="AX404">
        <v>41556781</v>
      </c>
      <c r="AY404">
        <v>1</v>
      </c>
      <c r="AZ404">
        <v>0</v>
      </c>
      <c r="BA404">
        <v>404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X404">
        <f>ROUND(Y404*Source!I238,9)</f>
        <v>1.6344000000000001</v>
      </c>
      <c r="CY404">
        <f>AD404</f>
        <v>0</v>
      </c>
      <c r="CZ404">
        <f>AH404</f>
        <v>0</v>
      </c>
      <c r="DA404">
        <f>AL404</f>
        <v>1</v>
      </c>
      <c r="DB404">
        <f t="shared" si="111"/>
        <v>0</v>
      </c>
      <c r="DC404">
        <f t="shared" si="112"/>
        <v>0</v>
      </c>
      <c r="DD404" t="s">
        <v>6</v>
      </c>
      <c r="DE404" t="s">
        <v>6</v>
      </c>
      <c r="DF404">
        <f t="shared" si="113"/>
        <v>0</v>
      </c>
      <c r="DG404">
        <f t="shared" si="114"/>
        <v>0</v>
      </c>
      <c r="DH404">
        <f t="shared" si="115"/>
        <v>0</v>
      </c>
      <c r="DI404">
        <f t="shared" si="116"/>
        <v>0</v>
      </c>
      <c r="DJ404">
        <f>DI404</f>
        <v>0</v>
      </c>
      <c r="DK404">
        <v>0</v>
      </c>
    </row>
    <row r="405" spans="1:115" x14ac:dyDescent="0.2">
      <c r="A405">
        <f>ROW(Source!A238)</f>
        <v>238</v>
      </c>
      <c r="B405">
        <v>41556122</v>
      </c>
      <c r="C405">
        <v>41556767</v>
      </c>
      <c r="D405">
        <v>38593077</v>
      </c>
      <c r="E405">
        <v>1</v>
      </c>
      <c r="F405">
        <v>1</v>
      </c>
      <c r="G405">
        <v>1</v>
      </c>
      <c r="H405">
        <v>2</v>
      </c>
      <c r="I405" t="s">
        <v>423</v>
      </c>
      <c r="J405" t="s">
        <v>424</v>
      </c>
      <c r="K405" t="s">
        <v>425</v>
      </c>
      <c r="L405">
        <v>1367</v>
      </c>
      <c r="N405">
        <v>1011</v>
      </c>
      <c r="O405" t="s">
        <v>422</v>
      </c>
      <c r="P405" t="s">
        <v>422</v>
      </c>
      <c r="Q405">
        <v>1</v>
      </c>
      <c r="W405">
        <v>0</v>
      </c>
      <c r="X405">
        <v>-430484415</v>
      </c>
      <c r="Y405">
        <f t="shared" si="110"/>
        <v>0.1</v>
      </c>
      <c r="AA405">
        <v>0</v>
      </c>
      <c r="AB405">
        <v>115.4</v>
      </c>
      <c r="AC405">
        <v>13.5</v>
      </c>
      <c r="AD405">
        <v>0</v>
      </c>
      <c r="AE405">
        <v>0</v>
      </c>
      <c r="AF405">
        <v>115.4</v>
      </c>
      <c r="AG405">
        <v>13.5</v>
      </c>
      <c r="AH405">
        <v>0</v>
      </c>
      <c r="AI405">
        <v>1</v>
      </c>
      <c r="AJ405">
        <v>1</v>
      </c>
      <c r="AK405">
        <v>1</v>
      </c>
      <c r="AL405">
        <v>1</v>
      </c>
      <c r="AN405">
        <v>0</v>
      </c>
      <c r="AO405">
        <v>1</v>
      </c>
      <c r="AP405">
        <v>0</v>
      </c>
      <c r="AQ405">
        <v>0</v>
      </c>
      <c r="AR405">
        <v>0</v>
      </c>
      <c r="AS405" t="s">
        <v>6</v>
      </c>
      <c r="AT405">
        <v>0.1</v>
      </c>
      <c r="AU405" t="s">
        <v>6</v>
      </c>
      <c r="AV405">
        <v>0</v>
      </c>
      <c r="AW405">
        <v>2</v>
      </c>
      <c r="AX405">
        <v>41556782</v>
      </c>
      <c r="AY405">
        <v>1</v>
      </c>
      <c r="AZ405">
        <v>0</v>
      </c>
      <c r="BA405">
        <v>405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X405">
        <f>ROUND(Y405*Source!I238,9)</f>
        <v>7.1999999999999995E-2</v>
      </c>
      <c r="CY405">
        <f>AB405</f>
        <v>115.4</v>
      </c>
      <c r="CZ405">
        <f>AF405</f>
        <v>115.4</v>
      </c>
      <c r="DA405">
        <f>AJ405</f>
        <v>1</v>
      </c>
      <c r="DB405">
        <f t="shared" si="111"/>
        <v>11.54</v>
      </c>
      <c r="DC405">
        <f t="shared" si="112"/>
        <v>1.35</v>
      </c>
      <c r="DD405" t="s">
        <v>6</v>
      </c>
      <c r="DE405" t="s">
        <v>6</v>
      </c>
      <c r="DF405">
        <f t="shared" si="113"/>
        <v>0</v>
      </c>
      <c r="DG405">
        <f t="shared" si="114"/>
        <v>8</v>
      </c>
      <c r="DH405">
        <f t="shared" si="115"/>
        <v>1</v>
      </c>
      <c r="DI405">
        <f t="shared" si="116"/>
        <v>0</v>
      </c>
      <c r="DJ405">
        <f>DG405</f>
        <v>8</v>
      </c>
      <c r="DK405">
        <v>0</v>
      </c>
    </row>
    <row r="406" spans="1:115" x14ac:dyDescent="0.2">
      <c r="A406">
        <f>ROW(Source!A238)</f>
        <v>238</v>
      </c>
      <c r="B406">
        <v>41556122</v>
      </c>
      <c r="C406">
        <v>41556767</v>
      </c>
      <c r="D406">
        <v>38593265</v>
      </c>
      <c r="E406">
        <v>1</v>
      </c>
      <c r="F406">
        <v>1</v>
      </c>
      <c r="G406">
        <v>1</v>
      </c>
      <c r="H406">
        <v>2</v>
      </c>
      <c r="I406" t="s">
        <v>522</v>
      </c>
      <c r="J406" t="s">
        <v>523</v>
      </c>
      <c r="K406" t="s">
        <v>524</v>
      </c>
      <c r="L406">
        <v>1367</v>
      </c>
      <c r="N406">
        <v>1011</v>
      </c>
      <c r="O406" t="s">
        <v>422</v>
      </c>
      <c r="P406" t="s">
        <v>422</v>
      </c>
      <c r="Q406">
        <v>1</v>
      </c>
      <c r="W406">
        <v>0</v>
      </c>
      <c r="X406">
        <v>831582519</v>
      </c>
      <c r="Y406">
        <f t="shared" si="110"/>
        <v>2.0699999999999998</v>
      </c>
      <c r="AA406">
        <v>0</v>
      </c>
      <c r="AB406">
        <v>29.6</v>
      </c>
      <c r="AC406">
        <v>10.06</v>
      </c>
      <c r="AD406">
        <v>0</v>
      </c>
      <c r="AE406">
        <v>0</v>
      </c>
      <c r="AF406">
        <v>29.6</v>
      </c>
      <c r="AG406">
        <v>10.06</v>
      </c>
      <c r="AH406">
        <v>0</v>
      </c>
      <c r="AI406">
        <v>1</v>
      </c>
      <c r="AJ406">
        <v>1</v>
      </c>
      <c r="AK406">
        <v>1</v>
      </c>
      <c r="AL406">
        <v>1</v>
      </c>
      <c r="AN406">
        <v>0</v>
      </c>
      <c r="AO406">
        <v>1</v>
      </c>
      <c r="AP406">
        <v>0</v>
      </c>
      <c r="AQ406">
        <v>0</v>
      </c>
      <c r="AR406">
        <v>0</v>
      </c>
      <c r="AS406" t="s">
        <v>6</v>
      </c>
      <c r="AT406">
        <v>2.0699999999999998</v>
      </c>
      <c r="AU406" t="s">
        <v>6</v>
      </c>
      <c r="AV406">
        <v>0</v>
      </c>
      <c r="AW406">
        <v>2</v>
      </c>
      <c r="AX406">
        <v>41556783</v>
      </c>
      <c r="AY406">
        <v>1</v>
      </c>
      <c r="AZ406">
        <v>0</v>
      </c>
      <c r="BA406">
        <v>406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X406">
        <f>ROUND(Y406*Source!I238,9)</f>
        <v>1.4903999999999999</v>
      </c>
      <c r="CY406">
        <f>AB406</f>
        <v>29.6</v>
      </c>
      <c r="CZ406">
        <f>AF406</f>
        <v>29.6</v>
      </c>
      <c r="DA406">
        <f>AJ406</f>
        <v>1</v>
      </c>
      <c r="DB406">
        <f t="shared" si="111"/>
        <v>61.27</v>
      </c>
      <c r="DC406">
        <f t="shared" si="112"/>
        <v>20.82</v>
      </c>
      <c r="DD406" t="s">
        <v>6</v>
      </c>
      <c r="DE406" t="s">
        <v>6</v>
      </c>
      <c r="DF406">
        <f t="shared" si="113"/>
        <v>0</v>
      </c>
      <c r="DG406">
        <f t="shared" si="114"/>
        <v>44</v>
      </c>
      <c r="DH406">
        <f t="shared" si="115"/>
        <v>15</v>
      </c>
      <c r="DI406">
        <f t="shared" si="116"/>
        <v>0</v>
      </c>
      <c r="DJ406">
        <f>DG406</f>
        <v>44</v>
      </c>
      <c r="DK406">
        <v>0</v>
      </c>
    </row>
    <row r="407" spans="1:115" x14ac:dyDescent="0.2">
      <c r="A407">
        <f>ROW(Source!A238)</f>
        <v>238</v>
      </c>
      <c r="B407">
        <v>41556122</v>
      </c>
      <c r="C407">
        <v>41556767</v>
      </c>
      <c r="D407">
        <v>38594007</v>
      </c>
      <c r="E407">
        <v>1</v>
      </c>
      <c r="F407">
        <v>1</v>
      </c>
      <c r="G407">
        <v>1</v>
      </c>
      <c r="H407">
        <v>2</v>
      </c>
      <c r="I407" t="s">
        <v>426</v>
      </c>
      <c r="J407" t="s">
        <v>427</v>
      </c>
      <c r="K407" t="s">
        <v>428</v>
      </c>
      <c r="L407">
        <v>1367</v>
      </c>
      <c r="N407">
        <v>1011</v>
      </c>
      <c r="O407" t="s">
        <v>422</v>
      </c>
      <c r="P407" t="s">
        <v>422</v>
      </c>
      <c r="Q407">
        <v>1</v>
      </c>
      <c r="W407">
        <v>0</v>
      </c>
      <c r="X407">
        <v>509054691</v>
      </c>
      <c r="Y407">
        <f t="shared" si="110"/>
        <v>0.1</v>
      </c>
      <c r="AA407">
        <v>0</v>
      </c>
      <c r="AB407">
        <v>65.709999999999994</v>
      </c>
      <c r="AC407">
        <v>11.6</v>
      </c>
      <c r="AD407">
        <v>0</v>
      </c>
      <c r="AE407">
        <v>0</v>
      </c>
      <c r="AF407">
        <v>65.709999999999994</v>
      </c>
      <c r="AG407">
        <v>11.6</v>
      </c>
      <c r="AH407">
        <v>0</v>
      </c>
      <c r="AI407">
        <v>1</v>
      </c>
      <c r="AJ407">
        <v>1</v>
      </c>
      <c r="AK407">
        <v>1</v>
      </c>
      <c r="AL407">
        <v>1</v>
      </c>
      <c r="AN407">
        <v>0</v>
      </c>
      <c r="AO407">
        <v>1</v>
      </c>
      <c r="AP407">
        <v>0</v>
      </c>
      <c r="AQ407">
        <v>0</v>
      </c>
      <c r="AR407">
        <v>0</v>
      </c>
      <c r="AS407" t="s">
        <v>6</v>
      </c>
      <c r="AT407">
        <v>0.1</v>
      </c>
      <c r="AU407" t="s">
        <v>6</v>
      </c>
      <c r="AV407">
        <v>0</v>
      </c>
      <c r="AW407">
        <v>2</v>
      </c>
      <c r="AX407">
        <v>41556784</v>
      </c>
      <c r="AY407">
        <v>1</v>
      </c>
      <c r="AZ407">
        <v>0</v>
      </c>
      <c r="BA407">
        <v>407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X407">
        <f>ROUND(Y407*Source!I238,9)</f>
        <v>7.1999999999999995E-2</v>
      </c>
      <c r="CY407">
        <f>AB407</f>
        <v>65.709999999999994</v>
      </c>
      <c r="CZ407">
        <f>AF407</f>
        <v>65.709999999999994</v>
      </c>
      <c r="DA407">
        <f>AJ407</f>
        <v>1</v>
      </c>
      <c r="DB407">
        <f t="shared" si="111"/>
        <v>6.57</v>
      </c>
      <c r="DC407">
        <f t="shared" si="112"/>
        <v>1.1599999999999999</v>
      </c>
      <c r="DD407" t="s">
        <v>6</v>
      </c>
      <c r="DE407" t="s">
        <v>6</v>
      </c>
      <c r="DF407">
        <f t="shared" si="113"/>
        <v>0</v>
      </c>
      <c r="DG407">
        <f t="shared" si="114"/>
        <v>5</v>
      </c>
      <c r="DH407">
        <f t="shared" si="115"/>
        <v>1</v>
      </c>
      <c r="DI407">
        <f t="shared" si="116"/>
        <v>0</v>
      </c>
      <c r="DJ407">
        <f>DG407</f>
        <v>5</v>
      </c>
      <c r="DK407">
        <v>0</v>
      </c>
    </row>
    <row r="408" spans="1:115" x14ac:dyDescent="0.2">
      <c r="A408">
        <f>ROW(Source!A238)</f>
        <v>238</v>
      </c>
      <c r="B408">
        <v>41556122</v>
      </c>
      <c r="C408">
        <v>41556767</v>
      </c>
      <c r="D408">
        <v>38594219</v>
      </c>
      <c r="E408">
        <v>1</v>
      </c>
      <c r="F408">
        <v>1</v>
      </c>
      <c r="G408">
        <v>1</v>
      </c>
      <c r="H408">
        <v>2</v>
      </c>
      <c r="I408" t="s">
        <v>429</v>
      </c>
      <c r="J408" t="s">
        <v>430</v>
      </c>
      <c r="K408" t="s">
        <v>431</v>
      </c>
      <c r="L408">
        <v>1367</v>
      </c>
      <c r="N408">
        <v>1011</v>
      </c>
      <c r="O408" t="s">
        <v>422</v>
      </c>
      <c r="P408" t="s">
        <v>422</v>
      </c>
      <c r="Q408">
        <v>1</v>
      </c>
      <c r="W408">
        <v>0</v>
      </c>
      <c r="X408">
        <v>829370094</v>
      </c>
      <c r="Y408">
        <f t="shared" si="110"/>
        <v>1.93</v>
      </c>
      <c r="AA408">
        <v>0</v>
      </c>
      <c r="AB408">
        <v>8.1</v>
      </c>
      <c r="AC408">
        <v>0</v>
      </c>
      <c r="AD408">
        <v>0</v>
      </c>
      <c r="AE408">
        <v>0</v>
      </c>
      <c r="AF408">
        <v>8.1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N408">
        <v>0</v>
      </c>
      <c r="AO408">
        <v>1</v>
      </c>
      <c r="AP408">
        <v>0</v>
      </c>
      <c r="AQ408">
        <v>0</v>
      </c>
      <c r="AR408">
        <v>0</v>
      </c>
      <c r="AS408" t="s">
        <v>6</v>
      </c>
      <c r="AT408">
        <v>1.93</v>
      </c>
      <c r="AU408" t="s">
        <v>6</v>
      </c>
      <c r="AV408">
        <v>0</v>
      </c>
      <c r="AW408">
        <v>2</v>
      </c>
      <c r="AX408">
        <v>41556785</v>
      </c>
      <c r="AY408">
        <v>1</v>
      </c>
      <c r="AZ408">
        <v>0</v>
      </c>
      <c r="BA408">
        <v>408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X408">
        <f>ROUND(Y408*Source!I238,9)</f>
        <v>1.3895999999999999</v>
      </c>
      <c r="CY408">
        <f>AB408</f>
        <v>8.1</v>
      </c>
      <c r="CZ408">
        <f>AF408</f>
        <v>8.1</v>
      </c>
      <c r="DA408">
        <f>AJ408</f>
        <v>1</v>
      </c>
      <c r="DB408">
        <f t="shared" si="111"/>
        <v>15.63</v>
      </c>
      <c r="DC408">
        <f t="shared" si="112"/>
        <v>0</v>
      </c>
      <c r="DD408" t="s">
        <v>6</v>
      </c>
      <c r="DE408" t="s">
        <v>6</v>
      </c>
      <c r="DF408">
        <f t="shared" si="113"/>
        <v>0</v>
      </c>
      <c r="DG408">
        <f t="shared" si="114"/>
        <v>11</v>
      </c>
      <c r="DH408">
        <f t="shared" si="115"/>
        <v>0</v>
      </c>
      <c r="DI408">
        <f t="shared" si="116"/>
        <v>0</v>
      </c>
      <c r="DJ408">
        <f>DG408</f>
        <v>11</v>
      </c>
      <c r="DK408">
        <v>0</v>
      </c>
    </row>
    <row r="409" spans="1:115" x14ac:dyDescent="0.2">
      <c r="A409">
        <f>ROW(Source!A238)</f>
        <v>238</v>
      </c>
      <c r="B409">
        <v>41556122</v>
      </c>
      <c r="C409">
        <v>41556767</v>
      </c>
      <c r="D409">
        <v>38444640</v>
      </c>
      <c r="E409">
        <v>1</v>
      </c>
      <c r="F409">
        <v>1</v>
      </c>
      <c r="G409">
        <v>1</v>
      </c>
      <c r="H409">
        <v>3</v>
      </c>
      <c r="I409" t="s">
        <v>435</v>
      </c>
      <c r="J409" t="s">
        <v>436</v>
      </c>
      <c r="K409" t="s">
        <v>437</v>
      </c>
      <c r="L409">
        <v>1346</v>
      </c>
      <c r="N409">
        <v>1009</v>
      </c>
      <c r="O409" t="s">
        <v>438</v>
      </c>
      <c r="P409" t="s">
        <v>438</v>
      </c>
      <c r="Q409">
        <v>1</v>
      </c>
      <c r="W409">
        <v>0</v>
      </c>
      <c r="X409">
        <v>397095127</v>
      </c>
      <c r="Y409">
        <f t="shared" si="110"/>
        <v>2.14</v>
      </c>
      <c r="AA409">
        <v>10.57</v>
      </c>
      <c r="AB409">
        <v>0</v>
      </c>
      <c r="AC409">
        <v>0</v>
      </c>
      <c r="AD409">
        <v>0</v>
      </c>
      <c r="AE409">
        <v>10.57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N409">
        <v>0</v>
      </c>
      <c r="AO409">
        <v>1</v>
      </c>
      <c r="AP409">
        <v>0</v>
      </c>
      <c r="AQ409">
        <v>0</v>
      </c>
      <c r="AR409">
        <v>0</v>
      </c>
      <c r="AS409" t="s">
        <v>6</v>
      </c>
      <c r="AT409">
        <v>2.14</v>
      </c>
      <c r="AU409" t="s">
        <v>6</v>
      </c>
      <c r="AV409">
        <v>0</v>
      </c>
      <c r="AW409">
        <v>2</v>
      </c>
      <c r="AX409">
        <v>41556786</v>
      </c>
      <c r="AY409">
        <v>1</v>
      </c>
      <c r="AZ409">
        <v>0</v>
      </c>
      <c r="BA409">
        <v>409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X409">
        <f>ROUND(Y409*Source!I238,9)</f>
        <v>1.5407999999999999</v>
      </c>
      <c r="CY409">
        <f t="shared" ref="CY409:CY414" si="117">AA409</f>
        <v>10.57</v>
      </c>
      <c r="CZ409">
        <f t="shared" ref="CZ409:CZ414" si="118">AE409</f>
        <v>10.57</v>
      </c>
      <c r="DA409">
        <f t="shared" ref="DA409:DA414" si="119">AI409</f>
        <v>1</v>
      </c>
      <c r="DB409">
        <f t="shared" si="111"/>
        <v>22.62</v>
      </c>
      <c r="DC409">
        <f t="shared" si="112"/>
        <v>0</v>
      </c>
      <c r="DD409" t="s">
        <v>6</v>
      </c>
      <c r="DE409" t="s">
        <v>6</v>
      </c>
      <c r="DF409">
        <f t="shared" si="113"/>
        <v>16</v>
      </c>
      <c r="DG409">
        <f t="shared" si="114"/>
        <v>0</v>
      </c>
      <c r="DH409">
        <f t="shared" si="115"/>
        <v>0</v>
      </c>
      <c r="DI409">
        <f t="shared" si="116"/>
        <v>0</v>
      </c>
      <c r="DJ409">
        <f t="shared" ref="DJ409:DJ414" si="120">DF409</f>
        <v>16</v>
      </c>
      <c r="DK409">
        <v>0</v>
      </c>
    </row>
    <row r="410" spans="1:115" x14ac:dyDescent="0.2">
      <c r="A410">
        <f>ROW(Source!A238)</f>
        <v>238</v>
      </c>
      <c r="B410">
        <v>41556122</v>
      </c>
      <c r="C410">
        <v>41556767</v>
      </c>
      <c r="D410">
        <v>38445876</v>
      </c>
      <c r="E410">
        <v>1</v>
      </c>
      <c r="F410">
        <v>1</v>
      </c>
      <c r="G410">
        <v>1</v>
      </c>
      <c r="H410">
        <v>3</v>
      </c>
      <c r="I410" t="s">
        <v>439</v>
      </c>
      <c r="J410" t="s">
        <v>440</v>
      </c>
      <c r="K410" t="s">
        <v>441</v>
      </c>
      <c r="L410">
        <v>1346</v>
      </c>
      <c r="N410">
        <v>1009</v>
      </c>
      <c r="O410" t="s">
        <v>438</v>
      </c>
      <c r="P410" t="s">
        <v>438</v>
      </c>
      <c r="Q410">
        <v>1</v>
      </c>
      <c r="W410">
        <v>0</v>
      </c>
      <c r="X410">
        <v>-1864341761</v>
      </c>
      <c r="Y410">
        <f t="shared" si="110"/>
        <v>1.25</v>
      </c>
      <c r="AA410">
        <v>9.0399999999999991</v>
      </c>
      <c r="AB410">
        <v>0</v>
      </c>
      <c r="AC410">
        <v>0</v>
      </c>
      <c r="AD410">
        <v>0</v>
      </c>
      <c r="AE410">
        <v>9.0399999999999991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N410">
        <v>0</v>
      </c>
      <c r="AO410">
        <v>1</v>
      </c>
      <c r="AP410">
        <v>0</v>
      </c>
      <c r="AQ410">
        <v>0</v>
      </c>
      <c r="AR410">
        <v>0</v>
      </c>
      <c r="AS410" t="s">
        <v>6</v>
      </c>
      <c r="AT410">
        <v>1.25</v>
      </c>
      <c r="AU410" t="s">
        <v>6</v>
      </c>
      <c r="AV410">
        <v>0</v>
      </c>
      <c r="AW410">
        <v>2</v>
      </c>
      <c r="AX410">
        <v>41556787</v>
      </c>
      <c r="AY410">
        <v>1</v>
      </c>
      <c r="AZ410">
        <v>0</v>
      </c>
      <c r="BA410">
        <v>410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X410">
        <f>ROUND(Y410*Source!I238,9)</f>
        <v>0.9</v>
      </c>
      <c r="CY410">
        <f t="shared" si="117"/>
        <v>9.0399999999999991</v>
      </c>
      <c r="CZ410">
        <f t="shared" si="118"/>
        <v>9.0399999999999991</v>
      </c>
      <c r="DA410">
        <f t="shared" si="119"/>
        <v>1</v>
      </c>
      <c r="DB410">
        <f t="shared" si="111"/>
        <v>11.3</v>
      </c>
      <c r="DC410">
        <f t="shared" si="112"/>
        <v>0</v>
      </c>
      <c r="DD410" t="s">
        <v>6</v>
      </c>
      <c r="DE410" t="s">
        <v>6</v>
      </c>
      <c r="DF410">
        <f t="shared" si="113"/>
        <v>8</v>
      </c>
      <c r="DG410">
        <f t="shared" si="114"/>
        <v>0</v>
      </c>
      <c r="DH410">
        <f t="shared" si="115"/>
        <v>0</v>
      </c>
      <c r="DI410">
        <f t="shared" si="116"/>
        <v>0</v>
      </c>
      <c r="DJ410">
        <f t="shared" si="120"/>
        <v>8</v>
      </c>
      <c r="DK410">
        <v>0</v>
      </c>
    </row>
    <row r="411" spans="1:115" x14ac:dyDescent="0.2">
      <c r="A411">
        <f>ROW(Source!A238)</f>
        <v>238</v>
      </c>
      <c r="B411">
        <v>41556122</v>
      </c>
      <c r="C411">
        <v>41556767</v>
      </c>
      <c r="D411">
        <v>38446010</v>
      </c>
      <c r="E411">
        <v>1</v>
      </c>
      <c r="F411">
        <v>1</v>
      </c>
      <c r="G411">
        <v>1</v>
      </c>
      <c r="H411">
        <v>3</v>
      </c>
      <c r="I411" t="s">
        <v>467</v>
      </c>
      <c r="J411" t="s">
        <v>468</v>
      </c>
      <c r="K411" t="s">
        <v>469</v>
      </c>
      <c r="L411">
        <v>1425</v>
      </c>
      <c r="N411">
        <v>1013</v>
      </c>
      <c r="O411" t="s">
        <v>107</v>
      </c>
      <c r="P411" t="s">
        <v>107</v>
      </c>
      <c r="Q411">
        <v>1</v>
      </c>
      <c r="W411">
        <v>0</v>
      </c>
      <c r="X411">
        <v>777401066</v>
      </c>
      <c r="Y411">
        <f t="shared" si="110"/>
        <v>0.3</v>
      </c>
      <c r="AA411">
        <v>86</v>
      </c>
      <c r="AB411">
        <v>0</v>
      </c>
      <c r="AC411">
        <v>0</v>
      </c>
      <c r="AD411">
        <v>0</v>
      </c>
      <c r="AE411">
        <v>86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N411">
        <v>0</v>
      </c>
      <c r="AO411">
        <v>1</v>
      </c>
      <c r="AP411">
        <v>0</v>
      </c>
      <c r="AQ411">
        <v>0</v>
      </c>
      <c r="AR411">
        <v>0</v>
      </c>
      <c r="AS411" t="s">
        <v>6</v>
      </c>
      <c r="AT411">
        <v>0.3</v>
      </c>
      <c r="AU411" t="s">
        <v>6</v>
      </c>
      <c r="AV411">
        <v>0</v>
      </c>
      <c r="AW411">
        <v>2</v>
      </c>
      <c r="AX411">
        <v>41556788</v>
      </c>
      <c r="AY411">
        <v>1</v>
      </c>
      <c r="AZ411">
        <v>0</v>
      </c>
      <c r="BA411">
        <v>411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X411">
        <f>ROUND(Y411*Source!I238,9)</f>
        <v>0.216</v>
      </c>
      <c r="CY411">
        <f t="shared" si="117"/>
        <v>86</v>
      </c>
      <c r="CZ411">
        <f t="shared" si="118"/>
        <v>86</v>
      </c>
      <c r="DA411">
        <f t="shared" si="119"/>
        <v>1</v>
      </c>
      <c r="DB411">
        <f t="shared" si="111"/>
        <v>25.8</v>
      </c>
      <c r="DC411">
        <f t="shared" si="112"/>
        <v>0</v>
      </c>
      <c r="DD411" t="s">
        <v>6</v>
      </c>
      <c r="DE411" t="s">
        <v>6</v>
      </c>
      <c r="DF411">
        <f t="shared" si="113"/>
        <v>19</v>
      </c>
      <c r="DG411">
        <f t="shared" si="114"/>
        <v>0</v>
      </c>
      <c r="DH411">
        <f t="shared" si="115"/>
        <v>0</v>
      </c>
      <c r="DI411">
        <f t="shared" si="116"/>
        <v>0</v>
      </c>
      <c r="DJ411">
        <f t="shared" si="120"/>
        <v>19</v>
      </c>
      <c r="DK411">
        <v>0</v>
      </c>
    </row>
    <row r="412" spans="1:115" x14ac:dyDescent="0.2">
      <c r="A412">
        <f>ROW(Source!A238)</f>
        <v>238</v>
      </c>
      <c r="B412">
        <v>41556122</v>
      </c>
      <c r="C412">
        <v>41556767</v>
      </c>
      <c r="D412">
        <v>38488210</v>
      </c>
      <c r="E412">
        <v>1</v>
      </c>
      <c r="F412">
        <v>1</v>
      </c>
      <c r="G412">
        <v>1</v>
      </c>
      <c r="H412">
        <v>3</v>
      </c>
      <c r="I412" t="s">
        <v>525</v>
      </c>
      <c r="J412" t="s">
        <v>526</v>
      </c>
      <c r="K412" t="s">
        <v>527</v>
      </c>
      <c r="L412">
        <v>1371</v>
      </c>
      <c r="N412">
        <v>1013</v>
      </c>
      <c r="O412" t="s">
        <v>18</v>
      </c>
      <c r="P412" t="s">
        <v>18</v>
      </c>
      <c r="Q412">
        <v>1</v>
      </c>
      <c r="W412">
        <v>0</v>
      </c>
      <c r="X412">
        <v>-812301066</v>
      </c>
      <c r="Y412">
        <f t="shared" si="110"/>
        <v>30</v>
      </c>
      <c r="AA412">
        <v>10.54</v>
      </c>
      <c r="AB412">
        <v>0</v>
      </c>
      <c r="AC412">
        <v>0</v>
      </c>
      <c r="AD412">
        <v>0</v>
      </c>
      <c r="AE412">
        <v>10.54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N412">
        <v>0</v>
      </c>
      <c r="AO412">
        <v>1</v>
      </c>
      <c r="AP412">
        <v>0</v>
      </c>
      <c r="AQ412">
        <v>0</v>
      </c>
      <c r="AR412">
        <v>0</v>
      </c>
      <c r="AS412" t="s">
        <v>6</v>
      </c>
      <c r="AT412">
        <v>30</v>
      </c>
      <c r="AU412" t="s">
        <v>6</v>
      </c>
      <c r="AV412">
        <v>0</v>
      </c>
      <c r="AW412">
        <v>2</v>
      </c>
      <c r="AX412">
        <v>41556789</v>
      </c>
      <c r="AY412">
        <v>1</v>
      </c>
      <c r="AZ412">
        <v>0</v>
      </c>
      <c r="BA412">
        <v>412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X412">
        <f>ROUND(Y412*Source!I238,9)</f>
        <v>21.6</v>
      </c>
      <c r="CY412">
        <f t="shared" si="117"/>
        <v>10.54</v>
      </c>
      <c r="CZ412">
        <f t="shared" si="118"/>
        <v>10.54</v>
      </c>
      <c r="DA412">
        <f t="shared" si="119"/>
        <v>1</v>
      </c>
      <c r="DB412">
        <f t="shared" si="111"/>
        <v>316.2</v>
      </c>
      <c r="DC412">
        <f t="shared" si="112"/>
        <v>0</v>
      </c>
      <c r="DD412" t="s">
        <v>6</v>
      </c>
      <c r="DE412" t="s">
        <v>6</v>
      </c>
      <c r="DF412">
        <f t="shared" si="113"/>
        <v>228</v>
      </c>
      <c r="DG412">
        <f t="shared" si="114"/>
        <v>0</v>
      </c>
      <c r="DH412">
        <f t="shared" si="115"/>
        <v>0</v>
      </c>
      <c r="DI412">
        <f t="shared" si="116"/>
        <v>0</v>
      </c>
      <c r="DJ412">
        <f t="shared" si="120"/>
        <v>228</v>
      </c>
      <c r="DK412">
        <v>0</v>
      </c>
    </row>
    <row r="413" spans="1:115" x14ac:dyDescent="0.2">
      <c r="A413">
        <f>ROW(Source!A238)</f>
        <v>238</v>
      </c>
      <c r="B413">
        <v>41556122</v>
      </c>
      <c r="C413">
        <v>41556767</v>
      </c>
      <c r="D413">
        <v>38490099</v>
      </c>
      <c r="E413">
        <v>1</v>
      </c>
      <c r="F413">
        <v>1</v>
      </c>
      <c r="G413">
        <v>1</v>
      </c>
      <c r="H413">
        <v>3</v>
      </c>
      <c r="I413" t="s">
        <v>528</v>
      </c>
      <c r="J413" t="s">
        <v>529</v>
      </c>
      <c r="K413" t="s">
        <v>530</v>
      </c>
      <c r="L413">
        <v>1371</v>
      </c>
      <c r="N413">
        <v>1013</v>
      </c>
      <c r="O413" t="s">
        <v>18</v>
      </c>
      <c r="P413" t="s">
        <v>18</v>
      </c>
      <c r="Q413">
        <v>1</v>
      </c>
      <c r="W413">
        <v>0</v>
      </c>
      <c r="X413">
        <v>380360759</v>
      </c>
      <c r="Y413">
        <f t="shared" si="110"/>
        <v>6</v>
      </c>
      <c r="AA413">
        <v>5</v>
      </c>
      <c r="AB413">
        <v>0</v>
      </c>
      <c r="AC413">
        <v>0</v>
      </c>
      <c r="AD413">
        <v>0</v>
      </c>
      <c r="AE413">
        <v>5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N413">
        <v>0</v>
      </c>
      <c r="AO413">
        <v>1</v>
      </c>
      <c r="AP413">
        <v>0</v>
      </c>
      <c r="AQ413">
        <v>0</v>
      </c>
      <c r="AR413">
        <v>0</v>
      </c>
      <c r="AS413" t="s">
        <v>6</v>
      </c>
      <c r="AT413">
        <v>6</v>
      </c>
      <c r="AU413" t="s">
        <v>6</v>
      </c>
      <c r="AV413">
        <v>0</v>
      </c>
      <c r="AW413">
        <v>2</v>
      </c>
      <c r="AX413">
        <v>41556790</v>
      </c>
      <c r="AY413">
        <v>1</v>
      </c>
      <c r="AZ413">
        <v>0</v>
      </c>
      <c r="BA413">
        <v>413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X413">
        <f>ROUND(Y413*Source!I238,9)</f>
        <v>4.32</v>
      </c>
      <c r="CY413">
        <f t="shared" si="117"/>
        <v>5</v>
      </c>
      <c r="CZ413">
        <f t="shared" si="118"/>
        <v>5</v>
      </c>
      <c r="DA413">
        <f t="shared" si="119"/>
        <v>1</v>
      </c>
      <c r="DB413">
        <f t="shared" si="111"/>
        <v>30</v>
      </c>
      <c r="DC413">
        <f t="shared" si="112"/>
        <v>0</v>
      </c>
      <c r="DD413" t="s">
        <v>6</v>
      </c>
      <c r="DE413" t="s">
        <v>6</v>
      </c>
      <c r="DF413">
        <f t="shared" si="113"/>
        <v>22</v>
      </c>
      <c r="DG413">
        <f t="shared" si="114"/>
        <v>0</v>
      </c>
      <c r="DH413">
        <f t="shared" si="115"/>
        <v>0</v>
      </c>
      <c r="DI413">
        <f t="shared" si="116"/>
        <v>0</v>
      </c>
      <c r="DJ413">
        <f t="shared" si="120"/>
        <v>22</v>
      </c>
      <c r="DK413">
        <v>0</v>
      </c>
    </row>
    <row r="414" spans="1:115" x14ac:dyDescent="0.2">
      <c r="A414">
        <f>ROW(Source!A238)</f>
        <v>238</v>
      </c>
      <c r="B414">
        <v>41556122</v>
      </c>
      <c r="C414">
        <v>41556767</v>
      </c>
      <c r="D414">
        <v>38435930</v>
      </c>
      <c r="E414">
        <v>70</v>
      </c>
      <c r="F414">
        <v>1</v>
      </c>
      <c r="G414">
        <v>1</v>
      </c>
      <c r="H414">
        <v>3</v>
      </c>
      <c r="I414" t="s">
        <v>448</v>
      </c>
      <c r="J414" t="s">
        <v>6</v>
      </c>
      <c r="K414" t="s">
        <v>449</v>
      </c>
      <c r="L414">
        <v>1374</v>
      </c>
      <c r="N414">
        <v>1013</v>
      </c>
      <c r="O414" t="s">
        <v>450</v>
      </c>
      <c r="P414" t="s">
        <v>450</v>
      </c>
      <c r="Q414">
        <v>1</v>
      </c>
      <c r="W414">
        <v>0</v>
      </c>
      <c r="X414">
        <v>-1731369543</v>
      </c>
      <c r="Y414">
        <f t="shared" si="110"/>
        <v>1.61</v>
      </c>
      <c r="AA414">
        <v>1</v>
      </c>
      <c r="AB414">
        <v>0</v>
      </c>
      <c r="AC414">
        <v>0</v>
      </c>
      <c r="AD414">
        <v>0</v>
      </c>
      <c r="AE414">
        <v>1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N414">
        <v>0</v>
      </c>
      <c r="AO414">
        <v>1</v>
      </c>
      <c r="AP414">
        <v>0</v>
      </c>
      <c r="AQ414">
        <v>0</v>
      </c>
      <c r="AR414">
        <v>0</v>
      </c>
      <c r="AS414" t="s">
        <v>6</v>
      </c>
      <c r="AT414">
        <v>1.61</v>
      </c>
      <c r="AU414" t="s">
        <v>6</v>
      </c>
      <c r="AV414">
        <v>0</v>
      </c>
      <c r="AW414">
        <v>2</v>
      </c>
      <c r="AX414">
        <v>41556791</v>
      </c>
      <c r="AY414">
        <v>1</v>
      </c>
      <c r="AZ414">
        <v>0</v>
      </c>
      <c r="BA414">
        <v>414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X414">
        <f>ROUND(Y414*Source!I238,9)</f>
        <v>1.1592</v>
      </c>
      <c r="CY414">
        <f t="shared" si="117"/>
        <v>1</v>
      </c>
      <c r="CZ414">
        <f t="shared" si="118"/>
        <v>1</v>
      </c>
      <c r="DA414">
        <f t="shared" si="119"/>
        <v>1</v>
      </c>
      <c r="DB414">
        <f t="shared" si="111"/>
        <v>1.61</v>
      </c>
      <c r="DC414">
        <f t="shared" si="112"/>
        <v>0</v>
      </c>
      <c r="DD414" t="s">
        <v>6</v>
      </c>
      <c r="DE414" t="s">
        <v>6</v>
      </c>
      <c r="DF414">
        <f t="shared" si="113"/>
        <v>1</v>
      </c>
      <c r="DG414">
        <f t="shared" si="114"/>
        <v>0</v>
      </c>
      <c r="DH414">
        <f t="shared" si="115"/>
        <v>0</v>
      </c>
      <c r="DI414">
        <f t="shared" si="116"/>
        <v>0</v>
      </c>
      <c r="DJ414">
        <f t="shared" si="120"/>
        <v>1</v>
      </c>
      <c r="DK414">
        <v>0</v>
      </c>
    </row>
    <row r="415" spans="1:115" x14ac:dyDescent="0.2">
      <c r="A415">
        <f>ROW(Source!A239)</f>
        <v>239</v>
      </c>
      <c r="B415">
        <v>41556121</v>
      </c>
      <c r="C415">
        <v>41556767</v>
      </c>
      <c r="D415">
        <v>38431004</v>
      </c>
      <c r="E415">
        <v>70</v>
      </c>
      <c r="F415">
        <v>1</v>
      </c>
      <c r="G415">
        <v>1</v>
      </c>
      <c r="H415">
        <v>1</v>
      </c>
      <c r="I415" t="s">
        <v>491</v>
      </c>
      <c r="J415" t="s">
        <v>6</v>
      </c>
      <c r="K415" t="s">
        <v>492</v>
      </c>
      <c r="L415">
        <v>1191</v>
      </c>
      <c r="N415">
        <v>1013</v>
      </c>
      <c r="O415" t="s">
        <v>416</v>
      </c>
      <c r="P415" t="s">
        <v>416</v>
      </c>
      <c r="Q415">
        <v>1</v>
      </c>
      <c r="W415">
        <v>0</v>
      </c>
      <c r="X415">
        <v>-2012709214</v>
      </c>
      <c r="Y415">
        <f t="shared" si="110"/>
        <v>8.56</v>
      </c>
      <c r="AA415">
        <v>0</v>
      </c>
      <c r="AB415">
        <v>0</v>
      </c>
      <c r="AC415">
        <v>0</v>
      </c>
      <c r="AD415">
        <v>9.4</v>
      </c>
      <c r="AE415">
        <v>0</v>
      </c>
      <c r="AF415">
        <v>0</v>
      </c>
      <c r="AG415">
        <v>0</v>
      </c>
      <c r="AH415">
        <v>9.4</v>
      </c>
      <c r="AI415">
        <v>1</v>
      </c>
      <c r="AJ415">
        <v>1</v>
      </c>
      <c r="AK415">
        <v>1</v>
      </c>
      <c r="AL415">
        <v>1</v>
      </c>
      <c r="AN415">
        <v>0</v>
      </c>
      <c r="AO415">
        <v>1</v>
      </c>
      <c r="AP415">
        <v>0</v>
      </c>
      <c r="AQ415">
        <v>0</v>
      </c>
      <c r="AR415">
        <v>0</v>
      </c>
      <c r="AS415" t="s">
        <v>6</v>
      </c>
      <c r="AT415">
        <v>8.56</v>
      </c>
      <c r="AU415" t="s">
        <v>6</v>
      </c>
      <c r="AV415">
        <v>1</v>
      </c>
      <c r="AW415">
        <v>2</v>
      </c>
      <c r="AX415">
        <v>41556780</v>
      </c>
      <c r="AY415">
        <v>1</v>
      </c>
      <c r="AZ415">
        <v>0</v>
      </c>
      <c r="BA415">
        <v>415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X415">
        <f>ROUND(Y415*Source!I239,9)</f>
        <v>6.1631999999999998</v>
      </c>
      <c r="CY415">
        <f>AD415</f>
        <v>9.4</v>
      </c>
      <c r="CZ415">
        <f>AH415</f>
        <v>9.4</v>
      </c>
      <c r="DA415">
        <f>AL415</f>
        <v>1</v>
      </c>
      <c r="DB415">
        <f t="shared" si="111"/>
        <v>80.459999999999994</v>
      </c>
      <c r="DC415">
        <f t="shared" si="112"/>
        <v>0</v>
      </c>
      <c r="DD415" t="s">
        <v>6</v>
      </c>
      <c r="DE415" t="s">
        <v>6</v>
      </c>
      <c r="DF415">
        <f t="shared" si="113"/>
        <v>0</v>
      </c>
      <c r="DG415">
        <f t="shared" si="114"/>
        <v>0</v>
      </c>
      <c r="DH415">
        <f t="shared" si="115"/>
        <v>0</v>
      </c>
      <c r="DI415">
        <f t="shared" si="116"/>
        <v>58</v>
      </c>
      <c r="DJ415">
        <f>DI415</f>
        <v>58</v>
      </c>
      <c r="DK415">
        <v>0</v>
      </c>
    </row>
    <row r="416" spans="1:115" x14ac:dyDescent="0.2">
      <c r="A416">
        <f>ROW(Source!A239)</f>
        <v>239</v>
      </c>
      <c r="B416">
        <v>41556121</v>
      </c>
      <c r="C416">
        <v>41556767</v>
      </c>
      <c r="D416">
        <v>38431166</v>
      </c>
      <c r="E416">
        <v>70</v>
      </c>
      <c r="F416">
        <v>1</v>
      </c>
      <c r="G416">
        <v>1</v>
      </c>
      <c r="H416">
        <v>1</v>
      </c>
      <c r="I416" t="s">
        <v>417</v>
      </c>
      <c r="J416" t="s">
        <v>6</v>
      </c>
      <c r="K416" t="s">
        <v>418</v>
      </c>
      <c r="L416">
        <v>1191</v>
      </c>
      <c r="N416">
        <v>1013</v>
      </c>
      <c r="O416" t="s">
        <v>416</v>
      </c>
      <c r="P416" t="s">
        <v>416</v>
      </c>
      <c r="Q416">
        <v>1</v>
      </c>
      <c r="W416">
        <v>0</v>
      </c>
      <c r="X416">
        <v>-1417349443</v>
      </c>
      <c r="Y416">
        <f t="shared" si="110"/>
        <v>2.27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N416">
        <v>0</v>
      </c>
      <c r="AO416">
        <v>1</v>
      </c>
      <c r="AP416">
        <v>0</v>
      </c>
      <c r="AQ416">
        <v>0</v>
      </c>
      <c r="AR416">
        <v>0</v>
      </c>
      <c r="AS416" t="s">
        <v>6</v>
      </c>
      <c r="AT416">
        <v>2.27</v>
      </c>
      <c r="AU416" t="s">
        <v>6</v>
      </c>
      <c r="AV416">
        <v>2</v>
      </c>
      <c r="AW416">
        <v>2</v>
      </c>
      <c r="AX416">
        <v>41556781</v>
      </c>
      <c r="AY416">
        <v>1</v>
      </c>
      <c r="AZ416">
        <v>0</v>
      </c>
      <c r="BA416">
        <v>416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X416">
        <f>ROUND(Y416*Source!I239,9)</f>
        <v>1.6344000000000001</v>
      </c>
      <c r="CY416">
        <f>AD416</f>
        <v>0</v>
      </c>
      <c r="CZ416">
        <f>AH416</f>
        <v>0</v>
      </c>
      <c r="DA416">
        <f>AL416</f>
        <v>1</v>
      </c>
      <c r="DB416">
        <f t="shared" si="111"/>
        <v>0</v>
      </c>
      <c r="DC416">
        <f t="shared" si="112"/>
        <v>0</v>
      </c>
      <c r="DD416" t="s">
        <v>6</v>
      </c>
      <c r="DE416" t="s">
        <v>6</v>
      </c>
      <c r="DF416">
        <f t="shared" si="113"/>
        <v>0</v>
      </c>
      <c r="DG416">
        <f t="shared" si="114"/>
        <v>0</v>
      </c>
      <c r="DH416">
        <f t="shared" si="115"/>
        <v>0</v>
      </c>
      <c r="DI416">
        <f t="shared" si="116"/>
        <v>0</v>
      </c>
      <c r="DJ416">
        <f>DI416</f>
        <v>0</v>
      </c>
      <c r="DK416">
        <v>0</v>
      </c>
    </row>
    <row r="417" spans="1:115" x14ac:dyDescent="0.2">
      <c r="A417">
        <f>ROW(Source!A239)</f>
        <v>239</v>
      </c>
      <c r="B417">
        <v>41556121</v>
      </c>
      <c r="C417">
        <v>41556767</v>
      </c>
      <c r="D417">
        <v>38593077</v>
      </c>
      <c r="E417">
        <v>1</v>
      </c>
      <c r="F417">
        <v>1</v>
      </c>
      <c r="G417">
        <v>1</v>
      </c>
      <c r="H417">
        <v>2</v>
      </c>
      <c r="I417" t="s">
        <v>423</v>
      </c>
      <c r="J417" t="s">
        <v>424</v>
      </c>
      <c r="K417" t="s">
        <v>425</v>
      </c>
      <c r="L417">
        <v>1367</v>
      </c>
      <c r="N417">
        <v>1011</v>
      </c>
      <c r="O417" t="s">
        <v>422</v>
      </c>
      <c r="P417" t="s">
        <v>422</v>
      </c>
      <c r="Q417">
        <v>1</v>
      </c>
      <c r="W417">
        <v>0</v>
      </c>
      <c r="X417">
        <v>-430484415</v>
      </c>
      <c r="Y417">
        <f t="shared" si="110"/>
        <v>0.1</v>
      </c>
      <c r="AA417">
        <v>0</v>
      </c>
      <c r="AB417">
        <v>115.4</v>
      </c>
      <c r="AC417">
        <v>13.5</v>
      </c>
      <c r="AD417">
        <v>0</v>
      </c>
      <c r="AE417">
        <v>0</v>
      </c>
      <c r="AF417">
        <v>115.4</v>
      </c>
      <c r="AG417">
        <v>13.5</v>
      </c>
      <c r="AH417">
        <v>0</v>
      </c>
      <c r="AI417">
        <v>1</v>
      </c>
      <c r="AJ417">
        <v>1</v>
      </c>
      <c r="AK417">
        <v>1</v>
      </c>
      <c r="AL417">
        <v>1</v>
      </c>
      <c r="AN417">
        <v>0</v>
      </c>
      <c r="AO417">
        <v>1</v>
      </c>
      <c r="AP417">
        <v>0</v>
      </c>
      <c r="AQ417">
        <v>0</v>
      </c>
      <c r="AR417">
        <v>0</v>
      </c>
      <c r="AS417" t="s">
        <v>6</v>
      </c>
      <c r="AT417">
        <v>0.1</v>
      </c>
      <c r="AU417" t="s">
        <v>6</v>
      </c>
      <c r="AV417">
        <v>0</v>
      </c>
      <c r="AW417">
        <v>2</v>
      </c>
      <c r="AX417">
        <v>41556782</v>
      </c>
      <c r="AY417">
        <v>1</v>
      </c>
      <c r="AZ417">
        <v>0</v>
      </c>
      <c r="BA417">
        <v>417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X417">
        <f>ROUND(Y417*Source!I239,9)</f>
        <v>7.1999999999999995E-2</v>
      </c>
      <c r="CY417">
        <f>AB417</f>
        <v>115.4</v>
      </c>
      <c r="CZ417">
        <f>AF417</f>
        <v>115.4</v>
      </c>
      <c r="DA417">
        <f>AJ417</f>
        <v>1</v>
      </c>
      <c r="DB417">
        <f t="shared" si="111"/>
        <v>11.54</v>
      </c>
      <c r="DC417">
        <f t="shared" si="112"/>
        <v>1.35</v>
      </c>
      <c r="DD417" t="s">
        <v>6</v>
      </c>
      <c r="DE417" t="s">
        <v>6</v>
      </c>
      <c r="DF417">
        <f t="shared" si="113"/>
        <v>0</v>
      </c>
      <c r="DG417">
        <f t="shared" si="114"/>
        <v>8</v>
      </c>
      <c r="DH417">
        <f t="shared" si="115"/>
        <v>1</v>
      </c>
      <c r="DI417">
        <f t="shared" si="116"/>
        <v>0</v>
      </c>
      <c r="DJ417">
        <f>DG417</f>
        <v>8</v>
      </c>
      <c r="DK417">
        <v>0</v>
      </c>
    </row>
    <row r="418" spans="1:115" x14ac:dyDescent="0.2">
      <c r="A418">
        <f>ROW(Source!A239)</f>
        <v>239</v>
      </c>
      <c r="B418">
        <v>41556121</v>
      </c>
      <c r="C418">
        <v>41556767</v>
      </c>
      <c r="D418">
        <v>38593265</v>
      </c>
      <c r="E418">
        <v>1</v>
      </c>
      <c r="F418">
        <v>1</v>
      </c>
      <c r="G418">
        <v>1</v>
      </c>
      <c r="H418">
        <v>2</v>
      </c>
      <c r="I418" t="s">
        <v>522</v>
      </c>
      <c r="J418" t="s">
        <v>523</v>
      </c>
      <c r="K418" t="s">
        <v>524</v>
      </c>
      <c r="L418">
        <v>1367</v>
      </c>
      <c r="N418">
        <v>1011</v>
      </c>
      <c r="O418" t="s">
        <v>422</v>
      </c>
      <c r="P418" t="s">
        <v>422</v>
      </c>
      <c r="Q418">
        <v>1</v>
      </c>
      <c r="W418">
        <v>0</v>
      </c>
      <c r="X418">
        <v>831582519</v>
      </c>
      <c r="Y418">
        <f t="shared" si="110"/>
        <v>2.0699999999999998</v>
      </c>
      <c r="AA418">
        <v>0</v>
      </c>
      <c r="AB418">
        <v>29.6</v>
      </c>
      <c r="AC418">
        <v>10.06</v>
      </c>
      <c r="AD418">
        <v>0</v>
      </c>
      <c r="AE418">
        <v>0</v>
      </c>
      <c r="AF418">
        <v>29.6</v>
      </c>
      <c r="AG418">
        <v>10.06</v>
      </c>
      <c r="AH418">
        <v>0</v>
      </c>
      <c r="AI418">
        <v>1</v>
      </c>
      <c r="AJ418">
        <v>1</v>
      </c>
      <c r="AK418">
        <v>1</v>
      </c>
      <c r="AL418">
        <v>1</v>
      </c>
      <c r="AN418">
        <v>0</v>
      </c>
      <c r="AO418">
        <v>1</v>
      </c>
      <c r="AP418">
        <v>0</v>
      </c>
      <c r="AQ418">
        <v>0</v>
      </c>
      <c r="AR418">
        <v>0</v>
      </c>
      <c r="AS418" t="s">
        <v>6</v>
      </c>
      <c r="AT418">
        <v>2.0699999999999998</v>
      </c>
      <c r="AU418" t="s">
        <v>6</v>
      </c>
      <c r="AV418">
        <v>0</v>
      </c>
      <c r="AW418">
        <v>2</v>
      </c>
      <c r="AX418">
        <v>41556783</v>
      </c>
      <c r="AY418">
        <v>1</v>
      </c>
      <c r="AZ418">
        <v>0</v>
      </c>
      <c r="BA418">
        <v>418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X418">
        <f>ROUND(Y418*Source!I239,9)</f>
        <v>1.4903999999999999</v>
      </c>
      <c r="CY418">
        <f>AB418</f>
        <v>29.6</v>
      </c>
      <c r="CZ418">
        <f>AF418</f>
        <v>29.6</v>
      </c>
      <c r="DA418">
        <f>AJ418</f>
        <v>1</v>
      </c>
      <c r="DB418">
        <f t="shared" si="111"/>
        <v>61.27</v>
      </c>
      <c r="DC418">
        <f t="shared" si="112"/>
        <v>20.82</v>
      </c>
      <c r="DD418" t="s">
        <v>6</v>
      </c>
      <c r="DE418" t="s">
        <v>6</v>
      </c>
      <c r="DF418">
        <f t="shared" si="113"/>
        <v>0</v>
      </c>
      <c r="DG418">
        <f t="shared" si="114"/>
        <v>44</v>
      </c>
      <c r="DH418">
        <f t="shared" si="115"/>
        <v>15</v>
      </c>
      <c r="DI418">
        <f t="shared" si="116"/>
        <v>0</v>
      </c>
      <c r="DJ418">
        <f>DG418</f>
        <v>44</v>
      </c>
      <c r="DK418">
        <v>0</v>
      </c>
    </row>
    <row r="419" spans="1:115" x14ac:dyDescent="0.2">
      <c r="A419">
        <f>ROW(Source!A239)</f>
        <v>239</v>
      </c>
      <c r="B419">
        <v>41556121</v>
      </c>
      <c r="C419">
        <v>41556767</v>
      </c>
      <c r="D419">
        <v>38594007</v>
      </c>
      <c r="E419">
        <v>1</v>
      </c>
      <c r="F419">
        <v>1</v>
      </c>
      <c r="G419">
        <v>1</v>
      </c>
      <c r="H419">
        <v>2</v>
      </c>
      <c r="I419" t="s">
        <v>426</v>
      </c>
      <c r="J419" t="s">
        <v>427</v>
      </c>
      <c r="K419" t="s">
        <v>428</v>
      </c>
      <c r="L419">
        <v>1367</v>
      </c>
      <c r="N419">
        <v>1011</v>
      </c>
      <c r="O419" t="s">
        <v>422</v>
      </c>
      <c r="P419" t="s">
        <v>422</v>
      </c>
      <c r="Q419">
        <v>1</v>
      </c>
      <c r="W419">
        <v>0</v>
      </c>
      <c r="X419">
        <v>509054691</v>
      </c>
      <c r="Y419">
        <f t="shared" si="110"/>
        <v>0.1</v>
      </c>
      <c r="AA419">
        <v>0</v>
      </c>
      <c r="AB419">
        <v>65.709999999999994</v>
      </c>
      <c r="AC419">
        <v>11.6</v>
      </c>
      <c r="AD419">
        <v>0</v>
      </c>
      <c r="AE419">
        <v>0</v>
      </c>
      <c r="AF419">
        <v>65.709999999999994</v>
      </c>
      <c r="AG419">
        <v>11.6</v>
      </c>
      <c r="AH419">
        <v>0</v>
      </c>
      <c r="AI419">
        <v>1</v>
      </c>
      <c r="AJ419">
        <v>1</v>
      </c>
      <c r="AK419">
        <v>1</v>
      </c>
      <c r="AL419">
        <v>1</v>
      </c>
      <c r="AN419">
        <v>0</v>
      </c>
      <c r="AO419">
        <v>1</v>
      </c>
      <c r="AP419">
        <v>0</v>
      </c>
      <c r="AQ419">
        <v>0</v>
      </c>
      <c r="AR419">
        <v>0</v>
      </c>
      <c r="AS419" t="s">
        <v>6</v>
      </c>
      <c r="AT419">
        <v>0.1</v>
      </c>
      <c r="AU419" t="s">
        <v>6</v>
      </c>
      <c r="AV419">
        <v>0</v>
      </c>
      <c r="AW419">
        <v>2</v>
      </c>
      <c r="AX419">
        <v>41556784</v>
      </c>
      <c r="AY419">
        <v>1</v>
      </c>
      <c r="AZ419">
        <v>0</v>
      </c>
      <c r="BA419">
        <v>419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X419">
        <f>ROUND(Y419*Source!I239,9)</f>
        <v>7.1999999999999995E-2</v>
      </c>
      <c r="CY419">
        <f>AB419</f>
        <v>65.709999999999994</v>
      </c>
      <c r="CZ419">
        <f>AF419</f>
        <v>65.709999999999994</v>
      </c>
      <c r="DA419">
        <f>AJ419</f>
        <v>1</v>
      </c>
      <c r="DB419">
        <f t="shared" si="111"/>
        <v>6.57</v>
      </c>
      <c r="DC419">
        <f t="shared" si="112"/>
        <v>1.1599999999999999</v>
      </c>
      <c r="DD419" t="s">
        <v>6</v>
      </c>
      <c r="DE419" t="s">
        <v>6</v>
      </c>
      <c r="DF419">
        <f t="shared" si="113"/>
        <v>0</v>
      </c>
      <c r="DG419">
        <f t="shared" si="114"/>
        <v>5</v>
      </c>
      <c r="DH419">
        <f t="shared" si="115"/>
        <v>1</v>
      </c>
      <c r="DI419">
        <f t="shared" si="116"/>
        <v>0</v>
      </c>
      <c r="DJ419">
        <f>DG419</f>
        <v>5</v>
      </c>
      <c r="DK419">
        <v>0</v>
      </c>
    </row>
    <row r="420" spans="1:115" x14ac:dyDescent="0.2">
      <c r="A420">
        <f>ROW(Source!A239)</f>
        <v>239</v>
      </c>
      <c r="B420">
        <v>41556121</v>
      </c>
      <c r="C420">
        <v>41556767</v>
      </c>
      <c r="D420">
        <v>38594219</v>
      </c>
      <c r="E420">
        <v>1</v>
      </c>
      <c r="F420">
        <v>1</v>
      </c>
      <c r="G420">
        <v>1</v>
      </c>
      <c r="H420">
        <v>2</v>
      </c>
      <c r="I420" t="s">
        <v>429</v>
      </c>
      <c r="J420" t="s">
        <v>430</v>
      </c>
      <c r="K420" t="s">
        <v>431</v>
      </c>
      <c r="L420">
        <v>1367</v>
      </c>
      <c r="N420">
        <v>1011</v>
      </c>
      <c r="O420" t="s">
        <v>422</v>
      </c>
      <c r="P420" t="s">
        <v>422</v>
      </c>
      <c r="Q420">
        <v>1</v>
      </c>
      <c r="W420">
        <v>0</v>
      </c>
      <c r="X420">
        <v>829370094</v>
      </c>
      <c r="Y420">
        <f t="shared" si="110"/>
        <v>1.93</v>
      </c>
      <c r="AA420">
        <v>0</v>
      </c>
      <c r="AB420">
        <v>8.1</v>
      </c>
      <c r="AC420">
        <v>0</v>
      </c>
      <c r="AD420">
        <v>0</v>
      </c>
      <c r="AE420">
        <v>0</v>
      </c>
      <c r="AF420">
        <v>8.1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N420">
        <v>0</v>
      </c>
      <c r="AO420">
        <v>1</v>
      </c>
      <c r="AP420">
        <v>0</v>
      </c>
      <c r="AQ420">
        <v>0</v>
      </c>
      <c r="AR420">
        <v>0</v>
      </c>
      <c r="AS420" t="s">
        <v>6</v>
      </c>
      <c r="AT420">
        <v>1.93</v>
      </c>
      <c r="AU420" t="s">
        <v>6</v>
      </c>
      <c r="AV420">
        <v>0</v>
      </c>
      <c r="AW420">
        <v>2</v>
      </c>
      <c r="AX420">
        <v>41556785</v>
      </c>
      <c r="AY420">
        <v>1</v>
      </c>
      <c r="AZ420">
        <v>0</v>
      </c>
      <c r="BA420">
        <v>420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X420">
        <f>ROUND(Y420*Source!I239,9)</f>
        <v>1.3895999999999999</v>
      </c>
      <c r="CY420">
        <f>AB420</f>
        <v>8.1</v>
      </c>
      <c r="CZ420">
        <f>AF420</f>
        <v>8.1</v>
      </c>
      <c r="DA420">
        <f>AJ420</f>
        <v>1</v>
      </c>
      <c r="DB420">
        <f t="shared" si="111"/>
        <v>15.63</v>
      </c>
      <c r="DC420">
        <f t="shared" si="112"/>
        <v>0</v>
      </c>
      <c r="DD420" t="s">
        <v>6</v>
      </c>
      <c r="DE420" t="s">
        <v>6</v>
      </c>
      <c r="DF420">
        <f t="shared" si="113"/>
        <v>0</v>
      </c>
      <c r="DG420">
        <f t="shared" si="114"/>
        <v>11</v>
      </c>
      <c r="DH420">
        <f t="shared" si="115"/>
        <v>0</v>
      </c>
      <c r="DI420">
        <f t="shared" si="116"/>
        <v>0</v>
      </c>
      <c r="DJ420">
        <f>DG420</f>
        <v>11</v>
      </c>
      <c r="DK420">
        <v>0</v>
      </c>
    </row>
    <row r="421" spans="1:115" x14ac:dyDescent="0.2">
      <c r="A421">
        <f>ROW(Source!A239)</f>
        <v>239</v>
      </c>
      <c r="B421">
        <v>41556121</v>
      </c>
      <c r="C421">
        <v>41556767</v>
      </c>
      <c r="D421">
        <v>38444640</v>
      </c>
      <c r="E421">
        <v>1</v>
      </c>
      <c r="F421">
        <v>1</v>
      </c>
      <c r="G421">
        <v>1</v>
      </c>
      <c r="H421">
        <v>3</v>
      </c>
      <c r="I421" t="s">
        <v>435</v>
      </c>
      <c r="J421" t="s">
        <v>436</v>
      </c>
      <c r="K421" t="s">
        <v>437</v>
      </c>
      <c r="L421">
        <v>1346</v>
      </c>
      <c r="N421">
        <v>1009</v>
      </c>
      <c r="O421" t="s">
        <v>438</v>
      </c>
      <c r="P421" t="s">
        <v>438</v>
      </c>
      <c r="Q421">
        <v>1</v>
      </c>
      <c r="W421">
        <v>0</v>
      </c>
      <c r="X421">
        <v>397095127</v>
      </c>
      <c r="Y421">
        <f t="shared" si="110"/>
        <v>2.14</v>
      </c>
      <c r="AA421">
        <v>10.57</v>
      </c>
      <c r="AB421">
        <v>0</v>
      </c>
      <c r="AC421">
        <v>0</v>
      </c>
      <c r="AD421">
        <v>0</v>
      </c>
      <c r="AE421">
        <v>10.57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N421">
        <v>0</v>
      </c>
      <c r="AO421">
        <v>1</v>
      </c>
      <c r="AP421">
        <v>0</v>
      </c>
      <c r="AQ421">
        <v>0</v>
      </c>
      <c r="AR421">
        <v>0</v>
      </c>
      <c r="AS421" t="s">
        <v>6</v>
      </c>
      <c r="AT421">
        <v>2.14</v>
      </c>
      <c r="AU421" t="s">
        <v>6</v>
      </c>
      <c r="AV421">
        <v>0</v>
      </c>
      <c r="AW421">
        <v>2</v>
      </c>
      <c r="AX421">
        <v>41556786</v>
      </c>
      <c r="AY421">
        <v>1</v>
      </c>
      <c r="AZ421">
        <v>0</v>
      </c>
      <c r="BA421">
        <v>421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X421">
        <f>ROUND(Y421*Source!I239,9)</f>
        <v>1.5407999999999999</v>
      </c>
      <c r="CY421">
        <f t="shared" ref="CY421:CY426" si="121">AA421</f>
        <v>10.57</v>
      </c>
      <c r="CZ421">
        <f t="shared" ref="CZ421:CZ426" si="122">AE421</f>
        <v>10.57</v>
      </c>
      <c r="DA421">
        <f t="shared" ref="DA421:DA426" si="123">AI421</f>
        <v>1</v>
      </c>
      <c r="DB421">
        <f t="shared" si="111"/>
        <v>22.62</v>
      </c>
      <c r="DC421">
        <f t="shared" si="112"/>
        <v>0</v>
      </c>
      <c r="DD421" t="s">
        <v>6</v>
      </c>
      <c r="DE421" t="s">
        <v>6</v>
      </c>
      <c r="DF421">
        <f t="shared" si="113"/>
        <v>16</v>
      </c>
      <c r="DG421">
        <f t="shared" si="114"/>
        <v>0</v>
      </c>
      <c r="DH421">
        <f t="shared" si="115"/>
        <v>0</v>
      </c>
      <c r="DI421">
        <f t="shared" si="116"/>
        <v>0</v>
      </c>
      <c r="DJ421">
        <f t="shared" ref="DJ421:DJ426" si="124">DF421</f>
        <v>16</v>
      </c>
      <c r="DK421">
        <v>0</v>
      </c>
    </row>
    <row r="422" spans="1:115" x14ac:dyDescent="0.2">
      <c r="A422">
        <f>ROW(Source!A239)</f>
        <v>239</v>
      </c>
      <c r="B422">
        <v>41556121</v>
      </c>
      <c r="C422">
        <v>41556767</v>
      </c>
      <c r="D422">
        <v>38445876</v>
      </c>
      <c r="E422">
        <v>1</v>
      </c>
      <c r="F422">
        <v>1</v>
      </c>
      <c r="G422">
        <v>1</v>
      </c>
      <c r="H422">
        <v>3</v>
      </c>
      <c r="I422" t="s">
        <v>439</v>
      </c>
      <c r="J422" t="s">
        <v>440</v>
      </c>
      <c r="K422" t="s">
        <v>441</v>
      </c>
      <c r="L422">
        <v>1346</v>
      </c>
      <c r="N422">
        <v>1009</v>
      </c>
      <c r="O422" t="s">
        <v>438</v>
      </c>
      <c r="P422" t="s">
        <v>438</v>
      </c>
      <c r="Q422">
        <v>1</v>
      </c>
      <c r="W422">
        <v>0</v>
      </c>
      <c r="X422">
        <v>-1864341761</v>
      </c>
      <c r="Y422">
        <f t="shared" si="110"/>
        <v>1.25</v>
      </c>
      <c r="AA422">
        <v>9.0399999999999991</v>
      </c>
      <c r="AB422">
        <v>0</v>
      </c>
      <c r="AC422">
        <v>0</v>
      </c>
      <c r="AD422">
        <v>0</v>
      </c>
      <c r="AE422">
        <v>9.0399999999999991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N422">
        <v>0</v>
      </c>
      <c r="AO422">
        <v>1</v>
      </c>
      <c r="AP422">
        <v>0</v>
      </c>
      <c r="AQ422">
        <v>0</v>
      </c>
      <c r="AR422">
        <v>0</v>
      </c>
      <c r="AS422" t="s">
        <v>6</v>
      </c>
      <c r="AT422">
        <v>1.25</v>
      </c>
      <c r="AU422" t="s">
        <v>6</v>
      </c>
      <c r="AV422">
        <v>0</v>
      </c>
      <c r="AW422">
        <v>2</v>
      </c>
      <c r="AX422">
        <v>41556787</v>
      </c>
      <c r="AY422">
        <v>1</v>
      </c>
      <c r="AZ422">
        <v>0</v>
      </c>
      <c r="BA422">
        <v>422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X422">
        <f>ROUND(Y422*Source!I239,9)</f>
        <v>0.9</v>
      </c>
      <c r="CY422">
        <f t="shared" si="121"/>
        <v>9.0399999999999991</v>
      </c>
      <c r="CZ422">
        <f t="shared" si="122"/>
        <v>9.0399999999999991</v>
      </c>
      <c r="DA422">
        <f t="shared" si="123"/>
        <v>1</v>
      </c>
      <c r="DB422">
        <f t="shared" si="111"/>
        <v>11.3</v>
      </c>
      <c r="DC422">
        <f t="shared" si="112"/>
        <v>0</v>
      </c>
      <c r="DD422" t="s">
        <v>6</v>
      </c>
      <c r="DE422" t="s">
        <v>6</v>
      </c>
      <c r="DF422">
        <f t="shared" si="113"/>
        <v>8</v>
      </c>
      <c r="DG422">
        <f t="shared" si="114"/>
        <v>0</v>
      </c>
      <c r="DH422">
        <f t="shared" si="115"/>
        <v>0</v>
      </c>
      <c r="DI422">
        <f t="shared" si="116"/>
        <v>0</v>
      </c>
      <c r="DJ422">
        <f t="shared" si="124"/>
        <v>8</v>
      </c>
      <c r="DK422">
        <v>0</v>
      </c>
    </row>
    <row r="423" spans="1:115" x14ac:dyDescent="0.2">
      <c r="A423">
        <f>ROW(Source!A239)</f>
        <v>239</v>
      </c>
      <c r="B423">
        <v>41556121</v>
      </c>
      <c r="C423">
        <v>41556767</v>
      </c>
      <c r="D423">
        <v>38446010</v>
      </c>
      <c r="E423">
        <v>1</v>
      </c>
      <c r="F423">
        <v>1</v>
      </c>
      <c r="G423">
        <v>1</v>
      </c>
      <c r="H423">
        <v>3</v>
      </c>
      <c r="I423" t="s">
        <v>467</v>
      </c>
      <c r="J423" t="s">
        <v>468</v>
      </c>
      <c r="K423" t="s">
        <v>469</v>
      </c>
      <c r="L423">
        <v>1425</v>
      </c>
      <c r="N423">
        <v>1013</v>
      </c>
      <c r="O423" t="s">
        <v>107</v>
      </c>
      <c r="P423" t="s">
        <v>107</v>
      </c>
      <c r="Q423">
        <v>1</v>
      </c>
      <c r="W423">
        <v>0</v>
      </c>
      <c r="X423">
        <v>777401066</v>
      </c>
      <c r="Y423">
        <f t="shared" si="110"/>
        <v>0.3</v>
      </c>
      <c r="AA423">
        <v>86</v>
      </c>
      <c r="AB423">
        <v>0</v>
      </c>
      <c r="AC423">
        <v>0</v>
      </c>
      <c r="AD423">
        <v>0</v>
      </c>
      <c r="AE423">
        <v>86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N423">
        <v>0</v>
      </c>
      <c r="AO423">
        <v>1</v>
      </c>
      <c r="AP423">
        <v>0</v>
      </c>
      <c r="AQ423">
        <v>0</v>
      </c>
      <c r="AR423">
        <v>0</v>
      </c>
      <c r="AS423" t="s">
        <v>6</v>
      </c>
      <c r="AT423">
        <v>0.3</v>
      </c>
      <c r="AU423" t="s">
        <v>6</v>
      </c>
      <c r="AV423">
        <v>0</v>
      </c>
      <c r="AW423">
        <v>2</v>
      </c>
      <c r="AX423">
        <v>41556788</v>
      </c>
      <c r="AY423">
        <v>1</v>
      </c>
      <c r="AZ423">
        <v>0</v>
      </c>
      <c r="BA423">
        <v>423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X423">
        <f>ROUND(Y423*Source!I239,9)</f>
        <v>0.216</v>
      </c>
      <c r="CY423">
        <f t="shared" si="121"/>
        <v>86</v>
      </c>
      <c r="CZ423">
        <f t="shared" si="122"/>
        <v>86</v>
      </c>
      <c r="DA423">
        <f t="shared" si="123"/>
        <v>1</v>
      </c>
      <c r="DB423">
        <f t="shared" si="111"/>
        <v>25.8</v>
      </c>
      <c r="DC423">
        <f t="shared" si="112"/>
        <v>0</v>
      </c>
      <c r="DD423" t="s">
        <v>6</v>
      </c>
      <c r="DE423" t="s">
        <v>6</v>
      </c>
      <c r="DF423">
        <f t="shared" si="113"/>
        <v>19</v>
      </c>
      <c r="DG423">
        <f t="shared" si="114"/>
        <v>0</v>
      </c>
      <c r="DH423">
        <f t="shared" si="115"/>
        <v>0</v>
      </c>
      <c r="DI423">
        <f t="shared" si="116"/>
        <v>0</v>
      </c>
      <c r="DJ423">
        <f t="shared" si="124"/>
        <v>19</v>
      </c>
      <c r="DK423">
        <v>0</v>
      </c>
    </row>
    <row r="424" spans="1:115" x14ac:dyDescent="0.2">
      <c r="A424">
        <f>ROW(Source!A239)</f>
        <v>239</v>
      </c>
      <c r="B424">
        <v>41556121</v>
      </c>
      <c r="C424">
        <v>41556767</v>
      </c>
      <c r="D424">
        <v>38488210</v>
      </c>
      <c r="E424">
        <v>1</v>
      </c>
      <c r="F424">
        <v>1</v>
      </c>
      <c r="G424">
        <v>1</v>
      </c>
      <c r="H424">
        <v>3</v>
      </c>
      <c r="I424" t="s">
        <v>525</v>
      </c>
      <c r="J424" t="s">
        <v>526</v>
      </c>
      <c r="K424" t="s">
        <v>527</v>
      </c>
      <c r="L424">
        <v>1371</v>
      </c>
      <c r="N424">
        <v>1013</v>
      </c>
      <c r="O424" t="s">
        <v>18</v>
      </c>
      <c r="P424" t="s">
        <v>18</v>
      </c>
      <c r="Q424">
        <v>1</v>
      </c>
      <c r="W424">
        <v>0</v>
      </c>
      <c r="X424">
        <v>-812301066</v>
      </c>
      <c r="Y424">
        <f t="shared" si="110"/>
        <v>30</v>
      </c>
      <c r="AA424">
        <v>10.54</v>
      </c>
      <c r="AB424">
        <v>0</v>
      </c>
      <c r="AC424">
        <v>0</v>
      </c>
      <c r="AD424">
        <v>0</v>
      </c>
      <c r="AE424">
        <v>10.54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N424">
        <v>0</v>
      </c>
      <c r="AO424">
        <v>1</v>
      </c>
      <c r="AP424">
        <v>0</v>
      </c>
      <c r="AQ424">
        <v>0</v>
      </c>
      <c r="AR424">
        <v>0</v>
      </c>
      <c r="AS424" t="s">
        <v>6</v>
      </c>
      <c r="AT424">
        <v>30</v>
      </c>
      <c r="AU424" t="s">
        <v>6</v>
      </c>
      <c r="AV424">
        <v>0</v>
      </c>
      <c r="AW424">
        <v>2</v>
      </c>
      <c r="AX424">
        <v>41556789</v>
      </c>
      <c r="AY424">
        <v>1</v>
      </c>
      <c r="AZ424">
        <v>0</v>
      </c>
      <c r="BA424">
        <v>424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X424">
        <f>ROUND(Y424*Source!I239,9)</f>
        <v>21.6</v>
      </c>
      <c r="CY424">
        <f t="shared" si="121"/>
        <v>10.54</v>
      </c>
      <c r="CZ424">
        <f t="shared" si="122"/>
        <v>10.54</v>
      </c>
      <c r="DA424">
        <f t="shared" si="123"/>
        <v>1</v>
      </c>
      <c r="DB424">
        <f t="shared" si="111"/>
        <v>316.2</v>
      </c>
      <c r="DC424">
        <f t="shared" si="112"/>
        <v>0</v>
      </c>
      <c r="DD424" t="s">
        <v>6</v>
      </c>
      <c r="DE424" t="s">
        <v>6</v>
      </c>
      <c r="DF424">
        <f t="shared" si="113"/>
        <v>228</v>
      </c>
      <c r="DG424">
        <f t="shared" si="114"/>
        <v>0</v>
      </c>
      <c r="DH424">
        <f t="shared" si="115"/>
        <v>0</v>
      </c>
      <c r="DI424">
        <f t="shared" si="116"/>
        <v>0</v>
      </c>
      <c r="DJ424">
        <f t="shared" si="124"/>
        <v>228</v>
      </c>
      <c r="DK424">
        <v>0</v>
      </c>
    </row>
    <row r="425" spans="1:115" x14ac:dyDescent="0.2">
      <c r="A425">
        <f>ROW(Source!A239)</f>
        <v>239</v>
      </c>
      <c r="B425">
        <v>41556121</v>
      </c>
      <c r="C425">
        <v>41556767</v>
      </c>
      <c r="D425">
        <v>38490099</v>
      </c>
      <c r="E425">
        <v>1</v>
      </c>
      <c r="F425">
        <v>1</v>
      </c>
      <c r="G425">
        <v>1</v>
      </c>
      <c r="H425">
        <v>3</v>
      </c>
      <c r="I425" t="s">
        <v>528</v>
      </c>
      <c r="J425" t="s">
        <v>529</v>
      </c>
      <c r="K425" t="s">
        <v>530</v>
      </c>
      <c r="L425">
        <v>1371</v>
      </c>
      <c r="N425">
        <v>1013</v>
      </c>
      <c r="O425" t="s">
        <v>18</v>
      </c>
      <c r="P425" t="s">
        <v>18</v>
      </c>
      <c r="Q425">
        <v>1</v>
      </c>
      <c r="W425">
        <v>0</v>
      </c>
      <c r="X425">
        <v>380360759</v>
      </c>
      <c r="Y425">
        <f t="shared" si="110"/>
        <v>6</v>
      </c>
      <c r="AA425">
        <v>5</v>
      </c>
      <c r="AB425">
        <v>0</v>
      </c>
      <c r="AC425">
        <v>0</v>
      </c>
      <c r="AD425">
        <v>0</v>
      </c>
      <c r="AE425">
        <v>5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N425">
        <v>0</v>
      </c>
      <c r="AO425">
        <v>1</v>
      </c>
      <c r="AP425">
        <v>0</v>
      </c>
      <c r="AQ425">
        <v>0</v>
      </c>
      <c r="AR425">
        <v>0</v>
      </c>
      <c r="AS425" t="s">
        <v>6</v>
      </c>
      <c r="AT425">
        <v>6</v>
      </c>
      <c r="AU425" t="s">
        <v>6</v>
      </c>
      <c r="AV425">
        <v>0</v>
      </c>
      <c r="AW425">
        <v>2</v>
      </c>
      <c r="AX425">
        <v>41556790</v>
      </c>
      <c r="AY425">
        <v>1</v>
      </c>
      <c r="AZ425">
        <v>0</v>
      </c>
      <c r="BA425">
        <v>425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X425">
        <f>ROUND(Y425*Source!I239,9)</f>
        <v>4.32</v>
      </c>
      <c r="CY425">
        <f t="shared" si="121"/>
        <v>5</v>
      </c>
      <c r="CZ425">
        <f t="shared" si="122"/>
        <v>5</v>
      </c>
      <c r="DA425">
        <f t="shared" si="123"/>
        <v>1</v>
      </c>
      <c r="DB425">
        <f t="shared" si="111"/>
        <v>30</v>
      </c>
      <c r="DC425">
        <f t="shared" si="112"/>
        <v>0</v>
      </c>
      <c r="DD425" t="s">
        <v>6</v>
      </c>
      <c r="DE425" t="s">
        <v>6</v>
      </c>
      <c r="DF425">
        <f t="shared" si="113"/>
        <v>22</v>
      </c>
      <c r="DG425">
        <f t="shared" si="114"/>
        <v>0</v>
      </c>
      <c r="DH425">
        <f t="shared" si="115"/>
        <v>0</v>
      </c>
      <c r="DI425">
        <f t="shared" si="116"/>
        <v>0</v>
      </c>
      <c r="DJ425">
        <f t="shared" si="124"/>
        <v>22</v>
      </c>
      <c r="DK425">
        <v>0</v>
      </c>
    </row>
    <row r="426" spans="1:115" x14ac:dyDescent="0.2">
      <c r="A426">
        <f>ROW(Source!A239)</f>
        <v>239</v>
      </c>
      <c r="B426">
        <v>41556121</v>
      </c>
      <c r="C426">
        <v>41556767</v>
      </c>
      <c r="D426">
        <v>38435930</v>
      </c>
      <c r="E426">
        <v>70</v>
      </c>
      <c r="F426">
        <v>1</v>
      </c>
      <c r="G426">
        <v>1</v>
      </c>
      <c r="H426">
        <v>3</v>
      </c>
      <c r="I426" t="s">
        <v>448</v>
      </c>
      <c r="J426" t="s">
        <v>6</v>
      </c>
      <c r="K426" t="s">
        <v>449</v>
      </c>
      <c r="L426">
        <v>1374</v>
      </c>
      <c r="N426">
        <v>1013</v>
      </c>
      <c r="O426" t="s">
        <v>450</v>
      </c>
      <c r="P426" t="s">
        <v>450</v>
      </c>
      <c r="Q426">
        <v>1</v>
      </c>
      <c r="W426">
        <v>0</v>
      </c>
      <c r="X426">
        <v>-1731369543</v>
      </c>
      <c r="Y426">
        <f t="shared" si="110"/>
        <v>1.61</v>
      </c>
      <c r="AA426">
        <v>1</v>
      </c>
      <c r="AB426">
        <v>0</v>
      </c>
      <c r="AC426">
        <v>0</v>
      </c>
      <c r="AD426">
        <v>0</v>
      </c>
      <c r="AE426">
        <v>1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N426">
        <v>0</v>
      </c>
      <c r="AO426">
        <v>1</v>
      </c>
      <c r="AP426">
        <v>0</v>
      </c>
      <c r="AQ426">
        <v>0</v>
      </c>
      <c r="AR426">
        <v>0</v>
      </c>
      <c r="AS426" t="s">
        <v>6</v>
      </c>
      <c r="AT426">
        <v>1.61</v>
      </c>
      <c r="AU426" t="s">
        <v>6</v>
      </c>
      <c r="AV426">
        <v>0</v>
      </c>
      <c r="AW426">
        <v>2</v>
      </c>
      <c r="AX426">
        <v>41556791</v>
      </c>
      <c r="AY426">
        <v>1</v>
      </c>
      <c r="AZ426">
        <v>0</v>
      </c>
      <c r="BA426">
        <v>426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X426">
        <f>ROUND(Y426*Source!I239,9)</f>
        <v>1.1592</v>
      </c>
      <c r="CY426">
        <f t="shared" si="121"/>
        <v>1</v>
      </c>
      <c r="CZ426">
        <f t="shared" si="122"/>
        <v>1</v>
      </c>
      <c r="DA426">
        <f t="shared" si="123"/>
        <v>1</v>
      </c>
      <c r="DB426">
        <f t="shared" si="111"/>
        <v>1.61</v>
      </c>
      <c r="DC426">
        <f t="shared" si="112"/>
        <v>0</v>
      </c>
      <c r="DD426" t="s">
        <v>6</v>
      </c>
      <c r="DE426" t="s">
        <v>6</v>
      </c>
      <c r="DF426">
        <f t="shared" si="113"/>
        <v>1</v>
      </c>
      <c r="DG426">
        <f t="shared" si="114"/>
        <v>0</v>
      </c>
      <c r="DH426">
        <f t="shared" si="115"/>
        <v>0</v>
      </c>
      <c r="DI426">
        <f t="shared" si="116"/>
        <v>0</v>
      </c>
      <c r="DJ426">
        <f t="shared" si="124"/>
        <v>1</v>
      </c>
      <c r="DK426">
        <v>0</v>
      </c>
    </row>
    <row r="427" spans="1:115" x14ac:dyDescent="0.2">
      <c r="A427">
        <f>ROW(Source!A252)</f>
        <v>252</v>
      </c>
      <c r="B427">
        <v>41556122</v>
      </c>
      <c r="C427">
        <v>41556798</v>
      </c>
      <c r="D427">
        <v>38430970</v>
      </c>
      <c r="E427">
        <v>70</v>
      </c>
      <c r="F427">
        <v>1</v>
      </c>
      <c r="G427">
        <v>1</v>
      </c>
      <c r="H427">
        <v>1</v>
      </c>
      <c r="I427" t="s">
        <v>586</v>
      </c>
      <c r="J427" t="s">
        <v>6</v>
      </c>
      <c r="K427" t="s">
        <v>587</v>
      </c>
      <c r="L427">
        <v>1191</v>
      </c>
      <c r="N427">
        <v>1013</v>
      </c>
      <c r="O427" t="s">
        <v>416</v>
      </c>
      <c r="P427" t="s">
        <v>416</v>
      </c>
      <c r="Q427">
        <v>1</v>
      </c>
      <c r="W427">
        <v>0</v>
      </c>
      <c r="X427">
        <v>1049124552</v>
      </c>
      <c r="Y427">
        <f t="shared" si="110"/>
        <v>4</v>
      </c>
      <c r="AA427">
        <v>0</v>
      </c>
      <c r="AB427">
        <v>0</v>
      </c>
      <c r="AC427">
        <v>0</v>
      </c>
      <c r="AD427">
        <v>8.5299999999999994</v>
      </c>
      <c r="AE427">
        <v>0</v>
      </c>
      <c r="AF427">
        <v>0</v>
      </c>
      <c r="AG427">
        <v>0</v>
      </c>
      <c r="AH427">
        <v>8.5299999999999994</v>
      </c>
      <c r="AI427">
        <v>1</v>
      </c>
      <c r="AJ427">
        <v>1</v>
      </c>
      <c r="AK427">
        <v>1</v>
      </c>
      <c r="AL427">
        <v>1</v>
      </c>
      <c r="AN427">
        <v>0</v>
      </c>
      <c r="AO427">
        <v>1</v>
      </c>
      <c r="AP427">
        <v>0</v>
      </c>
      <c r="AQ427">
        <v>0</v>
      </c>
      <c r="AR427">
        <v>0</v>
      </c>
      <c r="AS427" t="s">
        <v>6</v>
      </c>
      <c r="AT427">
        <v>4</v>
      </c>
      <c r="AU427" t="s">
        <v>6</v>
      </c>
      <c r="AV427">
        <v>1</v>
      </c>
      <c r="AW427">
        <v>2</v>
      </c>
      <c r="AX427">
        <v>41556809</v>
      </c>
      <c r="AY427">
        <v>1</v>
      </c>
      <c r="AZ427">
        <v>0</v>
      </c>
      <c r="BA427">
        <v>427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X427">
        <f>ROUND(Y427*Source!I252,9)</f>
        <v>2468</v>
      </c>
      <c r="CY427">
        <f>AD427</f>
        <v>8.5299999999999994</v>
      </c>
      <c r="CZ427">
        <f>AH427</f>
        <v>8.5299999999999994</v>
      </c>
      <c r="DA427">
        <f>AL427</f>
        <v>1</v>
      </c>
      <c r="DB427">
        <f t="shared" si="111"/>
        <v>34.119999999999997</v>
      </c>
      <c r="DC427">
        <f t="shared" si="112"/>
        <v>0</v>
      </c>
      <c r="DD427" t="s">
        <v>6</v>
      </c>
      <c r="DE427" t="s">
        <v>6</v>
      </c>
      <c r="DF427">
        <f t="shared" si="113"/>
        <v>0</v>
      </c>
      <c r="DG427">
        <f t="shared" si="114"/>
        <v>0</v>
      </c>
      <c r="DH427">
        <f t="shared" si="115"/>
        <v>0</v>
      </c>
      <c r="DI427">
        <f t="shared" si="116"/>
        <v>21052</v>
      </c>
      <c r="DJ427">
        <f>DI427</f>
        <v>21052</v>
      </c>
      <c r="DK427">
        <v>0</v>
      </c>
    </row>
    <row r="428" spans="1:115" x14ac:dyDescent="0.2">
      <c r="A428">
        <f>ROW(Source!A252)</f>
        <v>252</v>
      </c>
      <c r="B428">
        <v>41556122</v>
      </c>
      <c r="C428">
        <v>41556798</v>
      </c>
      <c r="D428">
        <v>38443521</v>
      </c>
      <c r="E428">
        <v>1</v>
      </c>
      <c r="F428">
        <v>1</v>
      </c>
      <c r="G428">
        <v>1</v>
      </c>
      <c r="H428">
        <v>3</v>
      </c>
      <c r="I428" t="s">
        <v>493</v>
      </c>
      <c r="J428" t="s">
        <v>494</v>
      </c>
      <c r="K428" t="s">
        <v>495</v>
      </c>
      <c r="L428">
        <v>1346</v>
      </c>
      <c r="N428">
        <v>1009</v>
      </c>
      <c r="O428" t="s">
        <v>438</v>
      </c>
      <c r="P428" t="s">
        <v>438</v>
      </c>
      <c r="Q428">
        <v>1</v>
      </c>
      <c r="W428">
        <v>0</v>
      </c>
      <c r="X428">
        <v>1247119025</v>
      </c>
      <c r="Y428">
        <f t="shared" si="110"/>
        <v>0.05</v>
      </c>
      <c r="AA428">
        <v>47.57</v>
      </c>
      <c r="AB428">
        <v>0</v>
      </c>
      <c r="AC428">
        <v>0</v>
      </c>
      <c r="AD428">
        <v>0</v>
      </c>
      <c r="AE428">
        <v>47.57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N428">
        <v>0</v>
      </c>
      <c r="AO428">
        <v>1</v>
      </c>
      <c r="AP428">
        <v>0</v>
      </c>
      <c r="AQ428">
        <v>0</v>
      </c>
      <c r="AR428">
        <v>0</v>
      </c>
      <c r="AS428" t="s">
        <v>6</v>
      </c>
      <c r="AT428">
        <v>0.05</v>
      </c>
      <c r="AU428" t="s">
        <v>6</v>
      </c>
      <c r="AV428">
        <v>0</v>
      </c>
      <c r="AW428">
        <v>2</v>
      </c>
      <c r="AX428">
        <v>41556810</v>
      </c>
      <c r="AY428">
        <v>1</v>
      </c>
      <c r="AZ428">
        <v>0</v>
      </c>
      <c r="BA428">
        <v>428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X428">
        <f>ROUND(Y428*Source!I252,9)</f>
        <v>30.85</v>
      </c>
      <c r="CY428">
        <f t="shared" ref="CY428:CY436" si="125">AA428</f>
        <v>47.57</v>
      </c>
      <c r="CZ428">
        <f t="shared" ref="CZ428:CZ436" si="126">AE428</f>
        <v>47.57</v>
      </c>
      <c r="DA428">
        <f t="shared" ref="DA428:DA436" si="127">AI428</f>
        <v>1</v>
      </c>
      <c r="DB428">
        <f t="shared" si="111"/>
        <v>2.38</v>
      </c>
      <c r="DC428">
        <f t="shared" si="112"/>
        <v>0</v>
      </c>
      <c r="DD428" t="s">
        <v>6</v>
      </c>
      <c r="DE428" t="s">
        <v>6</v>
      </c>
      <c r="DF428">
        <f t="shared" si="113"/>
        <v>1468</v>
      </c>
      <c r="DG428">
        <f t="shared" si="114"/>
        <v>0</v>
      </c>
      <c r="DH428">
        <f t="shared" si="115"/>
        <v>0</v>
      </c>
      <c r="DI428">
        <f t="shared" si="116"/>
        <v>0</v>
      </c>
      <c r="DJ428">
        <f t="shared" ref="DJ428:DJ436" si="128">DF428</f>
        <v>1468</v>
      </c>
      <c r="DK428">
        <v>0</v>
      </c>
    </row>
    <row r="429" spans="1:115" x14ac:dyDescent="0.2">
      <c r="A429">
        <f>ROW(Source!A252)</f>
        <v>252</v>
      </c>
      <c r="B429">
        <v>41556122</v>
      </c>
      <c r="C429">
        <v>41556798</v>
      </c>
      <c r="D429">
        <v>38443560</v>
      </c>
      <c r="E429">
        <v>1</v>
      </c>
      <c r="F429">
        <v>1</v>
      </c>
      <c r="G429">
        <v>1</v>
      </c>
      <c r="H429">
        <v>3</v>
      </c>
      <c r="I429" t="s">
        <v>588</v>
      </c>
      <c r="J429" t="s">
        <v>589</v>
      </c>
      <c r="K429" t="s">
        <v>590</v>
      </c>
      <c r="L429">
        <v>1383</v>
      </c>
      <c r="N429">
        <v>1013</v>
      </c>
      <c r="O429" t="s">
        <v>591</v>
      </c>
      <c r="P429" t="s">
        <v>591</v>
      </c>
      <c r="Q429">
        <v>1</v>
      </c>
      <c r="W429">
        <v>0</v>
      </c>
      <c r="X429">
        <v>-180864722</v>
      </c>
      <c r="Y429">
        <f t="shared" si="110"/>
        <v>0.06</v>
      </c>
      <c r="AA429">
        <v>0.4</v>
      </c>
      <c r="AB429">
        <v>0</v>
      </c>
      <c r="AC429">
        <v>0</v>
      </c>
      <c r="AD429">
        <v>0</v>
      </c>
      <c r="AE429">
        <v>0.4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N429">
        <v>0</v>
      </c>
      <c r="AO429">
        <v>1</v>
      </c>
      <c r="AP429">
        <v>0</v>
      </c>
      <c r="AQ429">
        <v>0</v>
      </c>
      <c r="AR429">
        <v>0</v>
      </c>
      <c r="AS429" t="s">
        <v>6</v>
      </c>
      <c r="AT429">
        <v>0.06</v>
      </c>
      <c r="AU429" t="s">
        <v>6</v>
      </c>
      <c r="AV429">
        <v>0</v>
      </c>
      <c r="AW429">
        <v>2</v>
      </c>
      <c r="AX429">
        <v>41556811</v>
      </c>
      <c r="AY429">
        <v>1</v>
      </c>
      <c r="AZ429">
        <v>0</v>
      </c>
      <c r="BA429">
        <v>429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X429">
        <f>ROUND(Y429*Source!I252,9)</f>
        <v>37.020000000000003</v>
      </c>
      <c r="CY429">
        <f t="shared" si="125"/>
        <v>0.4</v>
      </c>
      <c r="CZ429">
        <f t="shared" si="126"/>
        <v>0.4</v>
      </c>
      <c r="DA429">
        <f t="shared" si="127"/>
        <v>1</v>
      </c>
      <c r="DB429">
        <f t="shared" si="111"/>
        <v>0.02</v>
      </c>
      <c r="DC429">
        <f t="shared" si="112"/>
        <v>0</v>
      </c>
      <c r="DD429" t="s">
        <v>6</v>
      </c>
      <c r="DE429" t="s">
        <v>6</v>
      </c>
      <c r="DF429">
        <f t="shared" si="113"/>
        <v>15</v>
      </c>
      <c r="DG429">
        <f t="shared" si="114"/>
        <v>0</v>
      </c>
      <c r="DH429">
        <f t="shared" si="115"/>
        <v>0</v>
      </c>
      <c r="DI429">
        <f t="shared" si="116"/>
        <v>0</v>
      </c>
      <c r="DJ429">
        <f t="shared" si="128"/>
        <v>15</v>
      </c>
      <c r="DK429">
        <v>0</v>
      </c>
    </row>
    <row r="430" spans="1:115" x14ac:dyDescent="0.2">
      <c r="A430">
        <f>ROW(Source!A252)</f>
        <v>252</v>
      </c>
      <c r="B430">
        <v>41556122</v>
      </c>
      <c r="C430">
        <v>41556798</v>
      </c>
      <c r="D430">
        <v>38443827</v>
      </c>
      <c r="E430">
        <v>1</v>
      </c>
      <c r="F430">
        <v>1</v>
      </c>
      <c r="G430">
        <v>1</v>
      </c>
      <c r="H430">
        <v>3</v>
      </c>
      <c r="I430" t="s">
        <v>592</v>
      </c>
      <c r="J430" t="s">
        <v>593</v>
      </c>
      <c r="K430" t="s">
        <v>594</v>
      </c>
      <c r="L430">
        <v>1346</v>
      </c>
      <c r="N430">
        <v>1009</v>
      </c>
      <c r="O430" t="s">
        <v>438</v>
      </c>
      <c r="P430" t="s">
        <v>438</v>
      </c>
      <c r="Q430">
        <v>1</v>
      </c>
      <c r="W430">
        <v>0</v>
      </c>
      <c r="X430">
        <v>2109306601</v>
      </c>
      <c r="Y430">
        <f t="shared" si="110"/>
        <v>5.0000000000000001E-3</v>
      </c>
      <c r="AA430">
        <v>91.29</v>
      </c>
      <c r="AB430">
        <v>0</v>
      </c>
      <c r="AC430">
        <v>0</v>
      </c>
      <c r="AD430">
        <v>0</v>
      </c>
      <c r="AE430">
        <v>91.29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N430">
        <v>0</v>
      </c>
      <c r="AO430">
        <v>1</v>
      </c>
      <c r="AP430">
        <v>0</v>
      </c>
      <c r="AQ430">
        <v>0</v>
      </c>
      <c r="AR430">
        <v>0</v>
      </c>
      <c r="AS430" t="s">
        <v>6</v>
      </c>
      <c r="AT430">
        <v>5.0000000000000001E-3</v>
      </c>
      <c r="AU430" t="s">
        <v>6</v>
      </c>
      <c r="AV430">
        <v>0</v>
      </c>
      <c r="AW430">
        <v>2</v>
      </c>
      <c r="AX430">
        <v>41556812</v>
      </c>
      <c r="AY430">
        <v>1</v>
      </c>
      <c r="AZ430">
        <v>0</v>
      </c>
      <c r="BA430">
        <v>430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X430">
        <f>ROUND(Y430*Source!I252,9)</f>
        <v>3.085</v>
      </c>
      <c r="CY430">
        <f t="shared" si="125"/>
        <v>91.29</v>
      </c>
      <c r="CZ430">
        <f t="shared" si="126"/>
        <v>91.29</v>
      </c>
      <c r="DA430">
        <f t="shared" si="127"/>
        <v>1</v>
      </c>
      <c r="DB430">
        <f t="shared" si="111"/>
        <v>0.46</v>
      </c>
      <c r="DC430">
        <f t="shared" si="112"/>
        <v>0</v>
      </c>
      <c r="DD430" t="s">
        <v>6</v>
      </c>
      <c r="DE430" t="s">
        <v>6</v>
      </c>
      <c r="DF430">
        <f t="shared" si="113"/>
        <v>282</v>
      </c>
      <c r="DG430">
        <f t="shared" si="114"/>
        <v>0</v>
      </c>
      <c r="DH430">
        <f t="shared" si="115"/>
        <v>0</v>
      </c>
      <c r="DI430">
        <f t="shared" si="116"/>
        <v>0</v>
      </c>
      <c r="DJ430">
        <f t="shared" si="128"/>
        <v>282</v>
      </c>
      <c r="DK430">
        <v>0</v>
      </c>
    </row>
    <row r="431" spans="1:115" x14ac:dyDescent="0.2">
      <c r="A431">
        <f>ROW(Source!A252)</f>
        <v>252</v>
      </c>
      <c r="B431">
        <v>41556122</v>
      </c>
      <c r="C431">
        <v>41556798</v>
      </c>
      <c r="D431">
        <v>38447046</v>
      </c>
      <c r="E431">
        <v>1</v>
      </c>
      <c r="F431">
        <v>1</v>
      </c>
      <c r="G431">
        <v>1</v>
      </c>
      <c r="H431">
        <v>3</v>
      </c>
      <c r="I431" t="s">
        <v>595</v>
      </c>
      <c r="J431" t="s">
        <v>596</v>
      </c>
      <c r="K431" t="s">
        <v>597</v>
      </c>
      <c r="L431">
        <v>1346</v>
      </c>
      <c r="N431">
        <v>1009</v>
      </c>
      <c r="O431" t="s">
        <v>438</v>
      </c>
      <c r="P431" t="s">
        <v>438</v>
      </c>
      <c r="Q431">
        <v>1</v>
      </c>
      <c r="W431">
        <v>0</v>
      </c>
      <c r="X431">
        <v>1564296853</v>
      </c>
      <c r="Y431">
        <f t="shared" si="110"/>
        <v>0.01</v>
      </c>
      <c r="AA431">
        <v>155</v>
      </c>
      <c r="AB431">
        <v>0</v>
      </c>
      <c r="AC431">
        <v>0</v>
      </c>
      <c r="AD431">
        <v>0</v>
      </c>
      <c r="AE431">
        <v>155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N431">
        <v>0</v>
      </c>
      <c r="AO431">
        <v>1</v>
      </c>
      <c r="AP431">
        <v>0</v>
      </c>
      <c r="AQ431">
        <v>0</v>
      </c>
      <c r="AR431">
        <v>0</v>
      </c>
      <c r="AS431" t="s">
        <v>6</v>
      </c>
      <c r="AT431">
        <v>0.01</v>
      </c>
      <c r="AU431" t="s">
        <v>6</v>
      </c>
      <c r="AV431">
        <v>0</v>
      </c>
      <c r="AW431">
        <v>2</v>
      </c>
      <c r="AX431">
        <v>41556813</v>
      </c>
      <c r="AY431">
        <v>1</v>
      </c>
      <c r="AZ431">
        <v>0</v>
      </c>
      <c r="BA431">
        <v>431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X431">
        <f>ROUND(Y431*Source!I252,9)</f>
        <v>6.17</v>
      </c>
      <c r="CY431">
        <f t="shared" si="125"/>
        <v>155</v>
      </c>
      <c r="CZ431">
        <f t="shared" si="126"/>
        <v>155</v>
      </c>
      <c r="DA431">
        <f t="shared" si="127"/>
        <v>1</v>
      </c>
      <c r="DB431">
        <f t="shared" si="111"/>
        <v>1.55</v>
      </c>
      <c r="DC431">
        <f t="shared" si="112"/>
        <v>0</v>
      </c>
      <c r="DD431" t="s">
        <v>6</v>
      </c>
      <c r="DE431" t="s">
        <v>6</v>
      </c>
      <c r="DF431">
        <f t="shared" si="113"/>
        <v>956</v>
      </c>
      <c r="DG431">
        <f t="shared" si="114"/>
        <v>0</v>
      </c>
      <c r="DH431">
        <f t="shared" si="115"/>
        <v>0</v>
      </c>
      <c r="DI431">
        <f t="shared" si="116"/>
        <v>0</v>
      </c>
      <c r="DJ431">
        <f t="shared" si="128"/>
        <v>956</v>
      </c>
      <c r="DK431">
        <v>0</v>
      </c>
    </row>
    <row r="432" spans="1:115" x14ac:dyDescent="0.2">
      <c r="A432">
        <f>ROW(Source!A252)</f>
        <v>252</v>
      </c>
      <c r="B432">
        <v>41556122</v>
      </c>
      <c r="C432">
        <v>41556798</v>
      </c>
      <c r="D432">
        <v>38466266</v>
      </c>
      <c r="E432">
        <v>1</v>
      </c>
      <c r="F432">
        <v>1</v>
      </c>
      <c r="G432">
        <v>1</v>
      </c>
      <c r="H432">
        <v>3</v>
      </c>
      <c r="I432" t="s">
        <v>598</v>
      </c>
      <c r="J432" t="s">
        <v>599</v>
      </c>
      <c r="K432" t="s">
        <v>600</v>
      </c>
      <c r="L432">
        <v>1348</v>
      </c>
      <c r="N432">
        <v>1009</v>
      </c>
      <c r="O432" t="s">
        <v>323</v>
      </c>
      <c r="P432" t="s">
        <v>323</v>
      </c>
      <c r="Q432">
        <v>1000</v>
      </c>
      <c r="W432">
        <v>0</v>
      </c>
      <c r="X432">
        <v>-1929795800</v>
      </c>
      <c r="Y432">
        <f t="shared" si="110"/>
        <v>1.0000000000000001E-5</v>
      </c>
      <c r="AA432">
        <v>65750</v>
      </c>
      <c r="AB432">
        <v>0</v>
      </c>
      <c r="AC432">
        <v>0</v>
      </c>
      <c r="AD432">
        <v>0</v>
      </c>
      <c r="AE432">
        <v>65750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N432">
        <v>0</v>
      </c>
      <c r="AO432">
        <v>1</v>
      </c>
      <c r="AP432">
        <v>0</v>
      </c>
      <c r="AQ432">
        <v>0</v>
      </c>
      <c r="AR432">
        <v>0</v>
      </c>
      <c r="AS432" t="s">
        <v>6</v>
      </c>
      <c r="AT432">
        <v>1.0000000000000001E-5</v>
      </c>
      <c r="AU432" t="s">
        <v>6</v>
      </c>
      <c r="AV432">
        <v>0</v>
      </c>
      <c r="AW432">
        <v>2</v>
      </c>
      <c r="AX432">
        <v>41556814</v>
      </c>
      <c r="AY432">
        <v>1</v>
      </c>
      <c r="AZ432">
        <v>0</v>
      </c>
      <c r="BA432">
        <v>432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X432">
        <f>ROUND(Y432*Source!I252,9)</f>
        <v>6.1700000000000001E-3</v>
      </c>
      <c r="CY432">
        <f t="shared" si="125"/>
        <v>65750</v>
      </c>
      <c r="CZ432">
        <f t="shared" si="126"/>
        <v>65750</v>
      </c>
      <c r="DA432">
        <f t="shared" si="127"/>
        <v>1</v>
      </c>
      <c r="DB432">
        <f t="shared" si="111"/>
        <v>0.66</v>
      </c>
      <c r="DC432">
        <f t="shared" si="112"/>
        <v>0</v>
      </c>
      <c r="DD432" t="s">
        <v>6</v>
      </c>
      <c r="DE432" t="s">
        <v>6</v>
      </c>
      <c r="DF432">
        <f t="shared" si="113"/>
        <v>406</v>
      </c>
      <c r="DG432">
        <f t="shared" si="114"/>
        <v>0</v>
      </c>
      <c r="DH432">
        <f t="shared" si="115"/>
        <v>0</v>
      </c>
      <c r="DI432">
        <f t="shared" si="116"/>
        <v>0</v>
      </c>
      <c r="DJ432">
        <f t="shared" si="128"/>
        <v>406</v>
      </c>
      <c r="DK432">
        <v>0</v>
      </c>
    </row>
    <row r="433" spans="1:115" x14ac:dyDescent="0.2">
      <c r="A433">
        <f>ROW(Source!A252)</f>
        <v>252</v>
      </c>
      <c r="B433">
        <v>41556122</v>
      </c>
      <c r="C433">
        <v>41556798</v>
      </c>
      <c r="D433">
        <v>38475150</v>
      </c>
      <c r="E433">
        <v>1</v>
      </c>
      <c r="F433">
        <v>1</v>
      </c>
      <c r="G433">
        <v>1</v>
      </c>
      <c r="H433">
        <v>3</v>
      </c>
      <c r="I433" t="s">
        <v>476</v>
      </c>
      <c r="J433" t="s">
        <v>477</v>
      </c>
      <c r="K433" t="s">
        <v>478</v>
      </c>
      <c r="L433">
        <v>1346</v>
      </c>
      <c r="N433">
        <v>1009</v>
      </c>
      <c r="O433" t="s">
        <v>438</v>
      </c>
      <c r="P433" t="s">
        <v>438</v>
      </c>
      <c r="Q433">
        <v>1</v>
      </c>
      <c r="W433">
        <v>0</v>
      </c>
      <c r="X433">
        <v>-1682942728</v>
      </c>
      <c r="Y433">
        <f t="shared" si="110"/>
        <v>0.01</v>
      </c>
      <c r="AA433">
        <v>35.630000000000003</v>
      </c>
      <c r="AB433">
        <v>0</v>
      </c>
      <c r="AC433">
        <v>0</v>
      </c>
      <c r="AD433">
        <v>0</v>
      </c>
      <c r="AE433">
        <v>35.630000000000003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N433">
        <v>0</v>
      </c>
      <c r="AO433">
        <v>1</v>
      </c>
      <c r="AP433">
        <v>0</v>
      </c>
      <c r="AQ433">
        <v>0</v>
      </c>
      <c r="AR433">
        <v>0</v>
      </c>
      <c r="AS433" t="s">
        <v>6</v>
      </c>
      <c r="AT433">
        <v>0.01</v>
      </c>
      <c r="AU433" t="s">
        <v>6</v>
      </c>
      <c r="AV433">
        <v>0</v>
      </c>
      <c r="AW433">
        <v>2</v>
      </c>
      <c r="AX433">
        <v>41556815</v>
      </c>
      <c r="AY433">
        <v>1</v>
      </c>
      <c r="AZ433">
        <v>0</v>
      </c>
      <c r="BA433">
        <v>433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X433">
        <f>ROUND(Y433*Source!I252,9)</f>
        <v>6.17</v>
      </c>
      <c r="CY433">
        <f t="shared" si="125"/>
        <v>35.630000000000003</v>
      </c>
      <c r="CZ433">
        <f t="shared" si="126"/>
        <v>35.630000000000003</v>
      </c>
      <c r="DA433">
        <f t="shared" si="127"/>
        <v>1</v>
      </c>
      <c r="DB433">
        <f t="shared" si="111"/>
        <v>0.36</v>
      </c>
      <c r="DC433">
        <f t="shared" si="112"/>
        <v>0</v>
      </c>
      <c r="DD433" t="s">
        <v>6</v>
      </c>
      <c r="DE433" t="s">
        <v>6</v>
      </c>
      <c r="DF433">
        <f t="shared" si="113"/>
        <v>220</v>
      </c>
      <c r="DG433">
        <f t="shared" si="114"/>
        <v>0</v>
      </c>
      <c r="DH433">
        <f t="shared" si="115"/>
        <v>0</v>
      </c>
      <c r="DI433">
        <f t="shared" si="116"/>
        <v>0</v>
      </c>
      <c r="DJ433">
        <f t="shared" si="128"/>
        <v>220</v>
      </c>
      <c r="DK433">
        <v>0</v>
      </c>
    </row>
    <row r="434" spans="1:115" x14ac:dyDescent="0.2">
      <c r="A434">
        <f>ROW(Source!A252)</f>
        <v>252</v>
      </c>
      <c r="B434">
        <v>41556122</v>
      </c>
      <c r="C434">
        <v>41556798</v>
      </c>
      <c r="D434">
        <v>38506832</v>
      </c>
      <c r="E434">
        <v>1</v>
      </c>
      <c r="F434">
        <v>1</v>
      </c>
      <c r="G434">
        <v>1</v>
      </c>
      <c r="H434">
        <v>3</v>
      </c>
      <c r="I434" t="s">
        <v>583</v>
      </c>
      <c r="J434" t="s">
        <v>584</v>
      </c>
      <c r="K434" t="s">
        <v>585</v>
      </c>
      <c r="L434">
        <v>1425</v>
      </c>
      <c r="N434">
        <v>1013</v>
      </c>
      <c r="O434" t="s">
        <v>107</v>
      </c>
      <c r="P434" t="s">
        <v>107</v>
      </c>
      <c r="Q434">
        <v>1</v>
      </c>
      <c r="W434">
        <v>0</v>
      </c>
      <c r="X434">
        <v>-936307021</v>
      </c>
      <c r="Y434">
        <f t="shared" si="110"/>
        <v>0.06</v>
      </c>
      <c r="AA434">
        <v>30.74</v>
      </c>
      <c r="AB434">
        <v>0</v>
      </c>
      <c r="AC434">
        <v>0</v>
      </c>
      <c r="AD434">
        <v>0</v>
      </c>
      <c r="AE434">
        <v>30.74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N434">
        <v>0</v>
      </c>
      <c r="AO434">
        <v>1</v>
      </c>
      <c r="AP434">
        <v>0</v>
      </c>
      <c r="AQ434">
        <v>0</v>
      </c>
      <c r="AR434">
        <v>0</v>
      </c>
      <c r="AS434" t="s">
        <v>6</v>
      </c>
      <c r="AT434">
        <v>0.06</v>
      </c>
      <c r="AU434" t="s">
        <v>6</v>
      </c>
      <c r="AV434">
        <v>0</v>
      </c>
      <c r="AW434">
        <v>2</v>
      </c>
      <c r="AX434">
        <v>41556816</v>
      </c>
      <c r="AY434">
        <v>1</v>
      </c>
      <c r="AZ434">
        <v>0</v>
      </c>
      <c r="BA434">
        <v>434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X434">
        <f>ROUND(Y434*Source!I252,9)</f>
        <v>37.020000000000003</v>
      </c>
      <c r="CY434">
        <f t="shared" si="125"/>
        <v>30.74</v>
      </c>
      <c r="CZ434">
        <f t="shared" si="126"/>
        <v>30.74</v>
      </c>
      <c r="DA434">
        <f t="shared" si="127"/>
        <v>1</v>
      </c>
      <c r="DB434">
        <f t="shared" si="111"/>
        <v>1.84</v>
      </c>
      <c r="DC434">
        <f t="shared" si="112"/>
        <v>0</v>
      </c>
      <c r="DD434" t="s">
        <v>6</v>
      </c>
      <c r="DE434" t="s">
        <v>6</v>
      </c>
      <c r="DF434">
        <f t="shared" si="113"/>
        <v>1138</v>
      </c>
      <c r="DG434">
        <f t="shared" si="114"/>
        <v>0</v>
      </c>
      <c r="DH434">
        <f t="shared" si="115"/>
        <v>0</v>
      </c>
      <c r="DI434">
        <f t="shared" si="116"/>
        <v>0</v>
      </c>
      <c r="DJ434">
        <f t="shared" si="128"/>
        <v>1138</v>
      </c>
      <c r="DK434">
        <v>0</v>
      </c>
    </row>
    <row r="435" spans="1:115" x14ac:dyDescent="0.2">
      <c r="A435">
        <f>ROW(Source!A252)</f>
        <v>252</v>
      </c>
      <c r="B435">
        <v>41556122</v>
      </c>
      <c r="C435">
        <v>41556798</v>
      </c>
      <c r="D435">
        <v>38435925</v>
      </c>
      <c r="E435">
        <v>70</v>
      </c>
      <c r="F435">
        <v>1</v>
      </c>
      <c r="G435">
        <v>1</v>
      </c>
      <c r="H435">
        <v>3</v>
      </c>
      <c r="I435" t="s">
        <v>321</v>
      </c>
      <c r="J435" t="s">
        <v>6</v>
      </c>
      <c r="K435" t="s">
        <v>322</v>
      </c>
      <c r="L435">
        <v>1348</v>
      </c>
      <c r="N435">
        <v>1009</v>
      </c>
      <c r="O435" t="s">
        <v>323</v>
      </c>
      <c r="P435" t="s">
        <v>323</v>
      </c>
      <c r="Q435">
        <v>1000</v>
      </c>
      <c r="W435">
        <v>0</v>
      </c>
      <c r="X435">
        <v>1392189009</v>
      </c>
      <c r="Y435">
        <f t="shared" si="110"/>
        <v>1E-3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N435">
        <v>0</v>
      </c>
      <c r="AO435">
        <v>0</v>
      </c>
      <c r="AP435">
        <v>0</v>
      </c>
      <c r="AQ435">
        <v>0</v>
      </c>
      <c r="AR435">
        <v>0</v>
      </c>
      <c r="AS435" t="s">
        <v>6</v>
      </c>
      <c r="AT435">
        <v>1E-3</v>
      </c>
      <c r="AU435" t="s">
        <v>6</v>
      </c>
      <c r="AV435">
        <v>0</v>
      </c>
      <c r="AW435">
        <v>2</v>
      </c>
      <c r="AX435">
        <v>41556817</v>
      </c>
      <c r="AY435">
        <v>1</v>
      </c>
      <c r="AZ435">
        <v>0</v>
      </c>
      <c r="BA435">
        <v>435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X435">
        <f>ROUND(Y435*Source!I252,9)</f>
        <v>0.61699999999999999</v>
      </c>
      <c r="CY435">
        <f t="shared" si="125"/>
        <v>0</v>
      </c>
      <c r="CZ435">
        <f t="shared" si="126"/>
        <v>0</v>
      </c>
      <c r="DA435">
        <f t="shared" si="127"/>
        <v>1</v>
      </c>
      <c r="DB435">
        <f t="shared" si="111"/>
        <v>0</v>
      </c>
      <c r="DC435">
        <f t="shared" si="112"/>
        <v>0</v>
      </c>
      <c r="DD435" t="s">
        <v>6</v>
      </c>
      <c r="DE435" t="s">
        <v>6</v>
      </c>
      <c r="DF435">
        <f t="shared" si="113"/>
        <v>0</v>
      </c>
      <c r="DG435">
        <f t="shared" si="114"/>
        <v>0</v>
      </c>
      <c r="DH435">
        <f t="shared" si="115"/>
        <v>0</v>
      </c>
      <c r="DI435">
        <f t="shared" si="116"/>
        <v>0</v>
      </c>
      <c r="DJ435">
        <f t="shared" si="128"/>
        <v>0</v>
      </c>
      <c r="DK435">
        <v>0</v>
      </c>
    </row>
    <row r="436" spans="1:115" x14ac:dyDescent="0.2">
      <c r="A436">
        <f>ROW(Source!A252)</f>
        <v>252</v>
      </c>
      <c r="B436">
        <v>41556122</v>
      </c>
      <c r="C436">
        <v>41556798</v>
      </c>
      <c r="D436">
        <v>38435930</v>
      </c>
      <c r="E436">
        <v>70</v>
      </c>
      <c r="F436">
        <v>1</v>
      </c>
      <c r="G436">
        <v>1</v>
      </c>
      <c r="H436">
        <v>3</v>
      </c>
      <c r="I436" t="s">
        <v>448</v>
      </c>
      <c r="J436" t="s">
        <v>6</v>
      </c>
      <c r="K436" t="s">
        <v>449</v>
      </c>
      <c r="L436">
        <v>1374</v>
      </c>
      <c r="N436">
        <v>1013</v>
      </c>
      <c r="O436" t="s">
        <v>450</v>
      </c>
      <c r="P436" t="s">
        <v>450</v>
      </c>
      <c r="Q436">
        <v>1</v>
      </c>
      <c r="W436">
        <v>0</v>
      </c>
      <c r="X436">
        <v>-1731369543</v>
      </c>
      <c r="Y436">
        <f t="shared" si="110"/>
        <v>0.68</v>
      </c>
      <c r="AA436">
        <v>1</v>
      </c>
      <c r="AB436">
        <v>0</v>
      </c>
      <c r="AC436">
        <v>0</v>
      </c>
      <c r="AD436">
        <v>0</v>
      </c>
      <c r="AE436">
        <v>1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N436">
        <v>0</v>
      </c>
      <c r="AO436">
        <v>1</v>
      </c>
      <c r="AP436">
        <v>0</v>
      </c>
      <c r="AQ436">
        <v>0</v>
      </c>
      <c r="AR436">
        <v>0</v>
      </c>
      <c r="AS436" t="s">
        <v>6</v>
      </c>
      <c r="AT436">
        <v>0.68</v>
      </c>
      <c r="AU436" t="s">
        <v>6</v>
      </c>
      <c r="AV436">
        <v>0</v>
      </c>
      <c r="AW436">
        <v>2</v>
      </c>
      <c r="AX436">
        <v>41556818</v>
      </c>
      <c r="AY436">
        <v>1</v>
      </c>
      <c r="AZ436">
        <v>0</v>
      </c>
      <c r="BA436">
        <v>436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X436">
        <f>ROUND(Y436*Source!I252,9)</f>
        <v>419.56</v>
      </c>
      <c r="CY436">
        <f t="shared" si="125"/>
        <v>1</v>
      </c>
      <c r="CZ436">
        <f t="shared" si="126"/>
        <v>1</v>
      </c>
      <c r="DA436">
        <f t="shared" si="127"/>
        <v>1</v>
      </c>
      <c r="DB436">
        <f t="shared" si="111"/>
        <v>0.68</v>
      </c>
      <c r="DC436">
        <f t="shared" si="112"/>
        <v>0</v>
      </c>
      <c r="DD436" t="s">
        <v>6</v>
      </c>
      <c r="DE436" t="s">
        <v>6</v>
      </c>
      <c r="DF436">
        <f t="shared" si="113"/>
        <v>420</v>
      </c>
      <c r="DG436">
        <f t="shared" si="114"/>
        <v>0</v>
      </c>
      <c r="DH436">
        <f t="shared" si="115"/>
        <v>0</v>
      </c>
      <c r="DI436">
        <f t="shared" si="116"/>
        <v>0</v>
      </c>
      <c r="DJ436">
        <f t="shared" si="128"/>
        <v>420</v>
      </c>
      <c r="DK436">
        <v>0</v>
      </c>
    </row>
    <row r="437" spans="1:115" x14ac:dyDescent="0.2">
      <c r="A437">
        <f>ROW(Source!A253)</f>
        <v>253</v>
      </c>
      <c r="B437">
        <v>41556121</v>
      </c>
      <c r="C437">
        <v>41556798</v>
      </c>
      <c r="D437">
        <v>38430970</v>
      </c>
      <c r="E437">
        <v>70</v>
      </c>
      <c r="F437">
        <v>1</v>
      </c>
      <c r="G437">
        <v>1</v>
      </c>
      <c r="H437">
        <v>1</v>
      </c>
      <c r="I437" t="s">
        <v>586</v>
      </c>
      <c r="J437" t="s">
        <v>6</v>
      </c>
      <c r="K437" t="s">
        <v>587</v>
      </c>
      <c r="L437">
        <v>1191</v>
      </c>
      <c r="N437">
        <v>1013</v>
      </c>
      <c r="O437" t="s">
        <v>416</v>
      </c>
      <c r="P437" t="s">
        <v>416</v>
      </c>
      <c r="Q437">
        <v>1</v>
      </c>
      <c r="W437">
        <v>0</v>
      </c>
      <c r="X437">
        <v>1049124552</v>
      </c>
      <c r="Y437">
        <f t="shared" si="110"/>
        <v>4</v>
      </c>
      <c r="AA437">
        <v>0</v>
      </c>
      <c r="AB437">
        <v>0</v>
      </c>
      <c r="AC437">
        <v>0</v>
      </c>
      <c r="AD437">
        <v>8.5299999999999994</v>
      </c>
      <c r="AE437">
        <v>0</v>
      </c>
      <c r="AF437">
        <v>0</v>
      </c>
      <c r="AG437">
        <v>0</v>
      </c>
      <c r="AH437">
        <v>8.5299999999999994</v>
      </c>
      <c r="AI437">
        <v>1</v>
      </c>
      <c r="AJ437">
        <v>1</v>
      </c>
      <c r="AK437">
        <v>1</v>
      </c>
      <c r="AL437">
        <v>1</v>
      </c>
      <c r="AN437">
        <v>0</v>
      </c>
      <c r="AO437">
        <v>1</v>
      </c>
      <c r="AP437">
        <v>0</v>
      </c>
      <c r="AQ437">
        <v>0</v>
      </c>
      <c r="AR437">
        <v>0</v>
      </c>
      <c r="AS437" t="s">
        <v>6</v>
      </c>
      <c r="AT437">
        <v>4</v>
      </c>
      <c r="AU437" t="s">
        <v>6</v>
      </c>
      <c r="AV437">
        <v>1</v>
      </c>
      <c r="AW437">
        <v>2</v>
      </c>
      <c r="AX437">
        <v>41556809</v>
      </c>
      <c r="AY437">
        <v>1</v>
      </c>
      <c r="AZ437">
        <v>0</v>
      </c>
      <c r="BA437">
        <v>437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X437">
        <f>ROUND(Y437*Source!I253,9)</f>
        <v>2468</v>
      </c>
      <c r="CY437">
        <f>AD437</f>
        <v>8.5299999999999994</v>
      </c>
      <c r="CZ437">
        <f>AH437</f>
        <v>8.5299999999999994</v>
      </c>
      <c r="DA437">
        <f>AL437</f>
        <v>1</v>
      </c>
      <c r="DB437">
        <f t="shared" si="111"/>
        <v>34.119999999999997</v>
      </c>
      <c r="DC437">
        <f t="shared" si="112"/>
        <v>0</v>
      </c>
      <c r="DD437" t="s">
        <v>6</v>
      </c>
      <c r="DE437" t="s">
        <v>6</v>
      </c>
      <c r="DF437">
        <f t="shared" si="113"/>
        <v>0</v>
      </c>
      <c r="DG437">
        <f t="shared" si="114"/>
        <v>0</v>
      </c>
      <c r="DH437">
        <f t="shared" si="115"/>
        <v>0</v>
      </c>
      <c r="DI437">
        <f t="shared" si="116"/>
        <v>21052</v>
      </c>
      <c r="DJ437">
        <f>DI437</f>
        <v>21052</v>
      </c>
      <c r="DK437">
        <v>0</v>
      </c>
    </row>
    <row r="438" spans="1:115" x14ac:dyDescent="0.2">
      <c r="A438">
        <f>ROW(Source!A253)</f>
        <v>253</v>
      </c>
      <c r="B438">
        <v>41556121</v>
      </c>
      <c r="C438">
        <v>41556798</v>
      </c>
      <c r="D438">
        <v>38443521</v>
      </c>
      <c r="E438">
        <v>1</v>
      </c>
      <c r="F438">
        <v>1</v>
      </c>
      <c r="G438">
        <v>1</v>
      </c>
      <c r="H438">
        <v>3</v>
      </c>
      <c r="I438" t="s">
        <v>493</v>
      </c>
      <c r="J438" t="s">
        <v>494</v>
      </c>
      <c r="K438" t="s">
        <v>495</v>
      </c>
      <c r="L438">
        <v>1346</v>
      </c>
      <c r="N438">
        <v>1009</v>
      </c>
      <c r="O438" t="s">
        <v>438</v>
      </c>
      <c r="P438" t="s">
        <v>438</v>
      </c>
      <c r="Q438">
        <v>1</v>
      </c>
      <c r="W438">
        <v>0</v>
      </c>
      <c r="X438">
        <v>1247119025</v>
      </c>
      <c r="Y438">
        <f t="shared" si="110"/>
        <v>0.05</v>
      </c>
      <c r="AA438">
        <v>47.57</v>
      </c>
      <c r="AB438">
        <v>0</v>
      </c>
      <c r="AC438">
        <v>0</v>
      </c>
      <c r="AD438">
        <v>0</v>
      </c>
      <c r="AE438">
        <v>47.57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N438">
        <v>0</v>
      </c>
      <c r="AO438">
        <v>1</v>
      </c>
      <c r="AP438">
        <v>0</v>
      </c>
      <c r="AQ438">
        <v>0</v>
      </c>
      <c r="AR438">
        <v>0</v>
      </c>
      <c r="AS438" t="s">
        <v>6</v>
      </c>
      <c r="AT438">
        <v>0.05</v>
      </c>
      <c r="AU438" t="s">
        <v>6</v>
      </c>
      <c r="AV438">
        <v>0</v>
      </c>
      <c r="AW438">
        <v>2</v>
      </c>
      <c r="AX438">
        <v>41556810</v>
      </c>
      <c r="AY438">
        <v>1</v>
      </c>
      <c r="AZ438">
        <v>0</v>
      </c>
      <c r="BA438">
        <v>438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X438">
        <f>ROUND(Y438*Source!I253,9)</f>
        <v>30.85</v>
      </c>
      <c r="CY438">
        <f t="shared" ref="CY438:CY446" si="129">AA438</f>
        <v>47.57</v>
      </c>
      <c r="CZ438">
        <f t="shared" ref="CZ438:CZ446" si="130">AE438</f>
        <v>47.57</v>
      </c>
      <c r="DA438">
        <f t="shared" ref="DA438:DA446" si="131">AI438</f>
        <v>1</v>
      </c>
      <c r="DB438">
        <f t="shared" si="111"/>
        <v>2.38</v>
      </c>
      <c r="DC438">
        <f t="shared" si="112"/>
        <v>0</v>
      </c>
      <c r="DD438" t="s">
        <v>6</v>
      </c>
      <c r="DE438" t="s">
        <v>6</v>
      </c>
      <c r="DF438">
        <f t="shared" si="113"/>
        <v>1468</v>
      </c>
      <c r="DG438">
        <f t="shared" si="114"/>
        <v>0</v>
      </c>
      <c r="DH438">
        <f t="shared" si="115"/>
        <v>0</v>
      </c>
      <c r="DI438">
        <f t="shared" si="116"/>
        <v>0</v>
      </c>
      <c r="DJ438">
        <f t="shared" ref="DJ438:DJ446" si="132">DF438</f>
        <v>1468</v>
      </c>
      <c r="DK438">
        <v>0</v>
      </c>
    </row>
    <row r="439" spans="1:115" x14ac:dyDescent="0.2">
      <c r="A439">
        <f>ROW(Source!A253)</f>
        <v>253</v>
      </c>
      <c r="B439">
        <v>41556121</v>
      </c>
      <c r="C439">
        <v>41556798</v>
      </c>
      <c r="D439">
        <v>38443560</v>
      </c>
      <c r="E439">
        <v>1</v>
      </c>
      <c r="F439">
        <v>1</v>
      </c>
      <c r="G439">
        <v>1</v>
      </c>
      <c r="H439">
        <v>3</v>
      </c>
      <c r="I439" t="s">
        <v>588</v>
      </c>
      <c r="J439" t="s">
        <v>589</v>
      </c>
      <c r="K439" t="s">
        <v>590</v>
      </c>
      <c r="L439">
        <v>1383</v>
      </c>
      <c r="N439">
        <v>1013</v>
      </c>
      <c r="O439" t="s">
        <v>591</v>
      </c>
      <c r="P439" t="s">
        <v>591</v>
      </c>
      <c r="Q439">
        <v>1</v>
      </c>
      <c r="W439">
        <v>0</v>
      </c>
      <c r="X439">
        <v>-180864722</v>
      </c>
      <c r="Y439">
        <f t="shared" si="110"/>
        <v>0.06</v>
      </c>
      <c r="AA439">
        <v>0.4</v>
      </c>
      <c r="AB439">
        <v>0</v>
      </c>
      <c r="AC439">
        <v>0</v>
      </c>
      <c r="AD439">
        <v>0</v>
      </c>
      <c r="AE439">
        <v>0.4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N439">
        <v>0</v>
      </c>
      <c r="AO439">
        <v>1</v>
      </c>
      <c r="AP439">
        <v>0</v>
      </c>
      <c r="AQ439">
        <v>0</v>
      </c>
      <c r="AR439">
        <v>0</v>
      </c>
      <c r="AS439" t="s">
        <v>6</v>
      </c>
      <c r="AT439">
        <v>0.06</v>
      </c>
      <c r="AU439" t="s">
        <v>6</v>
      </c>
      <c r="AV439">
        <v>0</v>
      </c>
      <c r="AW439">
        <v>2</v>
      </c>
      <c r="AX439">
        <v>41556811</v>
      </c>
      <c r="AY439">
        <v>1</v>
      </c>
      <c r="AZ439">
        <v>0</v>
      </c>
      <c r="BA439">
        <v>439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X439">
        <f>ROUND(Y439*Source!I253,9)</f>
        <v>37.020000000000003</v>
      </c>
      <c r="CY439">
        <f t="shared" si="129"/>
        <v>0.4</v>
      </c>
      <c r="CZ439">
        <f t="shared" si="130"/>
        <v>0.4</v>
      </c>
      <c r="DA439">
        <f t="shared" si="131"/>
        <v>1</v>
      </c>
      <c r="DB439">
        <f t="shared" si="111"/>
        <v>0.02</v>
      </c>
      <c r="DC439">
        <f t="shared" si="112"/>
        <v>0</v>
      </c>
      <c r="DD439" t="s">
        <v>6</v>
      </c>
      <c r="DE439" t="s">
        <v>6</v>
      </c>
      <c r="DF439">
        <f t="shared" si="113"/>
        <v>15</v>
      </c>
      <c r="DG439">
        <f t="shared" si="114"/>
        <v>0</v>
      </c>
      <c r="DH439">
        <f t="shared" si="115"/>
        <v>0</v>
      </c>
      <c r="DI439">
        <f t="shared" si="116"/>
        <v>0</v>
      </c>
      <c r="DJ439">
        <f t="shared" si="132"/>
        <v>15</v>
      </c>
      <c r="DK439">
        <v>0</v>
      </c>
    </row>
    <row r="440" spans="1:115" x14ac:dyDescent="0.2">
      <c r="A440">
        <f>ROW(Source!A253)</f>
        <v>253</v>
      </c>
      <c r="B440">
        <v>41556121</v>
      </c>
      <c r="C440">
        <v>41556798</v>
      </c>
      <c r="D440">
        <v>38443827</v>
      </c>
      <c r="E440">
        <v>1</v>
      </c>
      <c r="F440">
        <v>1</v>
      </c>
      <c r="G440">
        <v>1</v>
      </c>
      <c r="H440">
        <v>3</v>
      </c>
      <c r="I440" t="s">
        <v>592</v>
      </c>
      <c r="J440" t="s">
        <v>593</v>
      </c>
      <c r="K440" t="s">
        <v>594</v>
      </c>
      <c r="L440">
        <v>1346</v>
      </c>
      <c r="N440">
        <v>1009</v>
      </c>
      <c r="O440" t="s">
        <v>438</v>
      </c>
      <c r="P440" t="s">
        <v>438</v>
      </c>
      <c r="Q440">
        <v>1</v>
      </c>
      <c r="W440">
        <v>0</v>
      </c>
      <c r="X440">
        <v>2109306601</v>
      </c>
      <c r="Y440">
        <f t="shared" si="110"/>
        <v>5.0000000000000001E-3</v>
      </c>
      <c r="AA440">
        <v>91.29</v>
      </c>
      <c r="AB440">
        <v>0</v>
      </c>
      <c r="AC440">
        <v>0</v>
      </c>
      <c r="AD440">
        <v>0</v>
      </c>
      <c r="AE440">
        <v>91.29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N440">
        <v>0</v>
      </c>
      <c r="AO440">
        <v>1</v>
      </c>
      <c r="AP440">
        <v>0</v>
      </c>
      <c r="AQ440">
        <v>0</v>
      </c>
      <c r="AR440">
        <v>0</v>
      </c>
      <c r="AS440" t="s">
        <v>6</v>
      </c>
      <c r="AT440">
        <v>5.0000000000000001E-3</v>
      </c>
      <c r="AU440" t="s">
        <v>6</v>
      </c>
      <c r="AV440">
        <v>0</v>
      </c>
      <c r="AW440">
        <v>2</v>
      </c>
      <c r="AX440">
        <v>41556812</v>
      </c>
      <c r="AY440">
        <v>1</v>
      </c>
      <c r="AZ440">
        <v>0</v>
      </c>
      <c r="BA440">
        <v>440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X440">
        <f>ROUND(Y440*Source!I253,9)</f>
        <v>3.085</v>
      </c>
      <c r="CY440">
        <f t="shared" si="129"/>
        <v>91.29</v>
      </c>
      <c r="CZ440">
        <f t="shared" si="130"/>
        <v>91.29</v>
      </c>
      <c r="DA440">
        <f t="shared" si="131"/>
        <v>1</v>
      </c>
      <c r="DB440">
        <f t="shared" si="111"/>
        <v>0.46</v>
      </c>
      <c r="DC440">
        <f t="shared" si="112"/>
        <v>0</v>
      </c>
      <c r="DD440" t="s">
        <v>6</v>
      </c>
      <c r="DE440" t="s">
        <v>6</v>
      </c>
      <c r="DF440">
        <f t="shared" si="113"/>
        <v>282</v>
      </c>
      <c r="DG440">
        <f t="shared" si="114"/>
        <v>0</v>
      </c>
      <c r="DH440">
        <f t="shared" si="115"/>
        <v>0</v>
      </c>
      <c r="DI440">
        <f t="shared" si="116"/>
        <v>0</v>
      </c>
      <c r="DJ440">
        <f t="shared" si="132"/>
        <v>282</v>
      </c>
      <c r="DK440">
        <v>0</v>
      </c>
    </row>
    <row r="441" spans="1:115" x14ac:dyDescent="0.2">
      <c r="A441">
        <f>ROW(Source!A253)</f>
        <v>253</v>
      </c>
      <c r="B441">
        <v>41556121</v>
      </c>
      <c r="C441">
        <v>41556798</v>
      </c>
      <c r="D441">
        <v>38447046</v>
      </c>
      <c r="E441">
        <v>1</v>
      </c>
      <c r="F441">
        <v>1</v>
      </c>
      <c r="G441">
        <v>1</v>
      </c>
      <c r="H441">
        <v>3</v>
      </c>
      <c r="I441" t="s">
        <v>595</v>
      </c>
      <c r="J441" t="s">
        <v>596</v>
      </c>
      <c r="K441" t="s">
        <v>597</v>
      </c>
      <c r="L441">
        <v>1346</v>
      </c>
      <c r="N441">
        <v>1009</v>
      </c>
      <c r="O441" t="s">
        <v>438</v>
      </c>
      <c r="P441" t="s">
        <v>438</v>
      </c>
      <c r="Q441">
        <v>1</v>
      </c>
      <c r="W441">
        <v>0</v>
      </c>
      <c r="X441">
        <v>1564296853</v>
      </c>
      <c r="Y441">
        <f t="shared" si="110"/>
        <v>0.01</v>
      </c>
      <c r="AA441">
        <v>155</v>
      </c>
      <c r="AB441">
        <v>0</v>
      </c>
      <c r="AC441">
        <v>0</v>
      </c>
      <c r="AD441">
        <v>0</v>
      </c>
      <c r="AE441">
        <v>155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N441">
        <v>0</v>
      </c>
      <c r="AO441">
        <v>1</v>
      </c>
      <c r="AP441">
        <v>0</v>
      </c>
      <c r="AQ441">
        <v>0</v>
      </c>
      <c r="AR441">
        <v>0</v>
      </c>
      <c r="AS441" t="s">
        <v>6</v>
      </c>
      <c r="AT441">
        <v>0.01</v>
      </c>
      <c r="AU441" t="s">
        <v>6</v>
      </c>
      <c r="AV441">
        <v>0</v>
      </c>
      <c r="AW441">
        <v>2</v>
      </c>
      <c r="AX441">
        <v>41556813</v>
      </c>
      <c r="AY441">
        <v>1</v>
      </c>
      <c r="AZ441">
        <v>0</v>
      </c>
      <c r="BA441">
        <v>441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X441">
        <f>ROUND(Y441*Source!I253,9)</f>
        <v>6.17</v>
      </c>
      <c r="CY441">
        <f t="shared" si="129"/>
        <v>155</v>
      </c>
      <c r="CZ441">
        <f t="shared" si="130"/>
        <v>155</v>
      </c>
      <c r="DA441">
        <f t="shared" si="131"/>
        <v>1</v>
      </c>
      <c r="DB441">
        <f t="shared" si="111"/>
        <v>1.55</v>
      </c>
      <c r="DC441">
        <f t="shared" si="112"/>
        <v>0</v>
      </c>
      <c r="DD441" t="s">
        <v>6</v>
      </c>
      <c r="DE441" t="s">
        <v>6</v>
      </c>
      <c r="DF441">
        <f t="shared" si="113"/>
        <v>956</v>
      </c>
      <c r="DG441">
        <f t="shared" si="114"/>
        <v>0</v>
      </c>
      <c r="DH441">
        <f t="shared" si="115"/>
        <v>0</v>
      </c>
      <c r="DI441">
        <f t="shared" si="116"/>
        <v>0</v>
      </c>
      <c r="DJ441">
        <f t="shared" si="132"/>
        <v>956</v>
      </c>
      <c r="DK441">
        <v>0</v>
      </c>
    </row>
    <row r="442" spans="1:115" x14ac:dyDescent="0.2">
      <c r="A442">
        <f>ROW(Source!A253)</f>
        <v>253</v>
      </c>
      <c r="B442">
        <v>41556121</v>
      </c>
      <c r="C442">
        <v>41556798</v>
      </c>
      <c r="D442">
        <v>38466266</v>
      </c>
      <c r="E442">
        <v>1</v>
      </c>
      <c r="F442">
        <v>1</v>
      </c>
      <c r="G442">
        <v>1</v>
      </c>
      <c r="H442">
        <v>3</v>
      </c>
      <c r="I442" t="s">
        <v>598</v>
      </c>
      <c r="J442" t="s">
        <v>599</v>
      </c>
      <c r="K442" t="s">
        <v>600</v>
      </c>
      <c r="L442">
        <v>1348</v>
      </c>
      <c r="N442">
        <v>1009</v>
      </c>
      <c r="O442" t="s">
        <v>323</v>
      </c>
      <c r="P442" t="s">
        <v>323</v>
      </c>
      <c r="Q442">
        <v>1000</v>
      </c>
      <c r="W442">
        <v>0</v>
      </c>
      <c r="X442">
        <v>-1929795800</v>
      </c>
      <c r="Y442">
        <f t="shared" si="110"/>
        <v>1.0000000000000001E-5</v>
      </c>
      <c r="AA442">
        <v>65750</v>
      </c>
      <c r="AB442">
        <v>0</v>
      </c>
      <c r="AC442">
        <v>0</v>
      </c>
      <c r="AD442">
        <v>0</v>
      </c>
      <c r="AE442">
        <v>65750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N442">
        <v>0</v>
      </c>
      <c r="AO442">
        <v>1</v>
      </c>
      <c r="AP442">
        <v>0</v>
      </c>
      <c r="AQ442">
        <v>0</v>
      </c>
      <c r="AR442">
        <v>0</v>
      </c>
      <c r="AS442" t="s">
        <v>6</v>
      </c>
      <c r="AT442">
        <v>1.0000000000000001E-5</v>
      </c>
      <c r="AU442" t="s">
        <v>6</v>
      </c>
      <c r="AV442">
        <v>0</v>
      </c>
      <c r="AW442">
        <v>2</v>
      </c>
      <c r="AX442">
        <v>41556814</v>
      </c>
      <c r="AY442">
        <v>1</v>
      </c>
      <c r="AZ442">
        <v>0</v>
      </c>
      <c r="BA442">
        <v>442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X442">
        <f>ROUND(Y442*Source!I253,9)</f>
        <v>6.1700000000000001E-3</v>
      </c>
      <c r="CY442">
        <f t="shared" si="129"/>
        <v>65750</v>
      </c>
      <c r="CZ442">
        <f t="shared" si="130"/>
        <v>65750</v>
      </c>
      <c r="DA442">
        <f t="shared" si="131"/>
        <v>1</v>
      </c>
      <c r="DB442">
        <f t="shared" si="111"/>
        <v>0.66</v>
      </c>
      <c r="DC442">
        <f t="shared" si="112"/>
        <v>0</v>
      </c>
      <c r="DD442" t="s">
        <v>6</v>
      </c>
      <c r="DE442" t="s">
        <v>6</v>
      </c>
      <c r="DF442">
        <f t="shared" si="113"/>
        <v>406</v>
      </c>
      <c r="DG442">
        <f t="shared" si="114"/>
        <v>0</v>
      </c>
      <c r="DH442">
        <f t="shared" si="115"/>
        <v>0</v>
      </c>
      <c r="DI442">
        <f t="shared" si="116"/>
        <v>0</v>
      </c>
      <c r="DJ442">
        <f t="shared" si="132"/>
        <v>406</v>
      </c>
      <c r="DK442">
        <v>0</v>
      </c>
    </row>
    <row r="443" spans="1:115" x14ac:dyDescent="0.2">
      <c r="A443">
        <f>ROW(Source!A253)</f>
        <v>253</v>
      </c>
      <c r="B443">
        <v>41556121</v>
      </c>
      <c r="C443">
        <v>41556798</v>
      </c>
      <c r="D443">
        <v>38475150</v>
      </c>
      <c r="E443">
        <v>1</v>
      </c>
      <c r="F443">
        <v>1</v>
      </c>
      <c r="G443">
        <v>1</v>
      </c>
      <c r="H443">
        <v>3</v>
      </c>
      <c r="I443" t="s">
        <v>476</v>
      </c>
      <c r="J443" t="s">
        <v>477</v>
      </c>
      <c r="K443" t="s">
        <v>478</v>
      </c>
      <c r="L443">
        <v>1346</v>
      </c>
      <c r="N443">
        <v>1009</v>
      </c>
      <c r="O443" t="s">
        <v>438</v>
      </c>
      <c r="P443" t="s">
        <v>438</v>
      </c>
      <c r="Q443">
        <v>1</v>
      </c>
      <c r="W443">
        <v>0</v>
      </c>
      <c r="X443">
        <v>-1682942728</v>
      </c>
      <c r="Y443">
        <f t="shared" si="110"/>
        <v>0.01</v>
      </c>
      <c r="AA443">
        <v>35.630000000000003</v>
      </c>
      <c r="AB443">
        <v>0</v>
      </c>
      <c r="AC443">
        <v>0</v>
      </c>
      <c r="AD443">
        <v>0</v>
      </c>
      <c r="AE443">
        <v>35.630000000000003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N443">
        <v>0</v>
      </c>
      <c r="AO443">
        <v>1</v>
      </c>
      <c r="AP443">
        <v>0</v>
      </c>
      <c r="AQ443">
        <v>0</v>
      </c>
      <c r="AR443">
        <v>0</v>
      </c>
      <c r="AS443" t="s">
        <v>6</v>
      </c>
      <c r="AT443">
        <v>0.01</v>
      </c>
      <c r="AU443" t="s">
        <v>6</v>
      </c>
      <c r="AV443">
        <v>0</v>
      </c>
      <c r="AW443">
        <v>2</v>
      </c>
      <c r="AX443">
        <v>41556815</v>
      </c>
      <c r="AY443">
        <v>1</v>
      </c>
      <c r="AZ443">
        <v>0</v>
      </c>
      <c r="BA443">
        <v>443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X443">
        <f>ROUND(Y443*Source!I253,9)</f>
        <v>6.17</v>
      </c>
      <c r="CY443">
        <f t="shared" si="129"/>
        <v>35.630000000000003</v>
      </c>
      <c r="CZ443">
        <f t="shared" si="130"/>
        <v>35.630000000000003</v>
      </c>
      <c r="DA443">
        <f t="shared" si="131"/>
        <v>1</v>
      </c>
      <c r="DB443">
        <f t="shared" si="111"/>
        <v>0.36</v>
      </c>
      <c r="DC443">
        <f t="shared" si="112"/>
        <v>0</v>
      </c>
      <c r="DD443" t="s">
        <v>6</v>
      </c>
      <c r="DE443" t="s">
        <v>6</v>
      </c>
      <c r="DF443">
        <f t="shared" si="113"/>
        <v>220</v>
      </c>
      <c r="DG443">
        <f t="shared" si="114"/>
        <v>0</v>
      </c>
      <c r="DH443">
        <f t="shared" si="115"/>
        <v>0</v>
      </c>
      <c r="DI443">
        <f t="shared" si="116"/>
        <v>0</v>
      </c>
      <c r="DJ443">
        <f t="shared" si="132"/>
        <v>220</v>
      </c>
      <c r="DK443">
        <v>0</v>
      </c>
    </row>
    <row r="444" spans="1:115" x14ac:dyDescent="0.2">
      <c r="A444">
        <f>ROW(Source!A253)</f>
        <v>253</v>
      </c>
      <c r="B444">
        <v>41556121</v>
      </c>
      <c r="C444">
        <v>41556798</v>
      </c>
      <c r="D444">
        <v>38506832</v>
      </c>
      <c r="E444">
        <v>1</v>
      </c>
      <c r="F444">
        <v>1</v>
      </c>
      <c r="G444">
        <v>1</v>
      </c>
      <c r="H444">
        <v>3</v>
      </c>
      <c r="I444" t="s">
        <v>583</v>
      </c>
      <c r="J444" t="s">
        <v>584</v>
      </c>
      <c r="K444" t="s">
        <v>585</v>
      </c>
      <c r="L444">
        <v>1425</v>
      </c>
      <c r="N444">
        <v>1013</v>
      </c>
      <c r="O444" t="s">
        <v>107</v>
      </c>
      <c r="P444" t="s">
        <v>107</v>
      </c>
      <c r="Q444">
        <v>1</v>
      </c>
      <c r="W444">
        <v>0</v>
      </c>
      <c r="X444">
        <v>-936307021</v>
      </c>
      <c r="Y444">
        <f t="shared" si="110"/>
        <v>0.06</v>
      </c>
      <c r="AA444">
        <v>30.74</v>
      </c>
      <c r="AB444">
        <v>0</v>
      </c>
      <c r="AC444">
        <v>0</v>
      </c>
      <c r="AD444">
        <v>0</v>
      </c>
      <c r="AE444">
        <v>30.74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N444">
        <v>0</v>
      </c>
      <c r="AO444">
        <v>1</v>
      </c>
      <c r="AP444">
        <v>0</v>
      </c>
      <c r="AQ444">
        <v>0</v>
      </c>
      <c r="AR444">
        <v>0</v>
      </c>
      <c r="AS444" t="s">
        <v>6</v>
      </c>
      <c r="AT444">
        <v>0.06</v>
      </c>
      <c r="AU444" t="s">
        <v>6</v>
      </c>
      <c r="AV444">
        <v>0</v>
      </c>
      <c r="AW444">
        <v>2</v>
      </c>
      <c r="AX444">
        <v>41556816</v>
      </c>
      <c r="AY444">
        <v>1</v>
      </c>
      <c r="AZ444">
        <v>0</v>
      </c>
      <c r="BA444">
        <v>444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X444">
        <f>ROUND(Y444*Source!I253,9)</f>
        <v>37.020000000000003</v>
      </c>
      <c r="CY444">
        <f t="shared" si="129"/>
        <v>30.74</v>
      </c>
      <c r="CZ444">
        <f t="shared" si="130"/>
        <v>30.74</v>
      </c>
      <c r="DA444">
        <f t="shared" si="131"/>
        <v>1</v>
      </c>
      <c r="DB444">
        <f t="shared" si="111"/>
        <v>1.84</v>
      </c>
      <c r="DC444">
        <f t="shared" si="112"/>
        <v>0</v>
      </c>
      <c r="DD444" t="s">
        <v>6</v>
      </c>
      <c r="DE444" t="s">
        <v>6</v>
      </c>
      <c r="DF444">
        <f t="shared" si="113"/>
        <v>1138</v>
      </c>
      <c r="DG444">
        <f t="shared" si="114"/>
        <v>0</v>
      </c>
      <c r="DH444">
        <f t="shared" si="115"/>
        <v>0</v>
      </c>
      <c r="DI444">
        <f t="shared" si="116"/>
        <v>0</v>
      </c>
      <c r="DJ444">
        <f t="shared" si="132"/>
        <v>1138</v>
      </c>
      <c r="DK444">
        <v>0</v>
      </c>
    </row>
    <row r="445" spans="1:115" x14ac:dyDescent="0.2">
      <c r="A445">
        <f>ROW(Source!A253)</f>
        <v>253</v>
      </c>
      <c r="B445">
        <v>41556121</v>
      </c>
      <c r="C445">
        <v>41556798</v>
      </c>
      <c r="D445">
        <v>38435925</v>
      </c>
      <c r="E445">
        <v>70</v>
      </c>
      <c r="F445">
        <v>1</v>
      </c>
      <c r="G445">
        <v>1</v>
      </c>
      <c r="H445">
        <v>3</v>
      </c>
      <c r="I445" t="s">
        <v>321</v>
      </c>
      <c r="J445" t="s">
        <v>6</v>
      </c>
      <c r="K445" t="s">
        <v>322</v>
      </c>
      <c r="L445">
        <v>1348</v>
      </c>
      <c r="N445">
        <v>1009</v>
      </c>
      <c r="O445" t="s">
        <v>323</v>
      </c>
      <c r="P445" t="s">
        <v>323</v>
      </c>
      <c r="Q445">
        <v>1000</v>
      </c>
      <c r="W445">
        <v>0</v>
      </c>
      <c r="X445">
        <v>1392189009</v>
      </c>
      <c r="Y445">
        <f t="shared" si="110"/>
        <v>1E-3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N445">
        <v>0</v>
      </c>
      <c r="AO445">
        <v>0</v>
      </c>
      <c r="AP445">
        <v>0</v>
      </c>
      <c r="AQ445">
        <v>0</v>
      </c>
      <c r="AR445">
        <v>0</v>
      </c>
      <c r="AS445" t="s">
        <v>6</v>
      </c>
      <c r="AT445">
        <v>1E-3</v>
      </c>
      <c r="AU445" t="s">
        <v>6</v>
      </c>
      <c r="AV445">
        <v>0</v>
      </c>
      <c r="AW445">
        <v>2</v>
      </c>
      <c r="AX445">
        <v>41556817</v>
      </c>
      <c r="AY445">
        <v>1</v>
      </c>
      <c r="AZ445">
        <v>0</v>
      </c>
      <c r="BA445">
        <v>445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X445">
        <f>ROUND(Y445*Source!I253,9)</f>
        <v>0.61699999999999999</v>
      </c>
      <c r="CY445">
        <f t="shared" si="129"/>
        <v>0</v>
      </c>
      <c r="CZ445">
        <f t="shared" si="130"/>
        <v>0</v>
      </c>
      <c r="DA445">
        <f t="shared" si="131"/>
        <v>1</v>
      </c>
      <c r="DB445">
        <f t="shared" si="111"/>
        <v>0</v>
      </c>
      <c r="DC445">
        <f t="shared" si="112"/>
        <v>0</v>
      </c>
      <c r="DD445" t="s">
        <v>6</v>
      </c>
      <c r="DE445" t="s">
        <v>6</v>
      </c>
      <c r="DF445">
        <f t="shared" si="113"/>
        <v>0</v>
      </c>
      <c r="DG445">
        <f t="shared" si="114"/>
        <v>0</v>
      </c>
      <c r="DH445">
        <f t="shared" si="115"/>
        <v>0</v>
      </c>
      <c r="DI445">
        <f t="shared" si="116"/>
        <v>0</v>
      </c>
      <c r="DJ445">
        <f t="shared" si="132"/>
        <v>0</v>
      </c>
      <c r="DK445">
        <v>0</v>
      </c>
    </row>
    <row r="446" spans="1:115" x14ac:dyDescent="0.2">
      <c r="A446">
        <f>ROW(Source!A253)</f>
        <v>253</v>
      </c>
      <c r="B446">
        <v>41556121</v>
      </c>
      <c r="C446">
        <v>41556798</v>
      </c>
      <c r="D446">
        <v>38435930</v>
      </c>
      <c r="E446">
        <v>70</v>
      </c>
      <c r="F446">
        <v>1</v>
      </c>
      <c r="G446">
        <v>1</v>
      </c>
      <c r="H446">
        <v>3</v>
      </c>
      <c r="I446" t="s">
        <v>448</v>
      </c>
      <c r="J446" t="s">
        <v>6</v>
      </c>
      <c r="K446" t="s">
        <v>449</v>
      </c>
      <c r="L446">
        <v>1374</v>
      </c>
      <c r="N446">
        <v>1013</v>
      </c>
      <c r="O446" t="s">
        <v>450</v>
      </c>
      <c r="P446" t="s">
        <v>450</v>
      </c>
      <c r="Q446">
        <v>1</v>
      </c>
      <c r="W446">
        <v>0</v>
      </c>
      <c r="X446">
        <v>-1731369543</v>
      </c>
      <c r="Y446">
        <f t="shared" si="110"/>
        <v>0.68</v>
      </c>
      <c r="AA446">
        <v>1</v>
      </c>
      <c r="AB446">
        <v>0</v>
      </c>
      <c r="AC446">
        <v>0</v>
      </c>
      <c r="AD446">
        <v>0</v>
      </c>
      <c r="AE446">
        <v>1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N446">
        <v>0</v>
      </c>
      <c r="AO446">
        <v>1</v>
      </c>
      <c r="AP446">
        <v>0</v>
      </c>
      <c r="AQ446">
        <v>0</v>
      </c>
      <c r="AR446">
        <v>0</v>
      </c>
      <c r="AS446" t="s">
        <v>6</v>
      </c>
      <c r="AT446">
        <v>0.68</v>
      </c>
      <c r="AU446" t="s">
        <v>6</v>
      </c>
      <c r="AV446">
        <v>0</v>
      </c>
      <c r="AW446">
        <v>2</v>
      </c>
      <c r="AX446">
        <v>41556818</v>
      </c>
      <c r="AY446">
        <v>1</v>
      </c>
      <c r="AZ446">
        <v>0</v>
      </c>
      <c r="BA446">
        <v>446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X446">
        <f>ROUND(Y446*Source!I253,9)</f>
        <v>419.56</v>
      </c>
      <c r="CY446">
        <f t="shared" si="129"/>
        <v>1</v>
      </c>
      <c r="CZ446">
        <f t="shared" si="130"/>
        <v>1</v>
      </c>
      <c r="DA446">
        <f t="shared" si="131"/>
        <v>1</v>
      </c>
      <c r="DB446">
        <f t="shared" si="111"/>
        <v>0.68</v>
      </c>
      <c r="DC446">
        <f t="shared" si="112"/>
        <v>0</v>
      </c>
      <c r="DD446" t="s">
        <v>6</v>
      </c>
      <c r="DE446" t="s">
        <v>6</v>
      </c>
      <c r="DF446">
        <f t="shared" si="113"/>
        <v>420</v>
      </c>
      <c r="DG446">
        <f t="shared" si="114"/>
        <v>0</v>
      </c>
      <c r="DH446">
        <f t="shared" si="115"/>
        <v>0</v>
      </c>
      <c r="DI446">
        <f t="shared" si="116"/>
        <v>0</v>
      </c>
      <c r="DJ446">
        <f t="shared" si="132"/>
        <v>420</v>
      </c>
      <c r="DK446">
        <v>0</v>
      </c>
    </row>
    <row r="447" spans="1:115" x14ac:dyDescent="0.2">
      <c r="A447">
        <f>ROW(Source!A268)</f>
        <v>268</v>
      </c>
      <c r="B447">
        <v>41556122</v>
      </c>
      <c r="C447">
        <v>41556826</v>
      </c>
      <c r="D447">
        <v>38430970</v>
      </c>
      <c r="E447">
        <v>70</v>
      </c>
      <c r="F447">
        <v>1</v>
      </c>
      <c r="G447">
        <v>1</v>
      </c>
      <c r="H447">
        <v>1</v>
      </c>
      <c r="I447" t="s">
        <v>586</v>
      </c>
      <c r="J447" t="s">
        <v>6</v>
      </c>
      <c r="K447" t="s">
        <v>587</v>
      </c>
      <c r="L447">
        <v>1191</v>
      </c>
      <c r="N447">
        <v>1013</v>
      </c>
      <c r="O447" t="s">
        <v>416</v>
      </c>
      <c r="P447" t="s">
        <v>416</v>
      </c>
      <c r="Q447">
        <v>1</v>
      </c>
      <c r="W447">
        <v>0</v>
      </c>
      <c r="X447">
        <v>1049124552</v>
      </c>
      <c r="Y447">
        <f t="shared" si="110"/>
        <v>5.36</v>
      </c>
      <c r="AA447">
        <v>0</v>
      </c>
      <c r="AB447">
        <v>0</v>
      </c>
      <c r="AC447">
        <v>0</v>
      </c>
      <c r="AD447">
        <v>8.5299999999999994</v>
      </c>
      <c r="AE447">
        <v>0</v>
      </c>
      <c r="AF447">
        <v>0</v>
      </c>
      <c r="AG447">
        <v>0</v>
      </c>
      <c r="AH447">
        <v>8.5299999999999994</v>
      </c>
      <c r="AI447">
        <v>1</v>
      </c>
      <c r="AJ447">
        <v>1</v>
      </c>
      <c r="AK447">
        <v>1</v>
      </c>
      <c r="AL447">
        <v>1</v>
      </c>
      <c r="AN447">
        <v>0</v>
      </c>
      <c r="AO447">
        <v>1</v>
      </c>
      <c r="AP447">
        <v>0</v>
      </c>
      <c r="AQ447">
        <v>0</v>
      </c>
      <c r="AR447">
        <v>0</v>
      </c>
      <c r="AS447" t="s">
        <v>6</v>
      </c>
      <c r="AT447">
        <v>5.36</v>
      </c>
      <c r="AU447" t="s">
        <v>6</v>
      </c>
      <c r="AV447">
        <v>1</v>
      </c>
      <c r="AW447">
        <v>2</v>
      </c>
      <c r="AX447">
        <v>41556829</v>
      </c>
      <c r="AY447">
        <v>1</v>
      </c>
      <c r="AZ447">
        <v>0</v>
      </c>
      <c r="BA447">
        <v>447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X447">
        <f>ROUND(Y447*Source!I268,9)</f>
        <v>16.079999999999998</v>
      </c>
      <c r="CY447">
        <f>AD447</f>
        <v>8.5299999999999994</v>
      </c>
      <c r="CZ447">
        <f>AH447</f>
        <v>8.5299999999999994</v>
      </c>
      <c r="DA447">
        <f>AL447</f>
        <v>1</v>
      </c>
      <c r="DB447">
        <f t="shared" si="111"/>
        <v>45.72</v>
      </c>
      <c r="DC447">
        <f t="shared" si="112"/>
        <v>0</v>
      </c>
      <c r="DD447" t="s">
        <v>6</v>
      </c>
      <c r="DE447" t="s">
        <v>6</v>
      </c>
      <c r="DF447">
        <f t="shared" si="113"/>
        <v>0</v>
      </c>
      <c r="DG447">
        <f t="shared" si="114"/>
        <v>0</v>
      </c>
      <c r="DH447">
        <f t="shared" si="115"/>
        <v>0</v>
      </c>
      <c r="DI447">
        <f t="shared" si="116"/>
        <v>137</v>
      </c>
      <c r="DJ447">
        <f>DI447</f>
        <v>137</v>
      </c>
      <c r="DK447">
        <v>0</v>
      </c>
    </row>
    <row r="448" spans="1:115" x14ac:dyDescent="0.2">
      <c r="A448">
        <f>ROW(Source!A268)</f>
        <v>268</v>
      </c>
      <c r="B448">
        <v>41556122</v>
      </c>
      <c r="C448">
        <v>41556826</v>
      </c>
      <c r="D448">
        <v>38435928</v>
      </c>
      <c r="E448">
        <v>70</v>
      </c>
      <c r="F448">
        <v>1</v>
      </c>
      <c r="G448">
        <v>1</v>
      </c>
      <c r="H448">
        <v>3</v>
      </c>
      <c r="I448" t="s">
        <v>347</v>
      </c>
      <c r="J448" t="s">
        <v>6</v>
      </c>
      <c r="K448" t="s">
        <v>348</v>
      </c>
      <c r="L448">
        <v>1348</v>
      </c>
      <c r="N448">
        <v>1009</v>
      </c>
      <c r="O448" t="s">
        <v>323</v>
      </c>
      <c r="P448" t="s">
        <v>323</v>
      </c>
      <c r="Q448">
        <v>1000</v>
      </c>
      <c r="W448">
        <v>0</v>
      </c>
      <c r="X448">
        <v>2102561428</v>
      </c>
      <c r="Y448">
        <f t="shared" si="110"/>
        <v>6.0000000000000001E-3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N448">
        <v>0</v>
      </c>
      <c r="AO448">
        <v>0</v>
      </c>
      <c r="AP448">
        <v>0</v>
      </c>
      <c r="AQ448">
        <v>0</v>
      </c>
      <c r="AR448">
        <v>0</v>
      </c>
      <c r="AS448" t="s">
        <v>6</v>
      </c>
      <c r="AT448">
        <v>6.0000000000000001E-3</v>
      </c>
      <c r="AU448" t="s">
        <v>6</v>
      </c>
      <c r="AV448">
        <v>0</v>
      </c>
      <c r="AW448">
        <v>2</v>
      </c>
      <c r="AX448">
        <v>41556830</v>
      </c>
      <c r="AY448">
        <v>1</v>
      </c>
      <c r="AZ448">
        <v>0</v>
      </c>
      <c r="BA448">
        <v>448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X448">
        <f>ROUND(Y448*Source!I268,9)</f>
        <v>1.7999999999999999E-2</v>
      </c>
      <c r="CY448">
        <f>AA448</f>
        <v>0</v>
      </c>
      <c r="CZ448">
        <f>AE448</f>
        <v>0</v>
      </c>
      <c r="DA448">
        <f>AI448</f>
        <v>1</v>
      </c>
      <c r="DB448">
        <f t="shared" si="111"/>
        <v>0</v>
      </c>
      <c r="DC448">
        <f t="shared" si="112"/>
        <v>0</v>
      </c>
      <c r="DD448" t="s">
        <v>6</v>
      </c>
      <c r="DE448" t="s">
        <v>6</v>
      </c>
      <c r="DF448">
        <f t="shared" si="113"/>
        <v>0</v>
      </c>
      <c r="DG448">
        <f t="shared" si="114"/>
        <v>0</v>
      </c>
      <c r="DH448">
        <f t="shared" si="115"/>
        <v>0</v>
      </c>
      <c r="DI448">
        <f t="shared" si="116"/>
        <v>0</v>
      </c>
      <c r="DJ448">
        <f>DF448</f>
        <v>0</v>
      </c>
      <c r="DK448">
        <v>0</v>
      </c>
    </row>
    <row r="449" spans="1:115" x14ac:dyDescent="0.2">
      <c r="A449">
        <f>ROW(Source!A269)</f>
        <v>269</v>
      </c>
      <c r="B449">
        <v>41556121</v>
      </c>
      <c r="C449">
        <v>41556826</v>
      </c>
      <c r="D449">
        <v>38430970</v>
      </c>
      <c r="E449">
        <v>70</v>
      </c>
      <c r="F449">
        <v>1</v>
      </c>
      <c r="G449">
        <v>1</v>
      </c>
      <c r="H449">
        <v>1</v>
      </c>
      <c r="I449" t="s">
        <v>586</v>
      </c>
      <c r="J449" t="s">
        <v>6</v>
      </c>
      <c r="K449" t="s">
        <v>587</v>
      </c>
      <c r="L449">
        <v>1191</v>
      </c>
      <c r="N449">
        <v>1013</v>
      </c>
      <c r="O449" t="s">
        <v>416</v>
      </c>
      <c r="P449" t="s">
        <v>416</v>
      </c>
      <c r="Q449">
        <v>1</v>
      </c>
      <c r="W449">
        <v>0</v>
      </c>
      <c r="X449">
        <v>1049124552</v>
      </c>
      <c r="Y449">
        <f t="shared" ref="Y449:Y454" si="133">AT449</f>
        <v>5.36</v>
      </c>
      <c r="AA449">
        <v>0</v>
      </c>
      <c r="AB449">
        <v>0</v>
      </c>
      <c r="AC449">
        <v>0</v>
      </c>
      <c r="AD449">
        <v>8.5299999999999994</v>
      </c>
      <c r="AE449">
        <v>0</v>
      </c>
      <c r="AF449">
        <v>0</v>
      </c>
      <c r="AG449">
        <v>0</v>
      </c>
      <c r="AH449">
        <v>8.5299999999999994</v>
      </c>
      <c r="AI449">
        <v>1</v>
      </c>
      <c r="AJ449">
        <v>1</v>
      </c>
      <c r="AK449">
        <v>1</v>
      </c>
      <c r="AL449">
        <v>1</v>
      </c>
      <c r="AN449">
        <v>0</v>
      </c>
      <c r="AO449">
        <v>1</v>
      </c>
      <c r="AP449">
        <v>0</v>
      </c>
      <c r="AQ449">
        <v>0</v>
      </c>
      <c r="AR449">
        <v>0</v>
      </c>
      <c r="AS449" t="s">
        <v>6</v>
      </c>
      <c r="AT449">
        <v>5.36</v>
      </c>
      <c r="AU449" t="s">
        <v>6</v>
      </c>
      <c r="AV449">
        <v>1</v>
      </c>
      <c r="AW449">
        <v>2</v>
      </c>
      <c r="AX449">
        <v>41556829</v>
      </c>
      <c r="AY449">
        <v>1</v>
      </c>
      <c r="AZ449">
        <v>0</v>
      </c>
      <c r="BA449">
        <v>449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X449">
        <f>ROUND(Y449*Source!I269,9)</f>
        <v>16.079999999999998</v>
      </c>
      <c r="CY449">
        <f>AD449</f>
        <v>8.5299999999999994</v>
      </c>
      <c r="CZ449">
        <f>AH449</f>
        <v>8.5299999999999994</v>
      </c>
      <c r="DA449">
        <f>AL449</f>
        <v>1</v>
      </c>
      <c r="DB449">
        <f t="shared" ref="DB449:DB454" si="134">ROUND(ROUND(AT449*CZ449,2),2)</f>
        <v>45.72</v>
      </c>
      <c r="DC449">
        <f t="shared" ref="DC449:DC454" si="135">ROUND(ROUND(AT449*AG449,2),2)</f>
        <v>0</v>
      </c>
      <c r="DD449" t="s">
        <v>6</v>
      </c>
      <c r="DE449" t="s">
        <v>6</v>
      </c>
      <c r="DF449">
        <f t="shared" ref="DF449:DF454" si="136">ROUND(AE449*CX449,0)</f>
        <v>0</v>
      </c>
      <c r="DG449">
        <f t="shared" ref="DG449:DG454" si="137">ROUND(AF449*CX449,0)</f>
        <v>0</v>
      </c>
      <c r="DH449">
        <f t="shared" ref="DH449:DH454" si="138">ROUND(AG449*CX449,0)</f>
        <v>0</v>
      </c>
      <c r="DI449">
        <f t="shared" ref="DI449:DI454" si="139">ROUND(AH449*CX449,0)</f>
        <v>137</v>
      </c>
      <c r="DJ449">
        <f>DI449</f>
        <v>137</v>
      </c>
      <c r="DK449">
        <v>0</v>
      </c>
    </row>
    <row r="450" spans="1:115" x14ac:dyDescent="0.2">
      <c r="A450">
        <f>ROW(Source!A269)</f>
        <v>269</v>
      </c>
      <c r="B450">
        <v>41556121</v>
      </c>
      <c r="C450">
        <v>41556826</v>
      </c>
      <c r="D450">
        <v>38435928</v>
      </c>
      <c r="E450">
        <v>70</v>
      </c>
      <c r="F450">
        <v>1</v>
      </c>
      <c r="G450">
        <v>1</v>
      </c>
      <c r="H450">
        <v>3</v>
      </c>
      <c r="I450" t="s">
        <v>347</v>
      </c>
      <c r="J450" t="s">
        <v>6</v>
      </c>
      <c r="K450" t="s">
        <v>348</v>
      </c>
      <c r="L450">
        <v>1348</v>
      </c>
      <c r="N450">
        <v>1009</v>
      </c>
      <c r="O450" t="s">
        <v>323</v>
      </c>
      <c r="P450" t="s">
        <v>323</v>
      </c>
      <c r="Q450">
        <v>1000</v>
      </c>
      <c r="W450">
        <v>0</v>
      </c>
      <c r="X450">
        <v>2102561428</v>
      </c>
      <c r="Y450">
        <f t="shared" si="133"/>
        <v>6.0000000000000001E-3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N450">
        <v>0</v>
      </c>
      <c r="AO450">
        <v>0</v>
      </c>
      <c r="AP450">
        <v>0</v>
      </c>
      <c r="AQ450">
        <v>0</v>
      </c>
      <c r="AR450">
        <v>0</v>
      </c>
      <c r="AS450" t="s">
        <v>6</v>
      </c>
      <c r="AT450">
        <v>6.0000000000000001E-3</v>
      </c>
      <c r="AU450" t="s">
        <v>6</v>
      </c>
      <c r="AV450">
        <v>0</v>
      </c>
      <c r="AW450">
        <v>2</v>
      </c>
      <c r="AX450">
        <v>41556830</v>
      </c>
      <c r="AY450">
        <v>1</v>
      </c>
      <c r="AZ450">
        <v>0</v>
      </c>
      <c r="BA450">
        <v>450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X450">
        <f>ROUND(Y450*Source!I269,9)</f>
        <v>1.7999999999999999E-2</v>
      </c>
      <c r="CY450">
        <f>AA450</f>
        <v>0</v>
      </c>
      <c r="CZ450">
        <f>AE450</f>
        <v>0</v>
      </c>
      <c r="DA450">
        <f>AI450</f>
        <v>1</v>
      </c>
      <c r="DB450">
        <f t="shared" si="134"/>
        <v>0</v>
      </c>
      <c r="DC450">
        <f t="shared" si="135"/>
        <v>0</v>
      </c>
      <c r="DD450" t="s">
        <v>6</v>
      </c>
      <c r="DE450" t="s">
        <v>6</v>
      </c>
      <c r="DF450">
        <f t="shared" si="136"/>
        <v>0</v>
      </c>
      <c r="DG450">
        <f t="shared" si="137"/>
        <v>0</v>
      </c>
      <c r="DH450">
        <f t="shared" si="138"/>
        <v>0</v>
      </c>
      <c r="DI450">
        <f t="shared" si="139"/>
        <v>0</v>
      </c>
      <c r="DJ450">
        <f>DF450</f>
        <v>0</v>
      </c>
      <c r="DK450">
        <v>0</v>
      </c>
    </row>
    <row r="451" spans="1:115" x14ac:dyDescent="0.2">
      <c r="A451">
        <f>ROW(Source!A272)</f>
        <v>272</v>
      </c>
      <c r="B451">
        <v>41556122</v>
      </c>
      <c r="C451">
        <v>41556832</v>
      </c>
      <c r="D451">
        <v>38430970</v>
      </c>
      <c r="E451">
        <v>70</v>
      </c>
      <c r="F451">
        <v>1</v>
      </c>
      <c r="G451">
        <v>1</v>
      </c>
      <c r="H451">
        <v>1</v>
      </c>
      <c r="I451" t="s">
        <v>586</v>
      </c>
      <c r="J451" t="s">
        <v>6</v>
      </c>
      <c r="K451" t="s">
        <v>587</v>
      </c>
      <c r="L451">
        <v>1191</v>
      </c>
      <c r="N451">
        <v>1013</v>
      </c>
      <c r="O451" t="s">
        <v>416</v>
      </c>
      <c r="P451" t="s">
        <v>416</v>
      </c>
      <c r="Q451">
        <v>1</v>
      </c>
      <c r="W451">
        <v>0</v>
      </c>
      <c r="X451">
        <v>1049124552</v>
      </c>
      <c r="Y451">
        <f t="shared" si="133"/>
        <v>5.28</v>
      </c>
      <c r="AA451">
        <v>0</v>
      </c>
      <c r="AB451">
        <v>0</v>
      </c>
      <c r="AC451">
        <v>0</v>
      </c>
      <c r="AD451">
        <v>8.5299999999999994</v>
      </c>
      <c r="AE451">
        <v>0</v>
      </c>
      <c r="AF451">
        <v>0</v>
      </c>
      <c r="AG451">
        <v>0</v>
      </c>
      <c r="AH451">
        <v>8.5299999999999994</v>
      </c>
      <c r="AI451">
        <v>1</v>
      </c>
      <c r="AJ451">
        <v>1</v>
      </c>
      <c r="AK451">
        <v>1</v>
      </c>
      <c r="AL451">
        <v>1</v>
      </c>
      <c r="AN451">
        <v>0</v>
      </c>
      <c r="AO451">
        <v>1</v>
      </c>
      <c r="AP451">
        <v>0</v>
      </c>
      <c r="AQ451">
        <v>0</v>
      </c>
      <c r="AR451">
        <v>0</v>
      </c>
      <c r="AS451" t="s">
        <v>6</v>
      </c>
      <c r="AT451">
        <v>5.28</v>
      </c>
      <c r="AU451" t="s">
        <v>6</v>
      </c>
      <c r="AV451">
        <v>1</v>
      </c>
      <c r="AW451">
        <v>2</v>
      </c>
      <c r="AX451">
        <v>41556835</v>
      </c>
      <c r="AY451">
        <v>1</v>
      </c>
      <c r="AZ451">
        <v>0</v>
      </c>
      <c r="BA451">
        <v>451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X451">
        <f>ROUND(Y451*Source!I272,9)</f>
        <v>15.84</v>
      </c>
      <c r="CY451">
        <f>AD451</f>
        <v>8.5299999999999994</v>
      </c>
      <c r="CZ451">
        <f>AH451</f>
        <v>8.5299999999999994</v>
      </c>
      <c r="DA451">
        <f>AL451</f>
        <v>1</v>
      </c>
      <c r="DB451">
        <f t="shared" si="134"/>
        <v>45.04</v>
      </c>
      <c r="DC451">
        <f t="shared" si="135"/>
        <v>0</v>
      </c>
      <c r="DD451" t="s">
        <v>6</v>
      </c>
      <c r="DE451" t="s">
        <v>6</v>
      </c>
      <c r="DF451">
        <f t="shared" si="136"/>
        <v>0</v>
      </c>
      <c r="DG451">
        <f t="shared" si="137"/>
        <v>0</v>
      </c>
      <c r="DH451">
        <f t="shared" si="138"/>
        <v>0</v>
      </c>
      <c r="DI451">
        <f t="shared" si="139"/>
        <v>135</v>
      </c>
      <c r="DJ451">
        <f>DI451</f>
        <v>135</v>
      </c>
      <c r="DK451">
        <v>0</v>
      </c>
    </row>
    <row r="452" spans="1:115" x14ac:dyDescent="0.2">
      <c r="A452">
        <f>ROW(Source!A272)</f>
        <v>272</v>
      </c>
      <c r="B452">
        <v>41556122</v>
      </c>
      <c r="C452">
        <v>41556832</v>
      </c>
      <c r="D452">
        <v>38435928</v>
      </c>
      <c r="E452">
        <v>70</v>
      </c>
      <c r="F452">
        <v>1</v>
      </c>
      <c r="G452">
        <v>1</v>
      </c>
      <c r="H452">
        <v>3</v>
      </c>
      <c r="I452" t="s">
        <v>347</v>
      </c>
      <c r="J452" t="s">
        <v>6</v>
      </c>
      <c r="K452" t="s">
        <v>348</v>
      </c>
      <c r="L452">
        <v>1348</v>
      </c>
      <c r="N452">
        <v>1009</v>
      </c>
      <c r="O452" t="s">
        <v>323</v>
      </c>
      <c r="P452" t="s">
        <v>323</v>
      </c>
      <c r="Q452">
        <v>1000</v>
      </c>
      <c r="W452">
        <v>0</v>
      </c>
      <c r="X452">
        <v>2102561428</v>
      </c>
      <c r="Y452">
        <f t="shared" si="133"/>
        <v>6.0000000000000001E-3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N452">
        <v>0</v>
      </c>
      <c r="AO452">
        <v>0</v>
      </c>
      <c r="AP452">
        <v>0</v>
      </c>
      <c r="AQ452">
        <v>0</v>
      </c>
      <c r="AR452">
        <v>0</v>
      </c>
      <c r="AS452" t="s">
        <v>6</v>
      </c>
      <c r="AT452">
        <v>6.0000000000000001E-3</v>
      </c>
      <c r="AU452" t="s">
        <v>6</v>
      </c>
      <c r="AV452">
        <v>0</v>
      </c>
      <c r="AW452">
        <v>2</v>
      </c>
      <c r="AX452">
        <v>41556836</v>
      </c>
      <c r="AY452">
        <v>1</v>
      </c>
      <c r="AZ452">
        <v>0</v>
      </c>
      <c r="BA452">
        <v>452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X452">
        <f>ROUND(Y452*Source!I272,9)</f>
        <v>1.7999999999999999E-2</v>
      </c>
      <c r="CY452">
        <f>AA452</f>
        <v>0</v>
      </c>
      <c r="CZ452">
        <f>AE452</f>
        <v>0</v>
      </c>
      <c r="DA452">
        <f>AI452</f>
        <v>1</v>
      </c>
      <c r="DB452">
        <f t="shared" si="134"/>
        <v>0</v>
      </c>
      <c r="DC452">
        <f t="shared" si="135"/>
        <v>0</v>
      </c>
      <c r="DD452" t="s">
        <v>6</v>
      </c>
      <c r="DE452" t="s">
        <v>6</v>
      </c>
      <c r="DF452">
        <f t="shared" si="136"/>
        <v>0</v>
      </c>
      <c r="DG452">
        <f t="shared" si="137"/>
        <v>0</v>
      </c>
      <c r="DH452">
        <f t="shared" si="138"/>
        <v>0</v>
      </c>
      <c r="DI452">
        <f t="shared" si="139"/>
        <v>0</v>
      </c>
      <c r="DJ452">
        <f>DF452</f>
        <v>0</v>
      </c>
      <c r="DK452">
        <v>0</v>
      </c>
    </row>
    <row r="453" spans="1:115" x14ac:dyDescent="0.2">
      <c r="A453">
        <f>ROW(Source!A273)</f>
        <v>273</v>
      </c>
      <c r="B453">
        <v>41556121</v>
      </c>
      <c r="C453">
        <v>41556832</v>
      </c>
      <c r="D453">
        <v>38430970</v>
      </c>
      <c r="E453">
        <v>70</v>
      </c>
      <c r="F453">
        <v>1</v>
      </c>
      <c r="G453">
        <v>1</v>
      </c>
      <c r="H453">
        <v>1</v>
      </c>
      <c r="I453" t="s">
        <v>586</v>
      </c>
      <c r="J453" t="s">
        <v>6</v>
      </c>
      <c r="K453" t="s">
        <v>587</v>
      </c>
      <c r="L453">
        <v>1191</v>
      </c>
      <c r="N453">
        <v>1013</v>
      </c>
      <c r="O453" t="s">
        <v>416</v>
      </c>
      <c r="P453" t="s">
        <v>416</v>
      </c>
      <c r="Q453">
        <v>1</v>
      </c>
      <c r="W453">
        <v>0</v>
      </c>
      <c r="X453">
        <v>1049124552</v>
      </c>
      <c r="Y453">
        <f t="shared" si="133"/>
        <v>5.28</v>
      </c>
      <c r="AA453">
        <v>0</v>
      </c>
      <c r="AB453">
        <v>0</v>
      </c>
      <c r="AC453">
        <v>0</v>
      </c>
      <c r="AD453">
        <v>8.5299999999999994</v>
      </c>
      <c r="AE453">
        <v>0</v>
      </c>
      <c r="AF453">
        <v>0</v>
      </c>
      <c r="AG453">
        <v>0</v>
      </c>
      <c r="AH453">
        <v>8.5299999999999994</v>
      </c>
      <c r="AI453">
        <v>1</v>
      </c>
      <c r="AJ453">
        <v>1</v>
      </c>
      <c r="AK453">
        <v>1</v>
      </c>
      <c r="AL453">
        <v>1</v>
      </c>
      <c r="AN453">
        <v>0</v>
      </c>
      <c r="AO453">
        <v>1</v>
      </c>
      <c r="AP453">
        <v>0</v>
      </c>
      <c r="AQ453">
        <v>0</v>
      </c>
      <c r="AR453">
        <v>0</v>
      </c>
      <c r="AS453" t="s">
        <v>6</v>
      </c>
      <c r="AT453">
        <v>5.28</v>
      </c>
      <c r="AU453" t="s">
        <v>6</v>
      </c>
      <c r="AV453">
        <v>1</v>
      </c>
      <c r="AW453">
        <v>2</v>
      </c>
      <c r="AX453">
        <v>41556835</v>
      </c>
      <c r="AY453">
        <v>1</v>
      </c>
      <c r="AZ453">
        <v>0</v>
      </c>
      <c r="BA453">
        <v>453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X453">
        <f>ROUND(Y453*Source!I273,9)</f>
        <v>15.84</v>
      </c>
      <c r="CY453">
        <f>AD453</f>
        <v>8.5299999999999994</v>
      </c>
      <c r="CZ453">
        <f>AH453</f>
        <v>8.5299999999999994</v>
      </c>
      <c r="DA453">
        <f>AL453</f>
        <v>1</v>
      </c>
      <c r="DB453">
        <f t="shared" si="134"/>
        <v>45.04</v>
      </c>
      <c r="DC453">
        <f t="shared" si="135"/>
        <v>0</v>
      </c>
      <c r="DD453" t="s">
        <v>6</v>
      </c>
      <c r="DE453" t="s">
        <v>6</v>
      </c>
      <c r="DF453">
        <f t="shared" si="136"/>
        <v>0</v>
      </c>
      <c r="DG453">
        <f t="shared" si="137"/>
        <v>0</v>
      </c>
      <c r="DH453">
        <f t="shared" si="138"/>
        <v>0</v>
      </c>
      <c r="DI453">
        <f t="shared" si="139"/>
        <v>135</v>
      </c>
      <c r="DJ453">
        <f>DI453</f>
        <v>135</v>
      </c>
      <c r="DK453">
        <v>0</v>
      </c>
    </row>
    <row r="454" spans="1:115" x14ac:dyDescent="0.2">
      <c r="A454">
        <f>ROW(Source!A273)</f>
        <v>273</v>
      </c>
      <c r="B454">
        <v>41556121</v>
      </c>
      <c r="C454">
        <v>41556832</v>
      </c>
      <c r="D454">
        <v>38435928</v>
      </c>
      <c r="E454">
        <v>70</v>
      </c>
      <c r="F454">
        <v>1</v>
      </c>
      <c r="G454">
        <v>1</v>
      </c>
      <c r="H454">
        <v>3</v>
      </c>
      <c r="I454" t="s">
        <v>347</v>
      </c>
      <c r="J454" t="s">
        <v>6</v>
      </c>
      <c r="K454" t="s">
        <v>348</v>
      </c>
      <c r="L454">
        <v>1348</v>
      </c>
      <c r="N454">
        <v>1009</v>
      </c>
      <c r="O454" t="s">
        <v>323</v>
      </c>
      <c r="P454" t="s">
        <v>323</v>
      </c>
      <c r="Q454">
        <v>1000</v>
      </c>
      <c r="W454">
        <v>0</v>
      </c>
      <c r="X454">
        <v>2102561428</v>
      </c>
      <c r="Y454">
        <f t="shared" si="133"/>
        <v>6.0000000000000001E-3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N454">
        <v>0</v>
      </c>
      <c r="AO454">
        <v>0</v>
      </c>
      <c r="AP454">
        <v>0</v>
      </c>
      <c r="AQ454">
        <v>0</v>
      </c>
      <c r="AR454">
        <v>0</v>
      </c>
      <c r="AS454" t="s">
        <v>6</v>
      </c>
      <c r="AT454">
        <v>6.0000000000000001E-3</v>
      </c>
      <c r="AU454" t="s">
        <v>6</v>
      </c>
      <c r="AV454">
        <v>0</v>
      </c>
      <c r="AW454">
        <v>2</v>
      </c>
      <c r="AX454">
        <v>41556836</v>
      </c>
      <c r="AY454">
        <v>1</v>
      </c>
      <c r="AZ454">
        <v>0</v>
      </c>
      <c r="BA454">
        <v>454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X454">
        <f>ROUND(Y454*Source!I273,9)</f>
        <v>1.7999999999999999E-2</v>
      </c>
      <c r="CY454">
        <f>AA454</f>
        <v>0</v>
      </c>
      <c r="CZ454">
        <f>AE454</f>
        <v>0</v>
      </c>
      <c r="DA454">
        <f>AI454</f>
        <v>1</v>
      </c>
      <c r="DB454">
        <f t="shared" si="134"/>
        <v>0</v>
      </c>
      <c r="DC454">
        <f t="shared" si="135"/>
        <v>0</v>
      </c>
      <c r="DD454" t="s">
        <v>6</v>
      </c>
      <c r="DE454" t="s">
        <v>6</v>
      </c>
      <c r="DF454">
        <f t="shared" si="136"/>
        <v>0</v>
      </c>
      <c r="DG454">
        <f t="shared" si="137"/>
        <v>0</v>
      </c>
      <c r="DH454">
        <f t="shared" si="138"/>
        <v>0</v>
      </c>
      <c r="DI454">
        <f t="shared" si="139"/>
        <v>0</v>
      </c>
      <c r="DJ454">
        <f>DF454</f>
        <v>0</v>
      </c>
      <c r="DK454">
        <v>0</v>
      </c>
    </row>
    <row r="498" spans="9:9" x14ac:dyDescent="0.2">
      <c r="I49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41556313</v>
      </c>
      <c r="C1">
        <v>41556300</v>
      </c>
      <c r="D1">
        <v>38431022</v>
      </c>
      <c r="E1">
        <v>70</v>
      </c>
      <c r="F1">
        <v>1</v>
      </c>
      <c r="G1">
        <v>1</v>
      </c>
      <c r="H1">
        <v>1</v>
      </c>
      <c r="I1" t="s">
        <v>414</v>
      </c>
      <c r="J1" t="s">
        <v>6</v>
      </c>
      <c r="K1" t="s">
        <v>415</v>
      </c>
      <c r="L1">
        <v>1191</v>
      </c>
      <c r="N1">
        <v>1013</v>
      </c>
      <c r="O1" t="s">
        <v>416</v>
      </c>
      <c r="P1" t="s">
        <v>416</v>
      </c>
      <c r="Q1">
        <v>1</v>
      </c>
      <c r="X1">
        <v>2.06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6</v>
      </c>
      <c r="AG1">
        <v>2.06</v>
      </c>
      <c r="AH1">
        <v>2</v>
      </c>
      <c r="AI1">
        <v>41556301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41556314</v>
      </c>
      <c r="C2">
        <v>41556300</v>
      </c>
      <c r="D2">
        <v>38431166</v>
      </c>
      <c r="E2">
        <v>70</v>
      </c>
      <c r="F2">
        <v>1</v>
      </c>
      <c r="G2">
        <v>1</v>
      </c>
      <c r="H2">
        <v>1</v>
      </c>
      <c r="I2" t="s">
        <v>417</v>
      </c>
      <c r="J2" t="s">
        <v>6</v>
      </c>
      <c r="K2" t="s">
        <v>418</v>
      </c>
      <c r="L2">
        <v>1191</v>
      </c>
      <c r="N2">
        <v>1013</v>
      </c>
      <c r="O2" t="s">
        <v>416</v>
      </c>
      <c r="P2" t="s">
        <v>416</v>
      </c>
      <c r="Q2">
        <v>1</v>
      </c>
      <c r="X2">
        <v>0.74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0.74</v>
      </c>
      <c r="AH2">
        <v>2</v>
      </c>
      <c r="AI2">
        <v>41556302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41556315</v>
      </c>
      <c r="C3">
        <v>41556300</v>
      </c>
      <c r="D3">
        <v>38592955</v>
      </c>
      <c r="E3">
        <v>1</v>
      </c>
      <c r="F3">
        <v>1</v>
      </c>
      <c r="G3">
        <v>1</v>
      </c>
      <c r="H3">
        <v>2</v>
      </c>
      <c r="I3" t="s">
        <v>419</v>
      </c>
      <c r="J3" t="s">
        <v>420</v>
      </c>
      <c r="K3" t="s">
        <v>421</v>
      </c>
      <c r="L3">
        <v>1367</v>
      </c>
      <c r="N3">
        <v>1011</v>
      </c>
      <c r="O3" t="s">
        <v>422</v>
      </c>
      <c r="P3" t="s">
        <v>422</v>
      </c>
      <c r="Q3">
        <v>1</v>
      </c>
      <c r="X3">
        <v>0.3</v>
      </c>
      <c r="Y3">
        <v>0</v>
      </c>
      <c r="Z3">
        <v>2.99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0.3</v>
      </c>
      <c r="AH3">
        <v>2</v>
      </c>
      <c r="AI3">
        <v>41556303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41556316</v>
      </c>
      <c r="C4">
        <v>41556300</v>
      </c>
      <c r="D4">
        <v>38593077</v>
      </c>
      <c r="E4">
        <v>1</v>
      </c>
      <c r="F4">
        <v>1</v>
      </c>
      <c r="G4">
        <v>1</v>
      </c>
      <c r="H4">
        <v>2</v>
      </c>
      <c r="I4" t="s">
        <v>423</v>
      </c>
      <c r="J4" t="s">
        <v>424</v>
      </c>
      <c r="K4" t="s">
        <v>425</v>
      </c>
      <c r="L4">
        <v>1367</v>
      </c>
      <c r="N4">
        <v>1011</v>
      </c>
      <c r="O4" t="s">
        <v>422</v>
      </c>
      <c r="P4" t="s">
        <v>422</v>
      </c>
      <c r="Q4">
        <v>1</v>
      </c>
      <c r="X4">
        <v>0.22</v>
      </c>
      <c r="Y4">
        <v>0</v>
      </c>
      <c r="Z4">
        <v>115.4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0.22</v>
      </c>
      <c r="AH4">
        <v>2</v>
      </c>
      <c r="AI4">
        <v>41556304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41556317</v>
      </c>
      <c r="C5">
        <v>41556300</v>
      </c>
      <c r="D5">
        <v>38594007</v>
      </c>
      <c r="E5">
        <v>1</v>
      </c>
      <c r="F5">
        <v>1</v>
      </c>
      <c r="G5">
        <v>1</v>
      </c>
      <c r="H5">
        <v>2</v>
      </c>
      <c r="I5" t="s">
        <v>426</v>
      </c>
      <c r="J5" t="s">
        <v>427</v>
      </c>
      <c r="K5" t="s">
        <v>428</v>
      </c>
      <c r="L5">
        <v>1367</v>
      </c>
      <c r="N5">
        <v>1011</v>
      </c>
      <c r="O5" t="s">
        <v>422</v>
      </c>
      <c r="P5" t="s">
        <v>422</v>
      </c>
      <c r="Q5">
        <v>1</v>
      </c>
      <c r="X5">
        <v>0.22</v>
      </c>
      <c r="Y5">
        <v>0</v>
      </c>
      <c r="Z5">
        <v>65.709999999999994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0.22</v>
      </c>
      <c r="AH5">
        <v>2</v>
      </c>
      <c r="AI5">
        <v>41556305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41556318</v>
      </c>
      <c r="C6">
        <v>41556300</v>
      </c>
      <c r="D6">
        <v>38594219</v>
      </c>
      <c r="E6">
        <v>1</v>
      </c>
      <c r="F6">
        <v>1</v>
      </c>
      <c r="G6">
        <v>1</v>
      </c>
      <c r="H6">
        <v>2</v>
      </c>
      <c r="I6" t="s">
        <v>429</v>
      </c>
      <c r="J6" t="s">
        <v>430</v>
      </c>
      <c r="K6" t="s">
        <v>431</v>
      </c>
      <c r="L6">
        <v>1367</v>
      </c>
      <c r="N6">
        <v>1011</v>
      </c>
      <c r="O6" t="s">
        <v>422</v>
      </c>
      <c r="P6" t="s">
        <v>422</v>
      </c>
      <c r="Q6">
        <v>1</v>
      </c>
      <c r="X6">
        <v>0.68</v>
      </c>
      <c r="Y6">
        <v>0</v>
      </c>
      <c r="Z6">
        <v>8.1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0.68</v>
      </c>
      <c r="AH6">
        <v>2</v>
      </c>
      <c r="AI6">
        <v>41556306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41556319</v>
      </c>
      <c r="C7">
        <v>41556300</v>
      </c>
      <c r="D7">
        <v>38594233</v>
      </c>
      <c r="E7">
        <v>1</v>
      </c>
      <c r="F7">
        <v>1</v>
      </c>
      <c r="G7">
        <v>1</v>
      </c>
      <c r="H7">
        <v>2</v>
      </c>
      <c r="I7" t="s">
        <v>432</v>
      </c>
      <c r="J7" t="s">
        <v>433</v>
      </c>
      <c r="K7" t="s">
        <v>434</v>
      </c>
      <c r="L7">
        <v>1367</v>
      </c>
      <c r="N7">
        <v>1011</v>
      </c>
      <c r="O7" t="s">
        <v>422</v>
      </c>
      <c r="P7" t="s">
        <v>422</v>
      </c>
      <c r="Q7">
        <v>1</v>
      </c>
      <c r="X7">
        <v>0.3</v>
      </c>
      <c r="Y7">
        <v>0</v>
      </c>
      <c r="Z7">
        <v>90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0.3</v>
      </c>
      <c r="AH7">
        <v>2</v>
      </c>
      <c r="AI7">
        <v>41556307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41556320</v>
      </c>
      <c r="C8">
        <v>41556300</v>
      </c>
      <c r="D8">
        <v>38444640</v>
      </c>
      <c r="E8">
        <v>1</v>
      </c>
      <c r="F8">
        <v>1</v>
      </c>
      <c r="G8">
        <v>1</v>
      </c>
      <c r="H8">
        <v>3</v>
      </c>
      <c r="I8" t="s">
        <v>435</v>
      </c>
      <c r="J8" t="s">
        <v>436</v>
      </c>
      <c r="K8" t="s">
        <v>437</v>
      </c>
      <c r="L8">
        <v>1346</v>
      </c>
      <c r="N8">
        <v>1009</v>
      </c>
      <c r="O8" t="s">
        <v>438</v>
      </c>
      <c r="P8" t="s">
        <v>438</v>
      </c>
      <c r="Q8">
        <v>1</v>
      </c>
      <c r="X8">
        <v>0.15</v>
      </c>
      <c r="Y8">
        <v>10.57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0.15</v>
      </c>
      <c r="AH8">
        <v>2</v>
      </c>
      <c r="AI8">
        <v>41556308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41556321</v>
      </c>
      <c r="C9">
        <v>41556300</v>
      </c>
      <c r="D9">
        <v>38445876</v>
      </c>
      <c r="E9">
        <v>1</v>
      </c>
      <c r="F9">
        <v>1</v>
      </c>
      <c r="G9">
        <v>1</v>
      </c>
      <c r="H9">
        <v>3</v>
      </c>
      <c r="I9" t="s">
        <v>439</v>
      </c>
      <c r="J9" t="s">
        <v>440</v>
      </c>
      <c r="K9" t="s">
        <v>441</v>
      </c>
      <c r="L9">
        <v>1346</v>
      </c>
      <c r="N9">
        <v>1009</v>
      </c>
      <c r="O9" t="s">
        <v>438</v>
      </c>
      <c r="P9" t="s">
        <v>438</v>
      </c>
      <c r="Q9">
        <v>1</v>
      </c>
      <c r="X9">
        <v>0.1</v>
      </c>
      <c r="Y9">
        <v>9.0399999999999991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0.1</v>
      </c>
      <c r="AH9">
        <v>2</v>
      </c>
      <c r="AI9">
        <v>41556309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41556322</v>
      </c>
      <c r="C10">
        <v>41556300</v>
      </c>
      <c r="D10">
        <v>38463382</v>
      </c>
      <c r="E10">
        <v>1</v>
      </c>
      <c r="F10">
        <v>1</v>
      </c>
      <c r="G10">
        <v>1</v>
      </c>
      <c r="H10">
        <v>3</v>
      </c>
      <c r="I10" t="s">
        <v>442</v>
      </c>
      <c r="J10" t="s">
        <v>443</v>
      </c>
      <c r="K10" t="s">
        <v>444</v>
      </c>
      <c r="L10">
        <v>1348</v>
      </c>
      <c r="N10">
        <v>1009</v>
      </c>
      <c r="O10" t="s">
        <v>323</v>
      </c>
      <c r="P10" t="s">
        <v>323</v>
      </c>
      <c r="Q10">
        <v>1000</v>
      </c>
      <c r="X10">
        <v>2.9999999999999997E-4</v>
      </c>
      <c r="Y10">
        <v>5000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2.9999999999999997E-4</v>
      </c>
      <c r="AH10">
        <v>2</v>
      </c>
      <c r="AI10">
        <v>41556310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41556323</v>
      </c>
      <c r="C11">
        <v>41556300</v>
      </c>
      <c r="D11">
        <v>38475009</v>
      </c>
      <c r="E11">
        <v>1</v>
      </c>
      <c r="F11">
        <v>1</v>
      </c>
      <c r="G11">
        <v>1</v>
      </c>
      <c r="H11">
        <v>3</v>
      </c>
      <c r="I11" t="s">
        <v>445</v>
      </c>
      <c r="J11" t="s">
        <v>446</v>
      </c>
      <c r="K11" t="s">
        <v>447</v>
      </c>
      <c r="L11">
        <v>1346</v>
      </c>
      <c r="N11">
        <v>1009</v>
      </c>
      <c r="O11" t="s">
        <v>438</v>
      </c>
      <c r="P11" t="s">
        <v>438</v>
      </c>
      <c r="Q11">
        <v>1</v>
      </c>
      <c r="X11">
        <v>0.05</v>
      </c>
      <c r="Y11">
        <v>28.6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0.05</v>
      </c>
      <c r="AH11">
        <v>2</v>
      </c>
      <c r="AI11">
        <v>41556311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41556324</v>
      </c>
      <c r="C12">
        <v>41556300</v>
      </c>
      <c r="D12">
        <v>38435930</v>
      </c>
      <c r="E12">
        <v>70</v>
      </c>
      <c r="F12">
        <v>1</v>
      </c>
      <c r="G12">
        <v>1</v>
      </c>
      <c r="H12">
        <v>3</v>
      </c>
      <c r="I12" t="s">
        <v>448</v>
      </c>
      <c r="J12" t="s">
        <v>6</v>
      </c>
      <c r="K12" t="s">
        <v>449</v>
      </c>
      <c r="L12">
        <v>1374</v>
      </c>
      <c r="N12">
        <v>1013</v>
      </c>
      <c r="O12" t="s">
        <v>450</v>
      </c>
      <c r="P12" t="s">
        <v>450</v>
      </c>
      <c r="Q12">
        <v>1</v>
      </c>
      <c r="X12">
        <v>0.41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0.41</v>
      </c>
      <c r="AH12">
        <v>2</v>
      </c>
      <c r="AI12">
        <v>41556312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41556313</v>
      </c>
      <c r="C13">
        <v>41556300</v>
      </c>
      <c r="D13">
        <v>38431022</v>
      </c>
      <c r="E13">
        <v>70</v>
      </c>
      <c r="F13">
        <v>1</v>
      </c>
      <c r="G13">
        <v>1</v>
      </c>
      <c r="H13">
        <v>1</v>
      </c>
      <c r="I13" t="s">
        <v>414</v>
      </c>
      <c r="J13" t="s">
        <v>6</v>
      </c>
      <c r="K13" t="s">
        <v>415</v>
      </c>
      <c r="L13">
        <v>1191</v>
      </c>
      <c r="N13">
        <v>1013</v>
      </c>
      <c r="O13" t="s">
        <v>416</v>
      </c>
      <c r="P13" t="s">
        <v>416</v>
      </c>
      <c r="Q13">
        <v>1</v>
      </c>
      <c r="X13">
        <v>2.06</v>
      </c>
      <c r="Y13">
        <v>0</v>
      </c>
      <c r="Z13">
        <v>0</v>
      </c>
      <c r="AA13">
        <v>0</v>
      </c>
      <c r="AB13">
        <v>9.92</v>
      </c>
      <c r="AC13">
        <v>0</v>
      </c>
      <c r="AD13">
        <v>1</v>
      </c>
      <c r="AE13">
        <v>1</v>
      </c>
      <c r="AF13" t="s">
        <v>6</v>
      </c>
      <c r="AG13">
        <v>2.06</v>
      </c>
      <c r="AH13">
        <v>2</v>
      </c>
      <c r="AI13">
        <v>41556301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41556314</v>
      </c>
      <c r="C14">
        <v>41556300</v>
      </c>
      <c r="D14">
        <v>38431166</v>
      </c>
      <c r="E14">
        <v>70</v>
      </c>
      <c r="F14">
        <v>1</v>
      </c>
      <c r="G14">
        <v>1</v>
      </c>
      <c r="H14">
        <v>1</v>
      </c>
      <c r="I14" t="s">
        <v>417</v>
      </c>
      <c r="J14" t="s">
        <v>6</v>
      </c>
      <c r="K14" t="s">
        <v>418</v>
      </c>
      <c r="L14">
        <v>1191</v>
      </c>
      <c r="N14">
        <v>1013</v>
      </c>
      <c r="O14" t="s">
        <v>416</v>
      </c>
      <c r="P14" t="s">
        <v>416</v>
      </c>
      <c r="Q14">
        <v>1</v>
      </c>
      <c r="X14">
        <v>0.74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6</v>
      </c>
      <c r="AG14">
        <v>0.74</v>
      </c>
      <c r="AH14">
        <v>2</v>
      </c>
      <c r="AI14">
        <v>41556302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41556315</v>
      </c>
      <c r="C15">
        <v>41556300</v>
      </c>
      <c r="D15">
        <v>38592955</v>
      </c>
      <c r="E15">
        <v>1</v>
      </c>
      <c r="F15">
        <v>1</v>
      </c>
      <c r="G15">
        <v>1</v>
      </c>
      <c r="H15">
        <v>2</v>
      </c>
      <c r="I15" t="s">
        <v>419</v>
      </c>
      <c r="J15" t="s">
        <v>420</v>
      </c>
      <c r="K15" t="s">
        <v>421</v>
      </c>
      <c r="L15">
        <v>1367</v>
      </c>
      <c r="N15">
        <v>1011</v>
      </c>
      <c r="O15" t="s">
        <v>422</v>
      </c>
      <c r="P15" t="s">
        <v>422</v>
      </c>
      <c r="Q15">
        <v>1</v>
      </c>
      <c r="X15">
        <v>0.3</v>
      </c>
      <c r="Y15">
        <v>0</v>
      </c>
      <c r="Z15">
        <v>2.99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0.3</v>
      </c>
      <c r="AH15">
        <v>2</v>
      </c>
      <c r="AI15">
        <v>41556303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41556316</v>
      </c>
      <c r="C16">
        <v>41556300</v>
      </c>
      <c r="D16">
        <v>38593077</v>
      </c>
      <c r="E16">
        <v>1</v>
      </c>
      <c r="F16">
        <v>1</v>
      </c>
      <c r="G16">
        <v>1</v>
      </c>
      <c r="H16">
        <v>2</v>
      </c>
      <c r="I16" t="s">
        <v>423</v>
      </c>
      <c r="J16" t="s">
        <v>424</v>
      </c>
      <c r="K16" t="s">
        <v>425</v>
      </c>
      <c r="L16">
        <v>1367</v>
      </c>
      <c r="N16">
        <v>1011</v>
      </c>
      <c r="O16" t="s">
        <v>422</v>
      </c>
      <c r="P16" t="s">
        <v>422</v>
      </c>
      <c r="Q16">
        <v>1</v>
      </c>
      <c r="X16">
        <v>0.22</v>
      </c>
      <c r="Y16">
        <v>0</v>
      </c>
      <c r="Z16">
        <v>115.4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0.22</v>
      </c>
      <c r="AH16">
        <v>2</v>
      </c>
      <c r="AI16">
        <v>41556304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41556317</v>
      </c>
      <c r="C17">
        <v>41556300</v>
      </c>
      <c r="D17">
        <v>38594007</v>
      </c>
      <c r="E17">
        <v>1</v>
      </c>
      <c r="F17">
        <v>1</v>
      </c>
      <c r="G17">
        <v>1</v>
      </c>
      <c r="H17">
        <v>2</v>
      </c>
      <c r="I17" t="s">
        <v>426</v>
      </c>
      <c r="J17" t="s">
        <v>427</v>
      </c>
      <c r="K17" t="s">
        <v>428</v>
      </c>
      <c r="L17">
        <v>1367</v>
      </c>
      <c r="N17">
        <v>1011</v>
      </c>
      <c r="O17" t="s">
        <v>422</v>
      </c>
      <c r="P17" t="s">
        <v>422</v>
      </c>
      <c r="Q17">
        <v>1</v>
      </c>
      <c r="X17">
        <v>0.22</v>
      </c>
      <c r="Y17">
        <v>0</v>
      </c>
      <c r="Z17">
        <v>65.709999999999994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0.22</v>
      </c>
      <c r="AH17">
        <v>2</v>
      </c>
      <c r="AI17">
        <v>41556305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41556318</v>
      </c>
      <c r="C18">
        <v>41556300</v>
      </c>
      <c r="D18">
        <v>38594219</v>
      </c>
      <c r="E18">
        <v>1</v>
      </c>
      <c r="F18">
        <v>1</v>
      </c>
      <c r="G18">
        <v>1</v>
      </c>
      <c r="H18">
        <v>2</v>
      </c>
      <c r="I18" t="s">
        <v>429</v>
      </c>
      <c r="J18" t="s">
        <v>430</v>
      </c>
      <c r="K18" t="s">
        <v>431</v>
      </c>
      <c r="L18">
        <v>1367</v>
      </c>
      <c r="N18">
        <v>1011</v>
      </c>
      <c r="O18" t="s">
        <v>422</v>
      </c>
      <c r="P18" t="s">
        <v>422</v>
      </c>
      <c r="Q18">
        <v>1</v>
      </c>
      <c r="X18">
        <v>0.68</v>
      </c>
      <c r="Y18">
        <v>0</v>
      </c>
      <c r="Z18">
        <v>8.1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0.68</v>
      </c>
      <c r="AH18">
        <v>2</v>
      </c>
      <c r="AI18">
        <v>41556306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41556319</v>
      </c>
      <c r="C19">
        <v>41556300</v>
      </c>
      <c r="D19">
        <v>38594233</v>
      </c>
      <c r="E19">
        <v>1</v>
      </c>
      <c r="F19">
        <v>1</v>
      </c>
      <c r="G19">
        <v>1</v>
      </c>
      <c r="H19">
        <v>2</v>
      </c>
      <c r="I19" t="s">
        <v>432</v>
      </c>
      <c r="J19" t="s">
        <v>433</v>
      </c>
      <c r="K19" t="s">
        <v>434</v>
      </c>
      <c r="L19">
        <v>1367</v>
      </c>
      <c r="N19">
        <v>1011</v>
      </c>
      <c r="O19" t="s">
        <v>422</v>
      </c>
      <c r="P19" t="s">
        <v>422</v>
      </c>
      <c r="Q19">
        <v>1</v>
      </c>
      <c r="X19">
        <v>0.3</v>
      </c>
      <c r="Y19">
        <v>0</v>
      </c>
      <c r="Z19">
        <v>90</v>
      </c>
      <c r="AA19">
        <v>10.06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0.3</v>
      </c>
      <c r="AH19">
        <v>2</v>
      </c>
      <c r="AI19">
        <v>41556307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41556320</v>
      </c>
      <c r="C20">
        <v>41556300</v>
      </c>
      <c r="D20">
        <v>38444640</v>
      </c>
      <c r="E20">
        <v>1</v>
      </c>
      <c r="F20">
        <v>1</v>
      </c>
      <c r="G20">
        <v>1</v>
      </c>
      <c r="H20">
        <v>3</v>
      </c>
      <c r="I20" t="s">
        <v>435</v>
      </c>
      <c r="J20" t="s">
        <v>436</v>
      </c>
      <c r="K20" t="s">
        <v>437</v>
      </c>
      <c r="L20">
        <v>1346</v>
      </c>
      <c r="N20">
        <v>1009</v>
      </c>
      <c r="O20" t="s">
        <v>438</v>
      </c>
      <c r="P20" t="s">
        <v>438</v>
      </c>
      <c r="Q20">
        <v>1</v>
      </c>
      <c r="X20">
        <v>0.15</v>
      </c>
      <c r="Y20">
        <v>10.57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0.15</v>
      </c>
      <c r="AH20">
        <v>2</v>
      </c>
      <c r="AI20">
        <v>41556308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41556321</v>
      </c>
      <c r="C21">
        <v>41556300</v>
      </c>
      <c r="D21">
        <v>38445876</v>
      </c>
      <c r="E21">
        <v>1</v>
      </c>
      <c r="F21">
        <v>1</v>
      </c>
      <c r="G21">
        <v>1</v>
      </c>
      <c r="H21">
        <v>3</v>
      </c>
      <c r="I21" t="s">
        <v>439</v>
      </c>
      <c r="J21" t="s">
        <v>440</v>
      </c>
      <c r="K21" t="s">
        <v>441</v>
      </c>
      <c r="L21">
        <v>1346</v>
      </c>
      <c r="N21">
        <v>1009</v>
      </c>
      <c r="O21" t="s">
        <v>438</v>
      </c>
      <c r="P21" t="s">
        <v>438</v>
      </c>
      <c r="Q21">
        <v>1</v>
      </c>
      <c r="X21">
        <v>0.1</v>
      </c>
      <c r="Y21">
        <v>9.0399999999999991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0.1</v>
      </c>
      <c r="AH21">
        <v>2</v>
      </c>
      <c r="AI21">
        <v>41556309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41556322</v>
      </c>
      <c r="C22">
        <v>41556300</v>
      </c>
      <c r="D22">
        <v>38463382</v>
      </c>
      <c r="E22">
        <v>1</v>
      </c>
      <c r="F22">
        <v>1</v>
      </c>
      <c r="G22">
        <v>1</v>
      </c>
      <c r="H22">
        <v>3</v>
      </c>
      <c r="I22" t="s">
        <v>442</v>
      </c>
      <c r="J22" t="s">
        <v>443</v>
      </c>
      <c r="K22" t="s">
        <v>444</v>
      </c>
      <c r="L22">
        <v>1348</v>
      </c>
      <c r="N22">
        <v>1009</v>
      </c>
      <c r="O22" t="s">
        <v>323</v>
      </c>
      <c r="P22" t="s">
        <v>323</v>
      </c>
      <c r="Q22">
        <v>1000</v>
      </c>
      <c r="X22">
        <v>2.9999999999999997E-4</v>
      </c>
      <c r="Y22">
        <v>5000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2.9999999999999997E-4</v>
      </c>
      <c r="AH22">
        <v>2</v>
      </c>
      <c r="AI22">
        <v>41556310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41556323</v>
      </c>
      <c r="C23">
        <v>41556300</v>
      </c>
      <c r="D23">
        <v>38475009</v>
      </c>
      <c r="E23">
        <v>1</v>
      </c>
      <c r="F23">
        <v>1</v>
      </c>
      <c r="G23">
        <v>1</v>
      </c>
      <c r="H23">
        <v>3</v>
      </c>
      <c r="I23" t="s">
        <v>445</v>
      </c>
      <c r="J23" t="s">
        <v>446</v>
      </c>
      <c r="K23" t="s">
        <v>447</v>
      </c>
      <c r="L23">
        <v>1346</v>
      </c>
      <c r="N23">
        <v>1009</v>
      </c>
      <c r="O23" t="s">
        <v>438</v>
      </c>
      <c r="P23" t="s">
        <v>438</v>
      </c>
      <c r="Q23">
        <v>1</v>
      </c>
      <c r="X23">
        <v>0.05</v>
      </c>
      <c r="Y23">
        <v>28.6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0.05</v>
      </c>
      <c r="AH23">
        <v>2</v>
      </c>
      <c r="AI23">
        <v>41556311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41556324</v>
      </c>
      <c r="C24">
        <v>41556300</v>
      </c>
      <c r="D24">
        <v>38435930</v>
      </c>
      <c r="E24">
        <v>70</v>
      </c>
      <c r="F24">
        <v>1</v>
      </c>
      <c r="G24">
        <v>1</v>
      </c>
      <c r="H24">
        <v>3</v>
      </c>
      <c r="I24" t="s">
        <v>448</v>
      </c>
      <c r="J24" t="s">
        <v>6</v>
      </c>
      <c r="K24" t="s">
        <v>449</v>
      </c>
      <c r="L24">
        <v>1374</v>
      </c>
      <c r="N24">
        <v>1013</v>
      </c>
      <c r="O24" t="s">
        <v>450</v>
      </c>
      <c r="P24" t="s">
        <v>450</v>
      </c>
      <c r="Q24">
        <v>1</v>
      </c>
      <c r="X24">
        <v>0.41</v>
      </c>
      <c r="Y24">
        <v>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0.41</v>
      </c>
      <c r="AH24">
        <v>2</v>
      </c>
      <c r="AI24">
        <v>41556312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41556329</v>
      </c>
      <c r="C25">
        <v>41556325</v>
      </c>
      <c r="D25">
        <v>38430936</v>
      </c>
      <c r="E25">
        <v>70</v>
      </c>
      <c r="F25">
        <v>1</v>
      </c>
      <c r="G25">
        <v>1</v>
      </c>
      <c r="H25">
        <v>1</v>
      </c>
      <c r="I25" t="s">
        <v>451</v>
      </c>
      <c r="J25" t="s">
        <v>6</v>
      </c>
      <c r="K25" t="s">
        <v>452</v>
      </c>
      <c r="L25">
        <v>1191</v>
      </c>
      <c r="N25">
        <v>1013</v>
      </c>
      <c r="O25" t="s">
        <v>416</v>
      </c>
      <c r="P25" t="s">
        <v>416</v>
      </c>
      <c r="Q25">
        <v>1</v>
      </c>
      <c r="X25">
        <v>9.64</v>
      </c>
      <c r="Y25">
        <v>0</v>
      </c>
      <c r="Z25">
        <v>0</v>
      </c>
      <c r="AA25">
        <v>0</v>
      </c>
      <c r="AB25">
        <v>7.8</v>
      </c>
      <c r="AC25">
        <v>0</v>
      </c>
      <c r="AD25">
        <v>1</v>
      </c>
      <c r="AE25">
        <v>1</v>
      </c>
      <c r="AF25" t="s">
        <v>6</v>
      </c>
      <c r="AG25">
        <v>9.64</v>
      </c>
      <c r="AH25">
        <v>2</v>
      </c>
      <c r="AI25">
        <v>41556326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41556330</v>
      </c>
      <c r="C26">
        <v>41556325</v>
      </c>
      <c r="D26">
        <v>38431166</v>
      </c>
      <c r="E26">
        <v>70</v>
      </c>
      <c r="F26">
        <v>1</v>
      </c>
      <c r="G26">
        <v>1</v>
      </c>
      <c r="H26">
        <v>1</v>
      </c>
      <c r="I26" t="s">
        <v>417</v>
      </c>
      <c r="J26" t="s">
        <v>6</v>
      </c>
      <c r="K26" t="s">
        <v>418</v>
      </c>
      <c r="L26">
        <v>1191</v>
      </c>
      <c r="N26">
        <v>1013</v>
      </c>
      <c r="O26" t="s">
        <v>416</v>
      </c>
      <c r="P26" t="s">
        <v>416</v>
      </c>
      <c r="Q26">
        <v>1</v>
      </c>
      <c r="X26">
        <v>0.01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6</v>
      </c>
      <c r="AG26">
        <v>0.01</v>
      </c>
      <c r="AH26">
        <v>2</v>
      </c>
      <c r="AI26">
        <v>41556327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41556331</v>
      </c>
      <c r="C27">
        <v>41556325</v>
      </c>
      <c r="D27">
        <v>38593271</v>
      </c>
      <c r="E27">
        <v>1</v>
      </c>
      <c r="F27">
        <v>1</v>
      </c>
      <c r="G27">
        <v>1</v>
      </c>
      <c r="H27">
        <v>2</v>
      </c>
      <c r="I27" t="s">
        <v>453</v>
      </c>
      <c r="J27" t="s">
        <v>454</v>
      </c>
      <c r="K27" t="s">
        <v>455</v>
      </c>
      <c r="L27">
        <v>1367</v>
      </c>
      <c r="N27">
        <v>1011</v>
      </c>
      <c r="O27" t="s">
        <v>422</v>
      </c>
      <c r="P27" t="s">
        <v>422</v>
      </c>
      <c r="Q27">
        <v>1</v>
      </c>
      <c r="X27">
        <v>0.01</v>
      </c>
      <c r="Y27">
        <v>0</v>
      </c>
      <c r="Z27">
        <v>31.26</v>
      </c>
      <c r="AA27">
        <v>13.5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0.01</v>
      </c>
      <c r="AH27">
        <v>2</v>
      </c>
      <c r="AI27">
        <v>41556328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41556329</v>
      </c>
      <c r="C28">
        <v>41556325</v>
      </c>
      <c r="D28">
        <v>38430936</v>
      </c>
      <c r="E28">
        <v>70</v>
      </c>
      <c r="F28">
        <v>1</v>
      </c>
      <c r="G28">
        <v>1</v>
      </c>
      <c r="H28">
        <v>1</v>
      </c>
      <c r="I28" t="s">
        <v>451</v>
      </c>
      <c r="J28" t="s">
        <v>6</v>
      </c>
      <c r="K28" t="s">
        <v>452</v>
      </c>
      <c r="L28">
        <v>1191</v>
      </c>
      <c r="N28">
        <v>1013</v>
      </c>
      <c r="O28" t="s">
        <v>416</v>
      </c>
      <c r="P28" t="s">
        <v>416</v>
      </c>
      <c r="Q28">
        <v>1</v>
      </c>
      <c r="X28">
        <v>9.64</v>
      </c>
      <c r="Y28">
        <v>0</v>
      </c>
      <c r="Z28">
        <v>0</v>
      </c>
      <c r="AA28">
        <v>0</v>
      </c>
      <c r="AB28">
        <v>7.8</v>
      </c>
      <c r="AC28">
        <v>0</v>
      </c>
      <c r="AD28">
        <v>1</v>
      </c>
      <c r="AE28">
        <v>1</v>
      </c>
      <c r="AF28" t="s">
        <v>6</v>
      </c>
      <c r="AG28">
        <v>9.64</v>
      </c>
      <c r="AH28">
        <v>2</v>
      </c>
      <c r="AI28">
        <v>41556326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41556330</v>
      </c>
      <c r="C29">
        <v>41556325</v>
      </c>
      <c r="D29">
        <v>38431166</v>
      </c>
      <c r="E29">
        <v>70</v>
      </c>
      <c r="F29">
        <v>1</v>
      </c>
      <c r="G29">
        <v>1</v>
      </c>
      <c r="H29">
        <v>1</v>
      </c>
      <c r="I29" t="s">
        <v>417</v>
      </c>
      <c r="J29" t="s">
        <v>6</v>
      </c>
      <c r="K29" t="s">
        <v>418</v>
      </c>
      <c r="L29">
        <v>1191</v>
      </c>
      <c r="N29">
        <v>1013</v>
      </c>
      <c r="O29" t="s">
        <v>416</v>
      </c>
      <c r="P29" t="s">
        <v>416</v>
      </c>
      <c r="Q29">
        <v>1</v>
      </c>
      <c r="X29">
        <v>0.01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6</v>
      </c>
      <c r="AG29">
        <v>0.01</v>
      </c>
      <c r="AH29">
        <v>2</v>
      </c>
      <c r="AI29">
        <v>41556327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41556331</v>
      </c>
      <c r="C30">
        <v>41556325</v>
      </c>
      <c r="D30">
        <v>38593271</v>
      </c>
      <c r="E30">
        <v>1</v>
      </c>
      <c r="F30">
        <v>1</v>
      </c>
      <c r="G30">
        <v>1</v>
      </c>
      <c r="H30">
        <v>2</v>
      </c>
      <c r="I30" t="s">
        <v>453</v>
      </c>
      <c r="J30" t="s">
        <v>454</v>
      </c>
      <c r="K30" t="s">
        <v>455</v>
      </c>
      <c r="L30">
        <v>1367</v>
      </c>
      <c r="N30">
        <v>1011</v>
      </c>
      <c r="O30" t="s">
        <v>422</v>
      </c>
      <c r="P30" t="s">
        <v>422</v>
      </c>
      <c r="Q30">
        <v>1</v>
      </c>
      <c r="X30">
        <v>0.01</v>
      </c>
      <c r="Y30">
        <v>0</v>
      </c>
      <c r="Z30">
        <v>31.26</v>
      </c>
      <c r="AA30">
        <v>13.5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0.01</v>
      </c>
      <c r="AH30">
        <v>2</v>
      </c>
      <c r="AI30">
        <v>41556328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ROW(Source!A34)</f>
        <v>34</v>
      </c>
      <c r="B31">
        <v>41556344</v>
      </c>
      <c r="C31">
        <v>41556332</v>
      </c>
      <c r="D31">
        <v>38431022</v>
      </c>
      <c r="E31">
        <v>70</v>
      </c>
      <c r="F31">
        <v>1</v>
      </c>
      <c r="G31">
        <v>1</v>
      </c>
      <c r="H31">
        <v>1</v>
      </c>
      <c r="I31" t="s">
        <v>414</v>
      </c>
      <c r="J31" t="s">
        <v>6</v>
      </c>
      <c r="K31" t="s">
        <v>415</v>
      </c>
      <c r="L31">
        <v>1191</v>
      </c>
      <c r="N31">
        <v>1013</v>
      </c>
      <c r="O31" t="s">
        <v>416</v>
      </c>
      <c r="P31" t="s">
        <v>416</v>
      </c>
      <c r="Q31">
        <v>1</v>
      </c>
      <c r="X31">
        <v>2.06</v>
      </c>
      <c r="Y31">
        <v>0</v>
      </c>
      <c r="Z31">
        <v>0</v>
      </c>
      <c r="AA31">
        <v>0</v>
      </c>
      <c r="AB31">
        <v>9.92</v>
      </c>
      <c r="AC31">
        <v>0</v>
      </c>
      <c r="AD31">
        <v>1</v>
      </c>
      <c r="AE31">
        <v>1</v>
      </c>
      <c r="AF31" t="s">
        <v>6</v>
      </c>
      <c r="AG31">
        <v>2.06</v>
      </c>
      <c r="AH31">
        <v>2</v>
      </c>
      <c r="AI31">
        <v>41556333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ROW(Source!A34)</f>
        <v>34</v>
      </c>
      <c r="B32">
        <v>41556345</v>
      </c>
      <c r="C32">
        <v>41556332</v>
      </c>
      <c r="D32">
        <v>38431166</v>
      </c>
      <c r="E32">
        <v>70</v>
      </c>
      <c r="F32">
        <v>1</v>
      </c>
      <c r="G32">
        <v>1</v>
      </c>
      <c r="H32">
        <v>1</v>
      </c>
      <c r="I32" t="s">
        <v>417</v>
      </c>
      <c r="J32" t="s">
        <v>6</v>
      </c>
      <c r="K32" t="s">
        <v>418</v>
      </c>
      <c r="L32">
        <v>1191</v>
      </c>
      <c r="N32">
        <v>1013</v>
      </c>
      <c r="O32" t="s">
        <v>416</v>
      </c>
      <c r="P32" t="s">
        <v>416</v>
      </c>
      <c r="Q32">
        <v>1</v>
      </c>
      <c r="X32">
        <v>0.31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6</v>
      </c>
      <c r="AG32">
        <v>0.31</v>
      </c>
      <c r="AH32">
        <v>2</v>
      </c>
      <c r="AI32">
        <v>41556334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ROW(Source!A34)</f>
        <v>34</v>
      </c>
      <c r="B33">
        <v>41556346</v>
      </c>
      <c r="C33">
        <v>41556332</v>
      </c>
      <c r="D33">
        <v>38592955</v>
      </c>
      <c r="E33">
        <v>1</v>
      </c>
      <c r="F33">
        <v>1</v>
      </c>
      <c r="G33">
        <v>1</v>
      </c>
      <c r="H33">
        <v>2</v>
      </c>
      <c r="I33" t="s">
        <v>419</v>
      </c>
      <c r="J33" t="s">
        <v>420</v>
      </c>
      <c r="K33" t="s">
        <v>421</v>
      </c>
      <c r="L33">
        <v>1367</v>
      </c>
      <c r="N33">
        <v>1011</v>
      </c>
      <c r="O33" t="s">
        <v>422</v>
      </c>
      <c r="P33" t="s">
        <v>422</v>
      </c>
      <c r="Q33">
        <v>1</v>
      </c>
      <c r="X33">
        <v>0.19</v>
      </c>
      <c r="Y33">
        <v>0</v>
      </c>
      <c r="Z33">
        <v>2.99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0.19</v>
      </c>
      <c r="AH33">
        <v>2</v>
      </c>
      <c r="AI33">
        <v>41556335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ROW(Source!A34)</f>
        <v>34</v>
      </c>
      <c r="B34">
        <v>41556347</v>
      </c>
      <c r="C34">
        <v>41556332</v>
      </c>
      <c r="D34">
        <v>38593077</v>
      </c>
      <c r="E34">
        <v>1</v>
      </c>
      <c r="F34">
        <v>1</v>
      </c>
      <c r="G34">
        <v>1</v>
      </c>
      <c r="H34">
        <v>2</v>
      </c>
      <c r="I34" t="s">
        <v>423</v>
      </c>
      <c r="J34" t="s">
        <v>424</v>
      </c>
      <c r="K34" t="s">
        <v>425</v>
      </c>
      <c r="L34">
        <v>1367</v>
      </c>
      <c r="N34">
        <v>1011</v>
      </c>
      <c r="O34" t="s">
        <v>422</v>
      </c>
      <c r="P34" t="s">
        <v>422</v>
      </c>
      <c r="Q34">
        <v>1</v>
      </c>
      <c r="X34">
        <v>0.06</v>
      </c>
      <c r="Y34">
        <v>0</v>
      </c>
      <c r="Z34">
        <v>115.4</v>
      </c>
      <c r="AA34">
        <v>13.5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0.06</v>
      </c>
      <c r="AH34">
        <v>2</v>
      </c>
      <c r="AI34">
        <v>41556336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ROW(Source!A34)</f>
        <v>34</v>
      </c>
      <c r="B35">
        <v>41556348</v>
      </c>
      <c r="C35">
        <v>41556332</v>
      </c>
      <c r="D35">
        <v>38594007</v>
      </c>
      <c r="E35">
        <v>1</v>
      </c>
      <c r="F35">
        <v>1</v>
      </c>
      <c r="G35">
        <v>1</v>
      </c>
      <c r="H35">
        <v>2</v>
      </c>
      <c r="I35" t="s">
        <v>426</v>
      </c>
      <c r="J35" t="s">
        <v>427</v>
      </c>
      <c r="K35" t="s">
        <v>428</v>
      </c>
      <c r="L35">
        <v>1367</v>
      </c>
      <c r="N35">
        <v>1011</v>
      </c>
      <c r="O35" t="s">
        <v>422</v>
      </c>
      <c r="P35" t="s">
        <v>422</v>
      </c>
      <c r="Q35">
        <v>1</v>
      </c>
      <c r="X35">
        <v>0.06</v>
      </c>
      <c r="Y35">
        <v>0</v>
      </c>
      <c r="Z35">
        <v>65.709999999999994</v>
      </c>
      <c r="AA35">
        <v>11.6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0.06</v>
      </c>
      <c r="AH35">
        <v>2</v>
      </c>
      <c r="AI35">
        <v>41556337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ROW(Source!A34)</f>
        <v>34</v>
      </c>
      <c r="B36">
        <v>41556349</v>
      </c>
      <c r="C36">
        <v>41556332</v>
      </c>
      <c r="D36">
        <v>38594219</v>
      </c>
      <c r="E36">
        <v>1</v>
      </c>
      <c r="F36">
        <v>1</v>
      </c>
      <c r="G36">
        <v>1</v>
      </c>
      <c r="H36">
        <v>2</v>
      </c>
      <c r="I36" t="s">
        <v>429</v>
      </c>
      <c r="J36" t="s">
        <v>430</v>
      </c>
      <c r="K36" t="s">
        <v>431</v>
      </c>
      <c r="L36">
        <v>1367</v>
      </c>
      <c r="N36">
        <v>1011</v>
      </c>
      <c r="O36" t="s">
        <v>422</v>
      </c>
      <c r="P36" t="s">
        <v>422</v>
      </c>
      <c r="Q36">
        <v>1</v>
      </c>
      <c r="X36">
        <v>0.61</v>
      </c>
      <c r="Y36">
        <v>0</v>
      </c>
      <c r="Z36">
        <v>8.1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0.61</v>
      </c>
      <c r="AH36">
        <v>2</v>
      </c>
      <c r="AI36">
        <v>41556338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ROW(Source!A34)</f>
        <v>34</v>
      </c>
      <c r="B37">
        <v>41556350</v>
      </c>
      <c r="C37">
        <v>41556332</v>
      </c>
      <c r="D37">
        <v>38594233</v>
      </c>
      <c r="E37">
        <v>1</v>
      </c>
      <c r="F37">
        <v>1</v>
      </c>
      <c r="G37">
        <v>1</v>
      </c>
      <c r="H37">
        <v>2</v>
      </c>
      <c r="I37" t="s">
        <v>432</v>
      </c>
      <c r="J37" t="s">
        <v>433</v>
      </c>
      <c r="K37" t="s">
        <v>434</v>
      </c>
      <c r="L37">
        <v>1367</v>
      </c>
      <c r="N37">
        <v>1011</v>
      </c>
      <c r="O37" t="s">
        <v>422</v>
      </c>
      <c r="P37" t="s">
        <v>422</v>
      </c>
      <c r="Q37">
        <v>1</v>
      </c>
      <c r="X37">
        <v>0.19</v>
      </c>
      <c r="Y37">
        <v>0</v>
      </c>
      <c r="Z37">
        <v>90</v>
      </c>
      <c r="AA37">
        <v>10.06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0.19</v>
      </c>
      <c r="AH37">
        <v>2</v>
      </c>
      <c r="AI37">
        <v>41556339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ROW(Source!A34)</f>
        <v>34</v>
      </c>
      <c r="B38">
        <v>41556351</v>
      </c>
      <c r="C38">
        <v>41556332</v>
      </c>
      <c r="D38">
        <v>38444640</v>
      </c>
      <c r="E38">
        <v>1</v>
      </c>
      <c r="F38">
        <v>1</v>
      </c>
      <c r="G38">
        <v>1</v>
      </c>
      <c r="H38">
        <v>3</v>
      </c>
      <c r="I38" t="s">
        <v>435</v>
      </c>
      <c r="J38" t="s">
        <v>436</v>
      </c>
      <c r="K38" t="s">
        <v>437</v>
      </c>
      <c r="L38">
        <v>1346</v>
      </c>
      <c r="N38">
        <v>1009</v>
      </c>
      <c r="O38" t="s">
        <v>438</v>
      </c>
      <c r="P38" t="s">
        <v>438</v>
      </c>
      <c r="Q38">
        <v>1</v>
      </c>
      <c r="X38">
        <v>0.1</v>
      </c>
      <c r="Y38">
        <v>10.57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0.1</v>
      </c>
      <c r="AH38">
        <v>2</v>
      </c>
      <c r="AI38">
        <v>41556340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ROW(Source!A34)</f>
        <v>34</v>
      </c>
      <c r="B39">
        <v>41556352</v>
      </c>
      <c r="C39">
        <v>41556332</v>
      </c>
      <c r="D39">
        <v>38445876</v>
      </c>
      <c r="E39">
        <v>1</v>
      </c>
      <c r="F39">
        <v>1</v>
      </c>
      <c r="G39">
        <v>1</v>
      </c>
      <c r="H39">
        <v>3</v>
      </c>
      <c r="I39" t="s">
        <v>439</v>
      </c>
      <c r="J39" t="s">
        <v>440</v>
      </c>
      <c r="K39" t="s">
        <v>441</v>
      </c>
      <c r="L39">
        <v>1346</v>
      </c>
      <c r="N39">
        <v>1009</v>
      </c>
      <c r="O39" t="s">
        <v>438</v>
      </c>
      <c r="P39" t="s">
        <v>438</v>
      </c>
      <c r="Q39">
        <v>1</v>
      </c>
      <c r="X39">
        <v>0.1</v>
      </c>
      <c r="Y39">
        <v>9.0399999999999991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0.1</v>
      </c>
      <c r="AH39">
        <v>2</v>
      </c>
      <c r="AI39">
        <v>41556341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ROW(Source!A34)</f>
        <v>34</v>
      </c>
      <c r="B40">
        <v>41556353</v>
      </c>
      <c r="C40">
        <v>41556332</v>
      </c>
      <c r="D40">
        <v>38475009</v>
      </c>
      <c r="E40">
        <v>1</v>
      </c>
      <c r="F40">
        <v>1</v>
      </c>
      <c r="G40">
        <v>1</v>
      </c>
      <c r="H40">
        <v>3</v>
      </c>
      <c r="I40" t="s">
        <v>445</v>
      </c>
      <c r="J40" t="s">
        <v>446</v>
      </c>
      <c r="K40" t="s">
        <v>447</v>
      </c>
      <c r="L40">
        <v>1346</v>
      </c>
      <c r="N40">
        <v>1009</v>
      </c>
      <c r="O40" t="s">
        <v>438</v>
      </c>
      <c r="P40" t="s">
        <v>438</v>
      </c>
      <c r="Q40">
        <v>1</v>
      </c>
      <c r="X40">
        <v>0.02</v>
      </c>
      <c r="Y40">
        <v>28.6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0.02</v>
      </c>
      <c r="AH40">
        <v>2</v>
      </c>
      <c r="AI40">
        <v>41556342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ROW(Source!A34)</f>
        <v>34</v>
      </c>
      <c r="B41">
        <v>41556354</v>
      </c>
      <c r="C41">
        <v>41556332</v>
      </c>
      <c r="D41">
        <v>38435930</v>
      </c>
      <c r="E41">
        <v>70</v>
      </c>
      <c r="F41">
        <v>1</v>
      </c>
      <c r="G41">
        <v>1</v>
      </c>
      <c r="H41">
        <v>3</v>
      </c>
      <c r="I41" t="s">
        <v>448</v>
      </c>
      <c r="J41" t="s">
        <v>6</v>
      </c>
      <c r="K41" t="s">
        <v>449</v>
      </c>
      <c r="L41">
        <v>1374</v>
      </c>
      <c r="N41">
        <v>1013</v>
      </c>
      <c r="O41" t="s">
        <v>450</v>
      </c>
      <c r="P41" t="s">
        <v>450</v>
      </c>
      <c r="Q41">
        <v>1</v>
      </c>
      <c r="X41">
        <v>0.41</v>
      </c>
      <c r="Y41">
        <v>1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0.41</v>
      </c>
      <c r="AH41">
        <v>2</v>
      </c>
      <c r="AI41">
        <v>41556343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ROW(Source!A35)</f>
        <v>35</v>
      </c>
      <c r="B42">
        <v>41556344</v>
      </c>
      <c r="C42">
        <v>41556332</v>
      </c>
      <c r="D42">
        <v>38431022</v>
      </c>
      <c r="E42">
        <v>70</v>
      </c>
      <c r="F42">
        <v>1</v>
      </c>
      <c r="G42">
        <v>1</v>
      </c>
      <c r="H42">
        <v>1</v>
      </c>
      <c r="I42" t="s">
        <v>414</v>
      </c>
      <c r="J42" t="s">
        <v>6</v>
      </c>
      <c r="K42" t="s">
        <v>415</v>
      </c>
      <c r="L42">
        <v>1191</v>
      </c>
      <c r="N42">
        <v>1013</v>
      </c>
      <c r="O42" t="s">
        <v>416</v>
      </c>
      <c r="P42" t="s">
        <v>416</v>
      </c>
      <c r="Q42">
        <v>1</v>
      </c>
      <c r="X42">
        <v>2.06</v>
      </c>
      <c r="Y42">
        <v>0</v>
      </c>
      <c r="Z42">
        <v>0</v>
      </c>
      <c r="AA42">
        <v>0</v>
      </c>
      <c r="AB42">
        <v>9.92</v>
      </c>
      <c r="AC42">
        <v>0</v>
      </c>
      <c r="AD42">
        <v>1</v>
      </c>
      <c r="AE42">
        <v>1</v>
      </c>
      <c r="AF42" t="s">
        <v>6</v>
      </c>
      <c r="AG42">
        <v>2.06</v>
      </c>
      <c r="AH42">
        <v>2</v>
      </c>
      <c r="AI42">
        <v>41556333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ROW(Source!A35)</f>
        <v>35</v>
      </c>
      <c r="B43">
        <v>41556345</v>
      </c>
      <c r="C43">
        <v>41556332</v>
      </c>
      <c r="D43">
        <v>38431166</v>
      </c>
      <c r="E43">
        <v>70</v>
      </c>
      <c r="F43">
        <v>1</v>
      </c>
      <c r="G43">
        <v>1</v>
      </c>
      <c r="H43">
        <v>1</v>
      </c>
      <c r="I43" t="s">
        <v>417</v>
      </c>
      <c r="J43" t="s">
        <v>6</v>
      </c>
      <c r="K43" t="s">
        <v>418</v>
      </c>
      <c r="L43">
        <v>1191</v>
      </c>
      <c r="N43">
        <v>1013</v>
      </c>
      <c r="O43" t="s">
        <v>416</v>
      </c>
      <c r="P43" t="s">
        <v>416</v>
      </c>
      <c r="Q43">
        <v>1</v>
      </c>
      <c r="X43">
        <v>0.31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6</v>
      </c>
      <c r="AG43">
        <v>0.31</v>
      </c>
      <c r="AH43">
        <v>2</v>
      </c>
      <c r="AI43">
        <v>41556334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ROW(Source!A35)</f>
        <v>35</v>
      </c>
      <c r="B44">
        <v>41556346</v>
      </c>
      <c r="C44">
        <v>41556332</v>
      </c>
      <c r="D44">
        <v>38592955</v>
      </c>
      <c r="E44">
        <v>1</v>
      </c>
      <c r="F44">
        <v>1</v>
      </c>
      <c r="G44">
        <v>1</v>
      </c>
      <c r="H44">
        <v>2</v>
      </c>
      <c r="I44" t="s">
        <v>419</v>
      </c>
      <c r="J44" t="s">
        <v>420</v>
      </c>
      <c r="K44" t="s">
        <v>421</v>
      </c>
      <c r="L44">
        <v>1367</v>
      </c>
      <c r="N44">
        <v>1011</v>
      </c>
      <c r="O44" t="s">
        <v>422</v>
      </c>
      <c r="P44" t="s">
        <v>422</v>
      </c>
      <c r="Q44">
        <v>1</v>
      </c>
      <c r="X44">
        <v>0.19</v>
      </c>
      <c r="Y44">
        <v>0</v>
      </c>
      <c r="Z44">
        <v>2.99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0.19</v>
      </c>
      <c r="AH44">
        <v>2</v>
      </c>
      <c r="AI44">
        <v>41556335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ROW(Source!A35)</f>
        <v>35</v>
      </c>
      <c r="B45">
        <v>41556347</v>
      </c>
      <c r="C45">
        <v>41556332</v>
      </c>
      <c r="D45">
        <v>38593077</v>
      </c>
      <c r="E45">
        <v>1</v>
      </c>
      <c r="F45">
        <v>1</v>
      </c>
      <c r="G45">
        <v>1</v>
      </c>
      <c r="H45">
        <v>2</v>
      </c>
      <c r="I45" t="s">
        <v>423</v>
      </c>
      <c r="J45" t="s">
        <v>424</v>
      </c>
      <c r="K45" t="s">
        <v>425</v>
      </c>
      <c r="L45">
        <v>1367</v>
      </c>
      <c r="N45">
        <v>1011</v>
      </c>
      <c r="O45" t="s">
        <v>422</v>
      </c>
      <c r="P45" t="s">
        <v>422</v>
      </c>
      <c r="Q45">
        <v>1</v>
      </c>
      <c r="X45">
        <v>0.06</v>
      </c>
      <c r="Y45">
        <v>0</v>
      </c>
      <c r="Z45">
        <v>115.4</v>
      </c>
      <c r="AA45">
        <v>13.5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0.06</v>
      </c>
      <c r="AH45">
        <v>2</v>
      </c>
      <c r="AI45">
        <v>41556336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ROW(Source!A35)</f>
        <v>35</v>
      </c>
      <c r="B46">
        <v>41556348</v>
      </c>
      <c r="C46">
        <v>41556332</v>
      </c>
      <c r="D46">
        <v>38594007</v>
      </c>
      <c r="E46">
        <v>1</v>
      </c>
      <c r="F46">
        <v>1</v>
      </c>
      <c r="G46">
        <v>1</v>
      </c>
      <c r="H46">
        <v>2</v>
      </c>
      <c r="I46" t="s">
        <v>426</v>
      </c>
      <c r="J46" t="s">
        <v>427</v>
      </c>
      <c r="K46" t="s">
        <v>428</v>
      </c>
      <c r="L46">
        <v>1367</v>
      </c>
      <c r="N46">
        <v>1011</v>
      </c>
      <c r="O46" t="s">
        <v>422</v>
      </c>
      <c r="P46" t="s">
        <v>422</v>
      </c>
      <c r="Q46">
        <v>1</v>
      </c>
      <c r="X46">
        <v>0.06</v>
      </c>
      <c r="Y46">
        <v>0</v>
      </c>
      <c r="Z46">
        <v>65.709999999999994</v>
      </c>
      <c r="AA46">
        <v>11.6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0.06</v>
      </c>
      <c r="AH46">
        <v>2</v>
      </c>
      <c r="AI46">
        <v>41556337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ROW(Source!A35)</f>
        <v>35</v>
      </c>
      <c r="B47">
        <v>41556349</v>
      </c>
      <c r="C47">
        <v>41556332</v>
      </c>
      <c r="D47">
        <v>38594219</v>
      </c>
      <c r="E47">
        <v>1</v>
      </c>
      <c r="F47">
        <v>1</v>
      </c>
      <c r="G47">
        <v>1</v>
      </c>
      <c r="H47">
        <v>2</v>
      </c>
      <c r="I47" t="s">
        <v>429</v>
      </c>
      <c r="J47" t="s">
        <v>430</v>
      </c>
      <c r="K47" t="s">
        <v>431</v>
      </c>
      <c r="L47">
        <v>1367</v>
      </c>
      <c r="N47">
        <v>1011</v>
      </c>
      <c r="O47" t="s">
        <v>422</v>
      </c>
      <c r="P47" t="s">
        <v>422</v>
      </c>
      <c r="Q47">
        <v>1</v>
      </c>
      <c r="X47">
        <v>0.61</v>
      </c>
      <c r="Y47">
        <v>0</v>
      </c>
      <c r="Z47">
        <v>8.1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0.61</v>
      </c>
      <c r="AH47">
        <v>2</v>
      </c>
      <c r="AI47">
        <v>41556338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ROW(Source!A35)</f>
        <v>35</v>
      </c>
      <c r="B48">
        <v>41556350</v>
      </c>
      <c r="C48">
        <v>41556332</v>
      </c>
      <c r="D48">
        <v>38594233</v>
      </c>
      <c r="E48">
        <v>1</v>
      </c>
      <c r="F48">
        <v>1</v>
      </c>
      <c r="G48">
        <v>1</v>
      </c>
      <c r="H48">
        <v>2</v>
      </c>
      <c r="I48" t="s">
        <v>432</v>
      </c>
      <c r="J48" t="s">
        <v>433</v>
      </c>
      <c r="K48" t="s">
        <v>434</v>
      </c>
      <c r="L48">
        <v>1367</v>
      </c>
      <c r="N48">
        <v>1011</v>
      </c>
      <c r="O48" t="s">
        <v>422</v>
      </c>
      <c r="P48" t="s">
        <v>422</v>
      </c>
      <c r="Q48">
        <v>1</v>
      </c>
      <c r="X48">
        <v>0.19</v>
      </c>
      <c r="Y48">
        <v>0</v>
      </c>
      <c r="Z48">
        <v>90</v>
      </c>
      <c r="AA48">
        <v>10.06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0.19</v>
      </c>
      <c r="AH48">
        <v>2</v>
      </c>
      <c r="AI48">
        <v>41556339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ROW(Source!A35)</f>
        <v>35</v>
      </c>
      <c r="B49">
        <v>41556351</v>
      </c>
      <c r="C49">
        <v>41556332</v>
      </c>
      <c r="D49">
        <v>38444640</v>
      </c>
      <c r="E49">
        <v>1</v>
      </c>
      <c r="F49">
        <v>1</v>
      </c>
      <c r="G49">
        <v>1</v>
      </c>
      <c r="H49">
        <v>3</v>
      </c>
      <c r="I49" t="s">
        <v>435</v>
      </c>
      <c r="J49" t="s">
        <v>436</v>
      </c>
      <c r="K49" t="s">
        <v>437</v>
      </c>
      <c r="L49">
        <v>1346</v>
      </c>
      <c r="N49">
        <v>1009</v>
      </c>
      <c r="O49" t="s">
        <v>438</v>
      </c>
      <c r="P49" t="s">
        <v>438</v>
      </c>
      <c r="Q49">
        <v>1</v>
      </c>
      <c r="X49">
        <v>0.1</v>
      </c>
      <c r="Y49">
        <v>10.57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0.1</v>
      </c>
      <c r="AH49">
        <v>2</v>
      </c>
      <c r="AI49">
        <v>41556340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ROW(Source!A35)</f>
        <v>35</v>
      </c>
      <c r="B50">
        <v>41556352</v>
      </c>
      <c r="C50">
        <v>41556332</v>
      </c>
      <c r="D50">
        <v>38445876</v>
      </c>
      <c r="E50">
        <v>1</v>
      </c>
      <c r="F50">
        <v>1</v>
      </c>
      <c r="G50">
        <v>1</v>
      </c>
      <c r="H50">
        <v>3</v>
      </c>
      <c r="I50" t="s">
        <v>439</v>
      </c>
      <c r="J50" t="s">
        <v>440</v>
      </c>
      <c r="K50" t="s">
        <v>441</v>
      </c>
      <c r="L50">
        <v>1346</v>
      </c>
      <c r="N50">
        <v>1009</v>
      </c>
      <c r="O50" t="s">
        <v>438</v>
      </c>
      <c r="P50" t="s">
        <v>438</v>
      </c>
      <c r="Q50">
        <v>1</v>
      </c>
      <c r="X50">
        <v>0.1</v>
      </c>
      <c r="Y50">
        <v>9.0399999999999991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0.1</v>
      </c>
      <c r="AH50">
        <v>2</v>
      </c>
      <c r="AI50">
        <v>41556341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ROW(Source!A35)</f>
        <v>35</v>
      </c>
      <c r="B51">
        <v>41556353</v>
      </c>
      <c r="C51">
        <v>41556332</v>
      </c>
      <c r="D51">
        <v>38475009</v>
      </c>
      <c r="E51">
        <v>1</v>
      </c>
      <c r="F51">
        <v>1</v>
      </c>
      <c r="G51">
        <v>1</v>
      </c>
      <c r="H51">
        <v>3</v>
      </c>
      <c r="I51" t="s">
        <v>445</v>
      </c>
      <c r="J51" t="s">
        <v>446</v>
      </c>
      <c r="K51" t="s">
        <v>447</v>
      </c>
      <c r="L51">
        <v>1346</v>
      </c>
      <c r="N51">
        <v>1009</v>
      </c>
      <c r="O51" t="s">
        <v>438</v>
      </c>
      <c r="P51" t="s">
        <v>438</v>
      </c>
      <c r="Q51">
        <v>1</v>
      </c>
      <c r="X51">
        <v>0.02</v>
      </c>
      <c r="Y51">
        <v>28.6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0.02</v>
      </c>
      <c r="AH51">
        <v>2</v>
      </c>
      <c r="AI51">
        <v>41556342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ROW(Source!A35)</f>
        <v>35</v>
      </c>
      <c r="B52">
        <v>41556354</v>
      </c>
      <c r="C52">
        <v>41556332</v>
      </c>
      <c r="D52">
        <v>38435930</v>
      </c>
      <c r="E52">
        <v>70</v>
      </c>
      <c r="F52">
        <v>1</v>
      </c>
      <c r="G52">
        <v>1</v>
      </c>
      <c r="H52">
        <v>3</v>
      </c>
      <c r="I52" t="s">
        <v>448</v>
      </c>
      <c r="J52" t="s">
        <v>6</v>
      </c>
      <c r="K52" t="s">
        <v>449</v>
      </c>
      <c r="L52">
        <v>1374</v>
      </c>
      <c r="N52">
        <v>1013</v>
      </c>
      <c r="O52" t="s">
        <v>450</v>
      </c>
      <c r="P52" t="s">
        <v>450</v>
      </c>
      <c r="Q52">
        <v>1</v>
      </c>
      <c r="X52">
        <v>0.41</v>
      </c>
      <c r="Y52">
        <v>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0.41</v>
      </c>
      <c r="AH52">
        <v>2</v>
      </c>
      <c r="AI52">
        <v>41556343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ROW(Source!A42)</f>
        <v>42</v>
      </c>
      <c r="B53">
        <v>41556373</v>
      </c>
      <c r="C53">
        <v>41556358</v>
      </c>
      <c r="D53">
        <v>38431008</v>
      </c>
      <c r="E53">
        <v>70</v>
      </c>
      <c r="F53">
        <v>1</v>
      </c>
      <c r="G53">
        <v>1</v>
      </c>
      <c r="H53">
        <v>1</v>
      </c>
      <c r="I53" t="s">
        <v>456</v>
      </c>
      <c r="J53" t="s">
        <v>6</v>
      </c>
      <c r="K53" t="s">
        <v>457</v>
      </c>
      <c r="L53">
        <v>1191</v>
      </c>
      <c r="N53">
        <v>1013</v>
      </c>
      <c r="O53" t="s">
        <v>416</v>
      </c>
      <c r="P53" t="s">
        <v>416</v>
      </c>
      <c r="Q53">
        <v>1</v>
      </c>
      <c r="X53">
        <v>1.34</v>
      </c>
      <c r="Y53">
        <v>0</v>
      </c>
      <c r="Z53">
        <v>0</v>
      </c>
      <c r="AA53">
        <v>0</v>
      </c>
      <c r="AB53">
        <v>9.51</v>
      </c>
      <c r="AC53">
        <v>0</v>
      </c>
      <c r="AD53">
        <v>1</v>
      </c>
      <c r="AE53">
        <v>1</v>
      </c>
      <c r="AF53" t="s">
        <v>6</v>
      </c>
      <c r="AG53">
        <v>1.34</v>
      </c>
      <c r="AH53">
        <v>2</v>
      </c>
      <c r="AI53">
        <v>41556359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ROW(Source!A42)</f>
        <v>42</v>
      </c>
      <c r="B54">
        <v>41556374</v>
      </c>
      <c r="C54">
        <v>41556358</v>
      </c>
      <c r="D54">
        <v>38594219</v>
      </c>
      <c r="E54">
        <v>1</v>
      </c>
      <c r="F54">
        <v>1</v>
      </c>
      <c r="G54">
        <v>1</v>
      </c>
      <c r="H54">
        <v>2</v>
      </c>
      <c r="I54" t="s">
        <v>429</v>
      </c>
      <c r="J54" t="s">
        <v>430</v>
      </c>
      <c r="K54" t="s">
        <v>431</v>
      </c>
      <c r="L54">
        <v>1367</v>
      </c>
      <c r="N54">
        <v>1011</v>
      </c>
      <c r="O54" t="s">
        <v>422</v>
      </c>
      <c r="P54" t="s">
        <v>422</v>
      </c>
      <c r="Q54">
        <v>1</v>
      </c>
      <c r="X54">
        <v>0.108</v>
      </c>
      <c r="Y54">
        <v>0</v>
      </c>
      <c r="Z54">
        <v>8.1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0.108</v>
      </c>
      <c r="AH54">
        <v>2</v>
      </c>
      <c r="AI54">
        <v>41556360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ROW(Source!A42)</f>
        <v>42</v>
      </c>
      <c r="B55">
        <v>41556375</v>
      </c>
      <c r="C55">
        <v>41556358</v>
      </c>
      <c r="D55">
        <v>38441794</v>
      </c>
      <c r="E55">
        <v>1</v>
      </c>
      <c r="F55">
        <v>1</v>
      </c>
      <c r="G55">
        <v>1</v>
      </c>
      <c r="H55">
        <v>3</v>
      </c>
      <c r="I55" t="s">
        <v>458</v>
      </c>
      <c r="J55" t="s">
        <v>459</v>
      </c>
      <c r="K55" t="s">
        <v>460</v>
      </c>
      <c r="L55">
        <v>1346</v>
      </c>
      <c r="N55">
        <v>1009</v>
      </c>
      <c r="O55" t="s">
        <v>438</v>
      </c>
      <c r="P55" t="s">
        <v>438</v>
      </c>
      <c r="Q55">
        <v>1</v>
      </c>
      <c r="X55">
        <v>6.0000000000000001E-3</v>
      </c>
      <c r="Y55">
        <v>44.97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6.0000000000000001E-3</v>
      </c>
      <c r="AH55">
        <v>2</v>
      </c>
      <c r="AI55">
        <v>41556361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ROW(Source!A42)</f>
        <v>42</v>
      </c>
      <c r="B56">
        <v>41556376</v>
      </c>
      <c r="C56">
        <v>41556358</v>
      </c>
      <c r="D56">
        <v>38443531</v>
      </c>
      <c r="E56">
        <v>1</v>
      </c>
      <c r="F56">
        <v>1</v>
      </c>
      <c r="G56">
        <v>1</v>
      </c>
      <c r="H56">
        <v>3</v>
      </c>
      <c r="I56" t="s">
        <v>461</v>
      </c>
      <c r="J56" t="s">
        <v>462</v>
      </c>
      <c r="K56" t="s">
        <v>463</v>
      </c>
      <c r="L56">
        <v>1346</v>
      </c>
      <c r="N56">
        <v>1009</v>
      </c>
      <c r="O56" t="s">
        <v>438</v>
      </c>
      <c r="P56" t="s">
        <v>438</v>
      </c>
      <c r="Q56">
        <v>1</v>
      </c>
      <c r="X56">
        <v>1E-3</v>
      </c>
      <c r="Y56">
        <v>11.5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1E-3</v>
      </c>
      <c r="AH56">
        <v>2</v>
      </c>
      <c r="AI56">
        <v>41556362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ROW(Source!A42)</f>
        <v>42</v>
      </c>
      <c r="B57">
        <v>41556377</v>
      </c>
      <c r="C57">
        <v>41556358</v>
      </c>
      <c r="D57">
        <v>38443826</v>
      </c>
      <c r="E57">
        <v>1</v>
      </c>
      <c r="F57">
        <v>1</v>
      </c>
      <c r="G57">
        <v>1</v>
      </c>
      <c r="H57">
        <v>3</v>
      </c>
      <c r="I57" t="s">
        <v>464</v>
      </c>
      <c r="J57" t="s">
        <v>465</v>
      </c>
      <c r="K57" t="s">
        <v>466</v>
      </c>
      <c r="L57">
        <v>1346</v>
      </c>
      <c r="N57">
        <v>1009</v>
      </c>
      <c r="O57" t="s">
        <v>438</v>
      </c>
      <c r="P57" t="s">
        <v>438</v>
      </c>
      <c r="Q57">
        <v>1</v>
      </c>
      <c r="X57">
        <v>1.2E-2</v>
      </c>
      <c r="Y57">
        <v>30.4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1.2E-2</v>
      </c>
      <c r="AH57">
        <v>2</v>
      </c>
      <c r="AI57">
        <v>41556363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ROW(Source!A42)</f>
        <v>42</v>
      </c>
      <c r="B58">
        <v>41556378</v>
      </c>
      <c r="C58">
        <v>41556358</v>
      </c>
      <c r="D58">
        <v>38444640</v>
      </c>
      <c r="E58">
        <v>1</v>
      </c>
      <c r="F58">
        <v>1</v>
      </c>
      <c r="G58">
        <v>1</v>
      </c>
      <c r="H58">
        <v>3</v>
      </c>
      <c r="I58" t="s">
        <v>435</v>
      </c>
      <c r="J58" t="s">
        <v>436</v>
      </c>
      <c r="K58" t="s">
        <v>437</v>
      </c>
      <c r="L58">
        <v>1346</v>
      </c>
      <c r="N58">
        <v>1009</v>
      </c>
      <c r="O58" t="s">
        <v>438</v>
      </c>
      <c r="P58" t="s">
        <v>438</v>
      </c>
      <c r="Q58">
        <v>1</v>
      </c>
      <c r="X58">
        <v>7.0000000000000007E-2</v>
      </c>
      <c r="Y58">
        <v>10.57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7.0000000000000007E-2</v>
      </c>
      <c r="AH58">
        <v>2</v>
      </c>
      <c r="AI58">
        <v>41556364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ROW(Source!A42)</f>
        <v>42</v>
      </c>
      <c r="B59">
        <v>41556379</v>
      </c>
      <c r="C59">
        <v>41556358</v>
      </c>
      <c r="D59">
        <v>38445876</v>
      </c>
      <c r="E59">
        <v>1</v>
      </c>
      <c r="F59">
        <v>1</v>
      </c>
      <c r="G59">
        <v>1</v>
      </c>
      <c r="H59">
        <v>3</v>
      </c>
      <c r="I59" t="s">
        <v>439</v>
      </c>
      <c r="J59" t="s">
        <v>440</v>
      </c>
      <c r="K59" t="s">
        <v>441</v>
      </c>
      <c r="L59">
        <v>1346</v>
      </c>
      <c r="N59">
        <v>1009</v>
      </c>
      <c r="O59" t="s">
        <v>438</v>
      </c>
      <c r="P59" t="s">
        <v>438</v>
      </c>
      <c r="Q59">
        <v>1</v>
      </c>
      <c r="X59">
        <v>4.9000000000000002E-2</v>
      </c>
      <c r="Y59">
        <v>9.0399999999999991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4.9000000000000002E-2</v>
      </c>
      <c r="AH59">
        <v>2</v>
      </c>
      <c r="AI59">
        <v>41556365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ROW(Source!A42)</f>
        <v>42</v>
      </c>
      <c r="B60">
        <v>41556380</v>
      </c>
      <c r="C60">
        <v>41556358</v>
      </c>
      <c r="D60">
        <v>38446010</v>
      </c>
      <c r="E60">
        <v>1</v>
      </c>
      <c r="F60">
        <v>1</v>
      </c>
      <c r="G60">
        <v>1</v>
      </c>
      <c r="H60">
        <v>3</v>
      </c>
      <c r="I60" t="s">
        <v>467</v>
      </c>
      <c r="J60" t="s">
        <v>468</v>
      </c>
      <c r="K60" t="s">
        <v>469</v>
      </c>
      <c r="L60">
        <v>1425</v>
      </c>
      <c r="N60">
        <v>1013</v>
      </c>
      <c r="O60" t="s">
        <v>107</v>
      </c>
      <c r="P60" t="s">
        <v>107</v>
      </c>
      <c r="Q60">
        <v>1</v>
      </c>
      <c r="X60">
        <v>1.4E-2</v>
      </c>
      <c r="Y60">
        <v>86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1.4E-2</v>
      </c>
      <c r="AH60">
        <v>2</v>
      </c>
      <c r="AI60">
        <v>41556366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ROW(Source!A42)</f>
        <v>42</v>
      </c>
      <c r="B61">
        <v>41556381</v>
      </c>
      <c r="C61">
        <v>41556358</v>
      </c>
      <c r="D61">
        <v>38447048</v>
      </c>
      <c r="E61">
        <v>1</v>
      </c>
      <c r="F61">
        <v>1</v>
      </c>
      <c r="G61">
        <v>1</v>
      </c>
      <c r="H61">
        <v>3</v>
      </c>
      <c r="I61" t="s">
        <v>470</v>
      </c>
      <c r="J61" t="s">
        <v>471</v>
      </c>
      <c r="K61" t="s">
        <v>472</v>
      </c>
      <c r="L61">
        <v>1346</v>
      </c>
      <c r="N61">
        <v>1009</v>
      </c>
      <c r="O61" t="s">
        <v>438</v>
      </c>
      <c r="P61" t="s">
        <v>438</v>
      </c>
      <c r="Q61">
        <v>1</v>
      </c>
      <c r="X61">
        <v>1E-3</v>
      </c>
      <c r="Y61">
        <v>133.05000000000001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1E-3</v>
      </c>
      <c r="AH61">
        <v>2</v>
      </c>
      <c r="AI61">
        <v>41556367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ROW(Source!A42)</f>
        <v>42</v>
      </c>
      <c r="B62">
        <v>41556382</v>
      </c>
      <c r="C62">
        <v>41556358</v>
      </c>
      <c r="D62">
        <v>38460539</v>
      </c>
      <c r="E62">
        <v>1</v>
      </c>
      <c r="F62">
        <v>1</v>
      </c>
      <c r="G62">
        <v>1</v>
      </c>
      <c r="H62">
        <v>3</v>
      </c>
      <c r="I62" t="s">
        <v>473</v>
      </c>
      <c r="J62" t="s">
        <v>474</v>
      </c>
      <c r="K62" t="s">
        <v>475</v>
      </c>
      <c r="L62">
        <v>1348</v>
      </c>
      <c r="N62">
        <v>1009</v>
      </c>
      <c r="O62" t="s">
        <v>323</v>
      </c>
      <c r="P62" t="s">
        <v>323</v>
      </c>
      <c r="Q62">
        <v>1000</v>
      </c>
      <c r="X62">
        <v>1E-3</v>
      </c>
      <c r="Y62">
        <v>11500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1E-3</v>
      </c>
      <c r="AH62">
        <v>2</v>
      </c>
      <c r="AI62">
        <v>41556368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41556383</v>
      </c>
      <c r="C63">
        <v>41556358</v>
      </c>
      <c r="D63">
        <v>38475009</v>
      </c>
      <c r="E63">
        <v>1</v>
      </c>
      <c r="F63">
        <v>1</v>
      </c>
      <c r="G63">
        <v>1</v>
      </c>
      <c r="H63">
        <v>3</v>
      </c>
      <c r="I63" t="s">
        <v>445</v>
      </c>
      <c r="J63" t="s">
        <v>446</v>
      </c>
      <c r="K63" t="s">
        <v>447</v>
      </c>
      <c r="L63">
        <v>1346</v>
      </c>
      <c r="N63">
        <v>1009</v>
      </c>
      <c r="O63" t="s">
        <v>438</v>
      </c>
      <c r="P63" t="s">
        <v>438</v>
      </c>
      <c r="Q63">
        <v>1</v>
      </c>
      <c r="X63">
        <v>3.5999999999999997E-2</v>
      </c>
      <c r="Y63">
        <v>28.6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3.5999999999999997E-2</v>
      </c>
      <c r="AH63">
        <v>2</v>
      </c>
      <c r="AI63">
        <v>41556369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41556384</v>
      </c>
      <c r="C64">
        <v>41556358</v>
      </c>
      <c r="D64">
        <v>38475150</v>
      </c>
      <c r="E64">
        <v>1</v>
      </c>
      <c r="F64">
        <v>1</v>
      </c>
      <c r="G64">
        <v>1</v>
      </c>
      <c r="H64">
        <v>3</v>
      </c>
      <c r="I64" t="s">
        <v>476</v>
      </c>
      <c r="J64" t="s">
        <v>477</v>
      </c>
      <c r="K64" t="s">
        <v>478</v>
      </c>
      <c r="L64">
        <v>1346</v>
      </c>
      <c r="N64">
        <v>1009</v>
      </c>
      <c r="O64" t="s">
        <v>438</v>
      </c>
      <c r="P64" t="s">
        <v>438</v>
      </c>
      <c r="Q64">
        <v>1</v>
      </c>
      <c r="X64">
        <v>6.0000000000000001E-3</v>
      </c>
      <c r="Y64">
        <v>35.630000000000003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6.0000000000000001E-3</v>
      </c>
      <c r="AH64">
        <v>2</v>
      </c>
      <c r="AI64">
        <v>41556370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41556385</v>
      </c>
      <c r="C65">
        <v>41556358</v>
      </c>
      <c r="D65">
        <v>38488358</v>
      </c>
      <c r="E65">
        <v>1</v>
      </c>
      <c r="F65">
        <v>1</v>
      </c>
      <c r="G65">
        <v>1</v>
      </c>
      <c r="H65">
        <v>3</v>
      </c>
      <c r="I65" t="s">
        <v>479</v>
      </c>
      <c r="J65" t="s">
        <v>480</v>
      </c>
      <c r="K65" t="s">
        <v>481</v>
      </c>
      <c r="L65">
        <v>1455</v>
      </c>
      <c r="N65">
        <v>1013</v>
      </c>
      <c r="O65" t="s">
        <v>482</v>
      </c>
      <c r="P65" t="s">
        <v>482</v>
      </c>
      <c r="Q65">
        <v>1</v>
      </c>
      <c r="X65">
        <v>0.1</v>
      </c>
      <c r="Y65">
        <v>39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0.1</v>
      </c>
      <c r="AH65">
        <v>2</v>
      </c>
      <c r="AI65">
        <v>41556371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41556386</v>
      </c>
      <c r="C66">
        <v>41556358</v>
      </c>
      <c r="D66">
        <v>38435930</v>
      </c>
      <c r="E66">
        <v>70</v>
      </c>
      <c r="F66">
        <v>1</v>
      </c>
      <c r="G66">
        <v>1</v>
      </c>
      <c r="H66">
        <v>3</v>
      </c>
      <c r="I66" t="s">
        <v>448</v>
      </c>
      <c r="J66" t="s">
        <v>6</v>
      </c>
      <c r="K66" t="s">
        <v>449</v>
      </c>
      <c r="L66">
        <v>1374</v>
      </c>
      <c r="N66">
        <v>1013</v>
      </c>
      <c r="O66" t="s">
        <v>450</v>
      </c>
      <c r="P66" t="s">
        <v>450</v>
      </c>
      <c r="Q66">
        <v>1</v>
      </c>
      <c r="X66">
        <v>0.25</v>
      </c>
      <c r="Y66">
        <v>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0.25</v>
      </c>
      <c r="AH66">
        <v>2</v>
      </c>
      <c r="AI66">
        <v>41556372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41556373</v>
      </c>
      <c r="C67">
        <v>41556358</v>
      </c>
      <c r="D67">
        <v>38431008</v>
      </c>
      <c r="E67">
        <v>70</v>
      </c>
      <c r="F67">
        <v>1</v>
      </c>
      <c r="G67">
        <v>1</v>
      </c>
      <c r="H67">
        <v>1</v>
      </c>
      <c r="I67" t="s">
        <v>456</v>
      </c>
      <c r="J67" t="s">
        <v>6</v>
      </c>
      <c r="K67" t="s">
        <v>457</v>
      </c>
      <c r="L67">
        <v>1191</v>
      </c>
      <c r="N67">
        <v>1013</v>
      </c>
      <c r="O67" t="s">
        <v>416</v>
      </c>
      <c r="P67" t="s">
        <v>416</v>
      </c>
      <c r="Q67">
        <v>1</v>
      </c>
      <c r="X67">
        <v>1.34</v>
      </c>
      <c r="Y67">
        <v>0</v>
      </c>
      <c r="Z67">
        <v>0</v>
      </c>
      <c r="AA67">
        <v>0</v>
      </c>
      <c r="AB67">
        <v>9.51</v>
      </c>
      <c r="AC67">
        <v>0</v>
      </c>
      <c r="AD67">
        <v>1</v>
      </c>
      <c r="AE67">
        <v>1</v>
      </c>
      <c r="AF67" t="s">
        <v>6</v>
      </c>
      <c r="AG67">
        <v>1.34</v>
      </c>
      <c r="AH67">
        <v>2</v>
      </c>
      <c r="AI67">
        <v>41556359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41556374</v>
      </c>
      <c r="C68">
        <v>41556358</v>
      </c>
      <c r="D68">
        <v>38594219</v>
      </c>
      <c r="E68">
        <v>1</v>
      </c>
      <c r="F68">
        <v>1</v>
      </c>
      <c r="G68">
        <v>1</v>
      </c>
      <c r="H68">
        <v>2</v>
      </c>
      <c r="I68" t="s">
        <v>429</v>
      </c>
      <c r="J68" t="s">
        <v>430</v>
      </c>
      <c r="K68" t="s">
        <v>431</v>
      </c>
      <c r="L68">
        <v>1367</v>
      </c>
      <c r="N68">
        <v>1011</v>
      </c>
      <c r="O68" t="s">
        <v>422</v>
      </c>
      <c r="P68" t="s">
        <v>422</v>
      </c>
      <c r="Q68">
        <v>1</v>
      </c>
      <c r="X68">
        <v>0.108</v>
      </c>
      <c r="Y68">
        <v>0</v>
      </c>
      <c r="Z68">
        <v>8.1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0.108</v>
      </c>
      <c r="AH68">
        <v>2</v>
      </c>
      <c r="AI68">
        <v>41556360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41556375</v>
      </c>
      <c r="C69">
        <v>41556358</v>
      </c>
      <c r="D69">
        <v>38441794</v>
      </c>
      <c r="E69">
        <v>1</v>
      </c>
      <c r="F69">
        <v>1</v>
      </c>
      <c r="G69">
        <v>1</v>
      </c>
      <c r="H69">
        <v>3</v>
      </c>
      <c r="I69" t="s">
        <v>458</v>
      </c>
      <c r="J69" t="s">
        <v>459</v>
      </c>
      <c r="K69" t="s">
        <v>460</v>
      </c>
      <c r="L69">
        <v>1346</v>
      </c>
      <c r="N69">
        <v>1009</v>
      </c>
      <c r="O69" t="s">
        <v>438</v>
      </c>
      <c r="P69" t="s">
        <v>438</v>
      </c>
      <c r="Q69">
        <v>1</v>
      </c>
      <c r="X69">
        <v>6.0000000000000001E-3</v>
      </c>
      <c r="Y69">
        <v>44.97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6.0000000000000001E-3</v>
      </c>
      <c r="AH69">
        <v>2</v>
      </c>
      <c r="AI69">
        <v>41556361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41556376</v>
      </c>
      <c r="C70">
        <v>41556358</v>
      </c>
      <c r="D70">
        <v>38443531</v>
      </c>
      <c r="E70">
        <v>1</v>
      </c>
      <c r="F70">
        <v>1</v>
      </c>
      <c r="G70">
        <v>1</v>
      </c>
      <c r="H70">
        <v>3</v>
      </c>
      <c r="I70" t="s">
        <v>461</v>
      </c>
      <c r="J70" t="s">
        <v>462</v>
      </c>
      <c r="K70" t="s">
        <v>463</v>
      </c>
      <c r="L70">
        <v>1346</v>
      </c>
      <c r="N70">
        <v>1009</v>
      </c>
      <c r="O70" t="s">
        <v>438</v>
      </c>
      <c r="P70" t="s">
        <v>438</v>
      </c>
      <c r="Q70">
        <v>1</v>
      </c>
      <c r="X70">
        <v>1E-3</v>
      </c>
      <c r="Y70">
        <v>11.5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1E-3</v>
      </c>
      <c r="AH70">
        <v>2</v>
      </c>
      <c r="AI70">
        <v>41556362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ROW(Source!A43)</f>
        <v>43</v>
      </c>
      <c r="B71">
        <v>41556377</v>
      </c>
      <c r="C71">
        <v>41556358</v>
      </c>
      <c r="D71">
        <v>38443826</v>
      </c>
      <c r="E71">
        <v>1</v>
      </c>
      <c r="F71">
        <v>1</v>
      </c>
      <c r="G71">
        <v>1</v>
      </c>
      <c r="H71">
        <v>3</v>
      </c>
      <c r="I71" t="s">
        <v>464</v>
      </c>
      <c r="J71" t="s">
        <v>465</v>
      </c>
      <c r="K71" t="s">
        <v>466</v>
      </c>
      <c r="L71">
        <v>1346</v>
      </c>
      <c r="N71">
        <v>1009</v>
      </c>
      <c r="O71" t="s">
        <v>438</v>
      </c>
      <c r="P71" t="s">
        <v>438</v>
      </c>
      <c r="Q71">
        <v>1</v>
      </c>
      <c r="X71">
        <v>1.2E-2</v>
      </c>
      <c r="Y71">
        <v>30.4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1.2E-2</v>
      </c>
      <c r="AH71">
        <v>2</v>
      </c>
      <c r="AI71">
        <v>41556363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ROW(Source!A43)</f>
        <v>43</v>
      </c>
      <c r="B72">
        <v>41556378</v>
      </c>
      <c r="C72">
        <v>41556358</v>
      </c>
      <c r="D72">
        <v>38444640</v>
      </c>
      <c r="E72">
        <v>1</v>
      </c>
      <c r="F72">
        <v>1</v>
      </c>
      <c r="G72">
        <v>1</v>
      </c>
      <c r="H72">
        <v>3</v>
      </c>
      <c r="I72" t="s">
        <v>435</v>
      </c>
      <c r="J72" t="s">
        <v>436</v>
      </c>
      <c r="K72" t="s">
        <v>437</v>
      </c>
      <c r="L72">
        <v>1346</v>
      </c>
      <c r="N72">
        <v>1009</v>
      </c>
      <c r="O72" t="s">
        <v>438</v>
      </c>
      <c r="P72" t="s">
        <v>438</v>
      </c>
      <c r="Q72">
        <v>1</v>
      </c>
      <c r="X72">
        <v>7.0000000000000007E-2</v>
      </c>
      <c r="Y72">
        <v>10.57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7.0000000000000007E-2</v>
      </c>
      <c r="AH72">
        <v>2</v>
      </c>
      <c r="AI72">
        <v>41556364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ROW(Source!A43)</f>
        <v>43</v>
      </c>
      <c r="B73">
        <v>41556379</v>
      </c>
      <c r="C73">
        <v>41556358</v>
      </c>
      <c r="D73">
        <v>38445876</v>
      </c>
      <c r="E73">
        <v>1</v>
      </c>
      <c r="F73">
        <v>1</v>
      </c>
      <c r="G73">
        <v>1</v>
      </c>
      <c r="H73">
        <v>3</v>
      </c>
      <c r="I73" t="s">
        <v>439</v>
      </c>
      <c r="J73" t="s">
        <v>440</v>
      </c>
      <c r="K73" t="s">
        <v>441</v>
      </c>
      <c r="L73">
        <v>1346</v>
      </c>
      <c r="N73">
        <v>1009</v>
      </c>
      <c r="O73" t="s">
        <v>438</v>
      </c>
      <c r="P73" t="s">
        <v>438</v>
      </c>
      <c r="Q73">
        <v>1</v>
      </c>
      <c r="X73">
        <v>4.9000000000000002E-2</v>
      </c>
      <c r="Y73">
        <v>9.0399999999999991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4.9000000000000002E-2</v>
      </c>
      <c r="AH73">
        <v>2</v>
      </c>
      <c r="AI73">
        <v>41556365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ROW(Source!A43)</f>
        <v>43</v>
      </c>
      <c r="B74">
        <v>41556380</v>
      </c>
      <c r="C74">
        <v>41556358</v>
      </c>
      <c r="D74">
        <v>38446010</v>
      </c>
      <c r="E74">
        <v>1</v>
      </c>
      <c r="F74">
        <v>1</v>
      </c>
      <c r="G74">
        <v>1</v>
      </c>
      <c r="H74">
        <v>3</v>
      </c>
      <c r="I74" t="s">
        <v>467</v>
      </c>
      <c r="J74" t="s">
        <v>468</v>
      </c>
      <c r="K74" t="s">
        <v>469</v>
      </c>
      <c r="L74">
        <v>1425</v>
      </c>
      <c r="N74">
        <v>1013</v>
      </c>
      <c r="O74" t="s">
        <v>107</v>
      </c>
      <c r="P74" t="s">
        <v>107</v>
      </c>
      <c r="Q74">
        <v>1</v>
      </c>
      <c r="X74">
        <v>1.4E-2</v>
      </c>
      <c r="Y74">
        <v>86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1.4E-2</v>
      </c>
      <c r="AH74">
        <v>2</v>
      </c>
      <c r="AI74">
        <v>41556366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ROW(Source!A43)</f>
        <v>43</v>
      </c>
      <c r="B75">
        <v>41556381</v>
      </c>
      <c r="C75">
        <v>41556358</v>
      </c>
      <c r="D75">
        <v>38447048</v>
      </c>
      <c r="E75">
        <v>1</v>
      </c>
      <c r="F75">
        <v>1</v>
      </c>
      <c r="G75">
        <v>1</v>
      </c>
      <c r="H75">
        <v>3</v>
      </c>
      <c r="I75" t="s">
        <v>470</v>
      </c>
      <c r="J75" t="s">
        <v>471</v>
      </c>
      <c r="K75" t="s">
        <v>472</v>
      </c>
      <c r="L75">
        <v>1346</v>
      </c>
      <c r="N75">
        <v>1009</v>
      </c>
      <c r="O75" t="s">
        <v>438</v>
      </c>
      <c r="P75" t="s">
        <v>438</v>
      </c>
      <c r="Q75">
        <v>1</v>
      </c>
      <c r="X75">
        <v>1E-3</v>
      </c>
      <c r="Y75">
        <v>133.05000000000001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1E-3</v>
      </c>
      <c r="AH75">
        <v>2</v>
      </c>
      <c r="AI75">
        <v>41556367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ROW(Source!A43)</f>
        <v>43</v>
      </c>
      <c r="B76">
        <v>41556382</v>
      </c>
      <c r="C76">
        <v>41556358</v>
      </c>
      <c r="D76">
        <v>38460539</v>
      </c>
      <c r="E76">
        <v>1</v>
      </c>
      <c r="F76">
        <v>1</v>
      </c>
      <c r="G76">
        <v>1</v>
      </c>
      <c r="H76">
        <v>3</v>
      </c>
      <c r="I76" t="s">
        <v>473</v>
      </c>
      <c r="J76" t="s">
        <v>474</v>
      </c>
      <c r="K76" t="s">
        <v>475</v>
      </c>
      <c r="L76">
        <v>1348</v>
      </c>
      <c r="N76">
        <v>1009</v>
      </c>
      <c r="O76" t="s">
        <v>323</v>
      </c>
      <c r="P76" t="s">
        <v>323</v>
      </c>
      <c r="Q76">
        <v>1000</v>
      </c>
      <c r="X76">
        <v>1E-3</v>
      </c>
      <c r="Y76">
        <v>11500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1E-3</v>
      </c>
      <c r="AH76">
        <v>2</v>
      </c>
      <c r="AI76">
        <v>41556368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ROW(Source!A43)</f>
        <v>43</v>
      </c>
      <c r="B77">
        <v>41556383</v>
      </c>
      <c r="C77">
        <v>41556358</v>
      </c>
      <c r="D77">
        <v>38475009</v>
      </c>
      <c r="E77">
        <v>1</v>
      </c>
      <c r="F77">
        <v>1</v>
      </c>
      <c r="G77">
        <v>1</v>
      </c>
      <c r="H77">
        <v>3</v>
      </c>
      <c r="I77" t="s">
        <v>445</v>
      </c>
      <c r="J77" t="s">
        <v>446</v>
      </c>
      <c r="K77" t="s">
        <v>447</v>
      </c>
      <c r="L77">
        <v>1346</v>
      </c>
      <c r="N77">
        <v>1009</v>
      </c>
      <c r="O77" t="s">
        <v>438</v>
      </c>
      <c r="P77" t="s">
        <v>438</v>
      </c>
      <c r="Q77">
        <v>1</v>
      </c>
      <c r="X77">
        <v>3.5999999999999997E-2</v>
      </c>
      <c r="Y77">
        <v>28.6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3.5999999999999997E-2</v>
      </c>
      <c r="AH77">
        <v>2</v>
      </c>
      <c r="AI77">
        <v>41556369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ROW(Source!A43)</f>
        <v>43</v>
      </c>
      <c r="B78">
        <v>41556384</v>
      </c>
      <c r="C78">
        <v>41556358</v>
      </c>
      <c r="D78">
        <v>38475150</v>
      </c>
      <c r="E78">
        <v>1</v>
      </c>
      <c r="F78">
        <v>1</v>
      </c>
      <c r="G78">
        <v>1</v>
      </c>
      <c r="H78">
        <v>3</v>
      </c>
      <c r="I78" t="s">
        <v>476</v>
      </c>
      <c r="J78" t="s">
        <v>477</v>
      </c>
      <c r="K78" t="s">
        <v>478</v>
      </c>
      <c r="L78">
        <v>1346</v>
      </c>
      <c r="N78">
        <v>1009</v>
      </c>
      <c r="O78" t="s">
        <v>438</v>
      </c>
      <c r="P78" t="s">
        <v>438</v>
      </c>
      <c r="Q78">
        <v>1</v>
      </c>
      <c r="X78">
        <v>6.0000000000000001E-3</v>
      </c>
      <c r="Y78">
        <v>35.630000000000003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6.0000000000000001E-3</v>
      </c>
      <c r="AH78">
        <v>2</v>
      </c>
      <c r="AI78">
        <v>41556370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ROW(Source!A43)</f>
        <v>43</v>
      </c>
      <c r="B79">
        <v>41556385</v>
      </c>
      <c r="C79">
        <v>41556358</v>
      </c>
      <c r="D79">
        <v>38488358</v>
      </c>
      <c r="E79">
        <v>1</v>
      </c>
      <c r="F79">
        <v>1</v>
      </c>
      <c r="G79">
        <v>1</v>
      </c>
      <c r="H79">
        <v>3</v>
      </c>
      <c r="I79" t="s">
        <v>479</v>
      </c>
      <c r="J79" t="s">
        <v>480</v>
      </c>
      <c r="K79" t="s">
        <v>481</v>
      </c>
      <c r="L79">
        <v>1455</v>
      </c>
      <c r="N79">
        <v>1013</v>
      </c>
      <c r="O79" t="s">
        <v>482</v>
      </c>
      <c r="P79" t="s">
        <v>482</v>
      </c>
      <c r="Q79">
        <v>1</v>
      </c>
      <c r="X79">
        <v>0.1</v>
      </c>
      <c r="Y79">
        <v>39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0.1</v>
      </c>
      <c r="AH79">
        <v>2</v>
      </c>
      <c r="AI79">
        <v>41556371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ROW(Source!A43)</f>
        <v>43</v>
      </c>
      <c r="B80">
        <v>41556386</v>
      </c>
      <c r="C80">
        <v>41556358</v>
      </c>
      <c r="D80">
        <v>38435930</v>
      </c>
      <c r="E80">
        <v>70</v>
      </c>
      <c r="F80">
        <v>1</v>
      </c>
      <c r="G80">
        <v>1</v>
      </c>
      <c r="H80">
        <v>3</v>
      </c>
      <c r="I80" t="s">
        <v>448</v>
      </c>
      <c r="J80" t="s">
        <v>6</v>
      </c>
      <c r="K80" t="s">
        <v>449</v>
      </c>
      <c r="L80">
        <v>1374</v>
      </c>
      <c r="N80">
        <v>1013</v>
      </c>
      <c r="O80" t="s">
        <v>450</v>
      </c>
      <c r="P80" t="s">
        <v>450</v>
      </c>
      <c r="Q80">
        <v>1</v>
      </c>
      <c r="X80">
        <v>0.25</v>
      </c>
      <c r="Y80">
        <v>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0.25</v>
      </c>
      <c r="AH80">
        <v>2</v>
      </c>
      <c r="AI80">
        <v>41556372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ROW(Source!A50)</f>
        <v>50</v>
      </c>
      <c r="B81">
        <v>41556409</v>
      </c>
      <c r="C81">
        <v>41556390</v>
      </c>
      <c r="D81">
        <v>38431008</v>
      </c>
      <c r="E81">
        <v>70</v>
      </c>
      <c r="F81">
        <v>1</v>
      </c>
      <c r="G81">
        <v>1</v>
      </c>
      <c r="H81">
        <v>1</v>
      </c>
      <c r="I81" t="s">
        <v>456</v>
      </c>
      <c r="J81" t="s">
        <v>6</v>
      </c>
      <c r="K81" t="s">
        <v>457</v>
      </c>
      <c r="L81">
        <v>1191</v>
      </c>
      <c r="N81">
        <v>1013</v>
      </c>
      <c r="O81" t="s">
        <v>416</v>
      </c>
      <c r="P81" t="s">
        <v>416</v>
      </c>
      <c r="Q81">
        <v>1</v>
      </c>
      <c r="X81">
        <v>2</v>
      </c>
      <c r="Y81">
        <v>0</v>
      </c>
      <c r="Z81">
        <v>0</v>
      </c>
      <c r="AA81">
        <v>0</v>
      </c>
      <c r="AB81">
        <v>9.51</v>
      </c>
      <c r="AC81">
        <v>0</v>
      </c>
      <c r="AD81">
        <v>1</v>
      </c>
      <c r="AE81">
        <v>1</v>
      </c>
      <c r="AF81" t="s">
        <v>6</v>
      </c>
      <c r="AG81">
        <v>2</v>
      </c>
      <c r="AH81">
        <v>2</v>
      </c>
      <c r="AI81">
        <v>41556391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ROW(Source!A50)</f>
        <v>50</v>
      </c>
      <c r="B82">
        <v>41556410</v>
      </c>
      <c r="C82">
        <v>41556390</v>
      </c>
      <c r="D82">
        <v>38431166</v>
      </c>
      <c r="E82">
        <v>70</v>
      </c>
      <c r="F82">
        <v>1</v>
      </c>
      <c r="G82">
        <v>1</v>
      </c>
      <c r="H82">
        <v>1</v>
      </c>
      <c r="I82" t="s">
        <v>417</v>
      </c>
      <c r="J82" t="s">
        <v>6</v>
      </c>
      <c r="K82" t="s">
        <v>418</v>
      </c>
      <c r="L82">
        <v>1191</v>
      </c>
      <c r="N82">
        <v>1013</v>
      </c>
      <c r="O82" t="s">
        <v>416</v>
      </c>
      <c r="P82" t="s">
        <v>416</v>
      </c>
      <c r="Q82">
        <v>1</v>
      </c>
      <c r="X82">
        <v>0.02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6</v>
      </c>
      <c r="AG82">
        <v>0.02</v>
      </c>
      <c r="AH82">
        <v>2</v>
      </c>
      <c r="AI82">
        <v>41556392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ROW(Source!A50)</f>
        <v>50</v>
      </c>
      <c r="B83">
        <v>41556411</v>
      </c>
      <c r="C83">
        <v>41556390</v>
      </c>
      <c r="D83">
        <v>38593077</v>
      </c>
      <c r="E83">
        <v>1</v>
      </c>
      <c r="F83">
        <v>1</v>
      </c>
      <c r="G83">
        <v>1</v>
      </c>
      <c r="H83">
        <v>2</v>
      </c>
      <c r="I83" t="s">
        <v>423</v>
      </c>
      <c r="J83" t="s">
        <v>424</v>
      </c>
      <c r="K83" t="s">
        <v>425</v>
      </c>
      <c r="L83">
        <v>1367</v>
      </c>
      <c r="N83">
        <v>1011</v>
      </c>
      <c r="O83" t="s">
        <v>422</v>
      </c>
      <c r="P83" t="s">
        <v>422</v>
      </c>
      <c r="Q83">
        <v>1</v>
      </c>
      <c r="X83">
        <v>0.01</v>
      </c>
      <c r="Y83">
        <v>0</v>
      </c>
      <c r="Z83">
        <v>115.4</v>
      </c>
      <c r="AA83">
        <v>13.5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0.01</v>
      </c>
      <c r="AH83">
        <v>2</v>
      </c>
      <c r="AI83">
        <v>41556393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ROW(Source!A50)</f>
        <v>50</v>
      </c>
      <c r="B84">
        <v>41556412</v>
      </c>
      <c r="C84">
        <v>41556390</v>
      </c>
      <c r="D84">
        <v>38594007</v>
      </c>
      <c r="E84">
        <v>1</v>
      </c>
      <c r="F84">
        <v>1</v>
      </c>
      <c r="G84">
        <v>1</v>
      </c>
      <c r="H84">
        <v>2</v>
      </c>
      <c r="I84" t="s">
        <v>426</v>
      </c>
      <c r="J84" t="s">
        <v>427</v>
      </c>
      <c r="K84" t="s">
        <v>428</v>
      </c>
      <c r="L84">
        <v>1367</v>
      </c>
      <c r="N84">
        <v>1011</v>
      </c>
      <c r="O84" t="s">
        <v>422</v>
      </c>
      <c r="P84" t="s">
        <v>422</v>
      </c>
      <c r="Q84">
        <v>1</v>
      </c>
      <c r="X84">
        <v>0.01</v>
      </c>
      <c r="Y84">
        <v>0</v>
      </c>
      <c r="Z84">
        <v>65.709999999999994</v>
      </c>
      <c r="AA84">
        <v>11.6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0.01</v>
      </c>
      <c r="AH84">
        <v>2</v>
      </c>
      <c r="AI84">
        <v>41556394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ROW(Source!A50)</f>
        <v>50</v>
      </c>
      <c r="B85">
        <v>41556413</v>
      </c>
      <c r="C85">
        <v>41556390</v>
      </c>
      <c r="D85">
        <v>38594219</v>
      </c>
      <c r="E85">
        <v>1</v>
      </c>
      <c r="F85">
        <v>1</v>
      </c>
      <c r="G85">
        <v>1</v>
      </c>
      <c r="H85">
        <v>2</v>
      </c>
      <c r="I85" t="s">
        <v>429</v>
      </c>
      <c r="J85" t="s">
        <v>430</v>
      </c>
      <c r="K85" t="s">
        <v>431</v>
      </c>
      <c r="L85">
        <v>1367</v>
      </c>
      <c r="N85">
        <v>1011</v>
      </c>
      <c r="O85" t="s">
        <v>422</v>
      </c>
      <c r="P85" t="s">
        <v>422</v>
      </c>
      <c r="Q85">
        <v>1</v>
      </c>
      <c r="X85">
        <v>0.108</v>
      </c>
      <c r="Y85">
        <v>0</v>
      </c>
      <c r="Z85">
        <v>8.1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0.108</v>
      </c>
      <c r="AH85">
        <v>2</v>
      </c>
      <c r="AI85">
        <v>41556395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ROW(Source!A50)</f>
        <v>50</v>
      </c>
      <c r="B86">
        <v>41556414</v>
      </c>
      <c r="C86">
        <v>41556390</v>
      </c>
      <c r="D86">
        <v>38594730</v>
      </c>
      <c r="E86">
        <v>1</v>
      </c>
      <c r="F86">
        <v>1</v>
      </c>
      <c r="G86">
        <v>1</v>
      </c>
      <c r="H86">
        <v>2</v>
      </c>
      <c r="I86" t="s">
        <v>483</v>
      </c>
      <c r="J86" t="s">
        <v>484</v>
      </c>
      <c r="K86" t="s">
        <v>485</v>
      </c>
      <c r="L86">
        <v>1367</v>
      </c>
      <c r="N86">
        <v>1011</v>
      </c>
      <c r="O86" t="s">
        <v>422</v>
      </c>
      <c r="P86" t="s">
        <v>422</v>
      </c>
      <c r="Q86">
        <v>1</v>
      </c>
      <c r="X86">
        <v>0.17499999999999999</v>
      </c>
      <c r="Y86">
        <v>0</v>
      </c>
      <c r="Z86">
        <v>1.1100000000000001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0.17499999999999999</v>
      </c>
      <c r="AH86">
        <v>2</v>
      </c>
      <c r="AI86">
        <v>41556396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ROW(Source!A50)</f>
        <v>50</v>
      </c>
      <c r="B87">
        <v>41556415</v>
      </c>
      <c r="C87">
        <v>41556390</v>
      </c>
      <c r="D87">
        <v>38441794</v>
      </c>
      <c r="E87">
        <v>1</v>
      </c>
      <c r="F87">
        <v>1</v>
      </c>
      <c r="G87">
        <v>1</v>
      </c>
      <c r="H87">
        <v>3</v>
      </c>
      <c r="I87" t="s">
        <v>458</v>
      </c>
      <c r="J87" t="s">
        <v>459</v>
      </c>
      <c r="K87" t="s">
        <v>460</v>
      </c>
      <c r="L87">
        <v>1346</v>
      </c>
      <c r="N87">
        <v>1009</v>
      </c>
      <c r="O87" t="s">
        <v>438</v>
      </c>
      <c r="P87" t="s">
        <v>438</v>
      </c>
      <c r="Q87">
        <v>1</v>
      </c>
      <c r="X87">
        <v>8.9999999999999993E-3</v>
      </c>
      <c r="Y87">
        <v>44.97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8.9999999999999993E-3</v>
      </c>
      <c r="AH87">
        <v>2</v>
      </c>
      <c r="AI87">
        <v>41556397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ROW(Source!A50)</f>
        <v>50</v>
      </c>
      <c r="B88">
        <v>41556416</v>
      </c>
      <c r="C88">
        <v>41556390</v>
      </c>
      <c r="D88">
        <v>38443531</v>
      </c>
      <c r="E88">
        <v>1</v>
      </c>
      <c r="F88">
        <v>1</v>
      </c>
      <c r="G88">
        <v>1</v>
      </c>
      <c r="H88">
        <v>3</v>
      </c>
      <c r="I88" t="s">
        <v>461</v>
      </c>
      <c r="J88" t="s">
        <v>462</v>
      </c>
      <c r="K88" t="s">
        <v>463</v>
      </c>
      <c r="L88">
        <v>1346</v>
      </c>
      <c r="N88">
        <v>1009</v>
      </c>
      <c r="O88" t="s">
        <v>438</v>
      </c>
      <c r="P88" t="s">
        <v>438</v>
      </c>
      <c r="Q88">
        <v>1</v>
      </c>
      <c r="X88">
        <v>4.0000000000000001E-3</v>
      </c>
      <c r="Y88">
        <v>11.5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4.0000000000000001E-3</v>
      </c>
      <c r="AH88">
        <v>2</v>
      </c>
      <c r="AI88">
        <v>41556398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ROW(Source!A50)</f>
        <v>50</v>
      </c>
      <c r="B89">
        <v>41556417</v>
      </c>
      <c r="C89">
        <v>41556390</v>
      </c>
      <c r="D89">
        <v>38443826</v>
      </c>
      <c r="E89">
        <v>1</v>
      </c>
      <c r="F89">
        <v>1</v>
      </c>
      <c r="G89">
        <v>1</v>
      </c>
      <c r="H89">
        <v>3</v>
      </c>
      <c r="I89" t="s">
        <v>464</v>
      </c>
      <c r="J89" t="s">
        <v>465</v>
      </c>
      <c r="K89" t="s">
        <v>466</v>
      </c>
      <c r="L89">
        <v>1346</v>
      </c>
      <c r="N89">
        <v>1009</v>
      </c>
      <c r="O89" t="s">
        <v>438</v>
      </c>
      <c r="P89" t="s">
        <v>438</v>
      </c>
      <c r="Q89">
        <v>1</v>
      </c>
      <c r="X89">
        <v>3.5999999999999997E-2</v>
      </c>
      <c r="Y89">
        <v>30.4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3.5999999999999997E-2</v>
      </c>
      <c r="AH89">
        <v>2</v>
      </c>
      <c r="AI89">
        <v>41556399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ROW(Source!A50)</f>
        <v>50</v>
      </c>
      <c r="B90">
        <v>41556418</v>
      </c>
      <c r="C90">
        <v>41556390</v>
      </c>
      <c r="D90">
        <v>38444640</v>
      </c>
      <c r="E90">
        <v>1</v>
      </c>
      <c r="F90">
        <v>1</v>
      </c>
      <c r="G90">
        <v>1</v>
      </c>
      <c r="H90">
        <v>3</v>
      </c>
      <c r="I90" t="s">
        <v>435</v>
      </c>
      <c r="J90" t="s">
        <v>436</v>
      </c>
      <c r="K90" t="s">
        <v>437</v>
      </c>
      <c r="L90">
        <v>1346</v>
      </c>
      <c r="N90">
        <v>1009</v>
      </c>
      <c r="O90" t="s">
        <v>438</v>
      </c>
      <c r="P90" t="s">
        <v>438</v>
      </c>
      <c r="Q90">
        <v>1</v>
      </c>
      <c r="X90">
        <v>7.0000000000000007E-2</v>
      </c>
      <c r="Y90">
        <v>10.57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7.0000000000000007E-2</v>
      </c>
      <c r="AH90">
        <v>2</v>
      </c>
      <c r="AI90">
        <v>41556400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ROW(Source!A50)</f>
        <v>50</v>
      </c>
      <c r="B91">
        <v>41556419</v>
      </c>
      <c r="C91">
        <v>41556390</v>
      </c>
      <c r="D91">
        <v>38445876</v>
      </c>
      <c r="E91">
        <v>1</v>
      </c>
      <c r="F91">
        <v>1</v>
      </c>
      <c r="G91">
        <v>1</v>
      </c>
      <c r="H91">
        <v>3</v>
      </c>
      <c r="I91" t="s">
        <v>439</v>
      </c>
      <c r="J91" t="s">
        <v>440</v>
      </c>
      <c r="K91" t="s">
        <v>441</v>
      </c>
      <c r="L91">
        <v>1346</v>
      </c>
      <c r="N91">
        <v>1009</v>
      </c>
      <c r="O91" t="s">
        <v>438</v>
      </c>
      <c r="P91" t="s">
        <v>438</v>
      </c>
      <c r="Q91">
        <v>1</v>
      </c>
      <c r="X91">
        <v>0.38</v>
      </c>
      <c r="Y91">
        <v>9.0399999999999991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0.38</v>
      </c>
      <c r="AH91">
        <v>2</v>
      </c>
      <c r="AI91">
        <v>41556401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ROW(Source!A50)</f>
        <v>50</v>
      </c>
      <c r="B92">
        <v>41556420</v>
      </c>
      <c r="C92">
        <v>41556390</v>
      </c>
      <c r="D92">
        <v>38446010</v>
      </c>
      <c r="E92">
        <v>1</v>
      </c>
      <c r="F92">
        <v>1</v>
      </c>
      <c r="G92">
        <v>1</v>
      </c>
      <c r="H92">
        <v>3</v>
      </c>
      <c r="I92" t="s">
        <v>467</v>
      </c>
      <c r="J92" t="s">
        <v>468</v>
      </c>
      <c r="K92" t="s">
        <v>469</v>
      </c>
      <c r="L92">
        <v>1425</v>
      </c>
      <c r="N92">
        <v>1013</v>
      </c>
      <c r="O92" t="s">
        <v>107</v>
      </c>
      <c r="P92" t="s">
        <v>107</v>
      </c>
      <c r="Q92">
        <v>1</v>
      </c>
      <c r="X92">
        <v>1.4E-2</v>
      </c>
      <c r="Y92">
        <v>86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1.4E-2</v>
      </c>
      <c r="AH92">
        <v>2</v>
      </c>
      <c r="AI92">
        <v>41556402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ROW(Source!A50)</f>
        <v>50</v>
      </c>
      <c r="B93">
        <v>41556421</v>
      </c>
      <c r="C93">
        <v>41556390</v>
      </c>
      <c r="D93">
        <v>38447048</v>
      </c>
      <c r="E93">
        <v>1</v>
      </c>
      <c r="F93">
        <v>1</v>
      </c>
      <c r="G93">
        <v>1</v>
      </c>
      <c r="H93">
        <v>3</v>
      </c>
      <c r="I93" t="s">
        <v>470</v>
      </c>
      <c r="J93" t="s">
        <v>471</v>
      </c>
      <c r="K93" t="s">
        <v>472</v>
      </c>
      <c r="L93">
        <v>1346</v>
      </c>
      <c r="N93">
        <v>1009</v>
      </c>
      <c r="O93" t="s">
        <v>438</v>
      </c>
      <c r="P93" t="s">
        <v>438</v>
      </c>
      <c r="Q93">
        <v>1</v>
      </c>
      <c r="X93">
        <v>2E-3</v>
      </c>
      <c r="Y93">
        <v>133.05000000000001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2E-3</v>
      </c>
      <c r="AH93">
        <v>2</v>
      </c>
      <c r="AI93">
        <v>41556403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ROW(Source!A50)</f>
        <v>50</v>
      </c>
      <c r="B94">
        <v>41556422</v>
      </c>
      <c r="C94">
        <v>41556390</v>
      </c>
      <c r="D94">
        <v>38460539</v>
      </c>
      <c r="E94">
        <v>1</v>
      </c>
      <c r="F94">
        <v>1</v>
      </c>
      <c r="G94">
        <v>1</v>
      </c>
      <c r="H94">
        <v>3</v>
      </c>
      <c r="I94" t="s">
        <v>473</v>
      </c>
      <c r="J94" t="s">
        <v>474</v>
      </c>
      <c r="K94" t="s">
        <v>475</v>
      </c>
      <c r="L94">
        <v>1348</v>
      </c>
      <c r="N94">
        <v>1009</v>
      </c>
      <c r="O94" t="s">
        <v>323</v>
      </c>
      <c r="P94" t="s">
        <v>323</v>
      </c>
      <c r="Q94">
        <v>1000</v>
      </c>
      <c r="X94">
        <v>2E-3</v>
      </c>
      <c r="Y94">
        <v>11500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2E-3</v>
      </c>
      <c r="AH94">
        <v>2</v>
      </c>
      <c r="AI94">
        <v>41556404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ROW(Source!A50)</f>
        <v>50</v>
      </c>
      <c r="B95">
        <v>41556423</v>
      </c>
      <c r="C95">
        <v>41556390</v>
      </c>
      <c r="D95">
        <v>38475009</v>
      </c>
      <c r="E95">
        <v>1</v>
      </c>
      <c r="F95">
        <v>1</v>
      </c>
      <c r="G95">
        <v>1</v>
      </c>
      <c r="H95">
        <v>3</v>
      </c>
      <c r="I95" t="s">
        <v>445</v>
      </c>
      <c r="J95" t="s">
        <v>446</v>
      </c>
      <c r="K95" t="s">
        <v>447</v>
      </c>
      <c r="L95">
        <v>1346</v>
      </c>
      <c r="N95">
        <v>1009</v>
      </c>
      <c r="O95" t="s">
        <v>438</v>
      </c>
      <c r="P95" t="s">
        <v>438</v>
      </c>
      <c r="Q95">
        <v>1</v>
      </c>
      <c r="X95">
        <v>4.7E-2</v>
      </c>
      <c r="Y95">
        <v>28.6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4.7E-2</v>
      </c>
      <c r="AH95">
        <v>2</v>
      </c>
      <c r="AI95">
        <v>41556405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ROW(Source!A50)</f>
        <v>50</v>
      </c>
      <c r="B96">
        <v>41556424</v>
      </c>
      <c r="C96">
        <v>41556390</v>
      </c>
      <c r="D96">
        <v>38475150</v>
      </c>
      <c r="E96">
        <v>1</v>
      </c>
      <c r="F96">
        <v>1</v>
      </c>
      <c r="G96">
        <v>1</v>
      </c>
      <c r="H96">
        <v>3</v>
      </c>
      <c r="I96" t="s">
        <v>476</v>
      </c>
      <c r="J96" t="s">
        <v>477</v>
      </c>
      <c r="K96" t="s">
        <v>478</v>
      </c>
      <c r="L96">
        <v>1346</v>
      </c>
      <c r="N96">
        <v>1009</v>
      </c>
      <c r="O96" t="s">
        <v>438</v>
      </c>
      <c r="P96" t="s">
        <v>438</v>
      </c>
      <c r="Q96">
        <v>1</v>
      </c>
      <c r="X96">
        <v>1.4E-2</v>
      </c>
      <c r="Y96">
        <v>35.630000000000003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1.4E-2</v>
      </c>
      <c r="AH96">
        <v>2</v>
      </c>
      <c r="AI96">
        <v>41556406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ROW(Source!A50)</f>
        <v>50</v>
      </c>
      <c r="B97">
        <v>41556425</v>
      </c>
      <c r="C97">
        <v>41556390</v>
      </c>
      <c r="D97">
        <v>38488358</v>
      </c>
      <c r="E97">
        <v>1</v>
      </c>
      <c r="F97">
        <v>1</v>
      </c>
      <c r="G97">
        <v>1</v>
      </c>
      <c r="H97">
        <v>3</v>
      </c>
      <c r="I97" t="s">
        <v>479</v>
      </c>
      <c r="J97" t="s">
        <v>480</v>
      </c>
      <c r="K97" t="s">
        <v>481</v>
      </c>
      <c r="L97">
        <v>1455</v>
      </c>
      <c r="N97">
        <v>1013</v>
      </c>
      <c r="O97" t="s">
        <v>482</v>
      </c>
      <c r="P97" t="s">
        <v>482</v>
      </c>
      <c r="Q97">
        <v>1</v>
      </c>
      <c r="X97">
        <v>0.1</v>
      </c>
      <c r="Y97">
        <v>39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0.1</v>
      </c>
      <c r="AH97">
        <v>2</v>
      </c>
      <c r="AI97">
        <v>41556407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ROW(Source!A50)</f>
        <v>50</v>
      </c>
      <c r="B98">
        <v>41556426</v>
      </c>
      <c r="C98">
        <v>41556390</v>
      </c>
      <c r="D98">
        <v>38435930</v>
      </c>
      <c r="E98">
        <v>70</v>
      </c>
      <c r="F98">
        <v>1</v>
      </c>
      <c r="G98">
        <v>1</v>
      </c>
      <c r="H98">
        <v>3</v>
      </c>
      <c r="I98" t="s">
        <v>448</v>
      </c>
      <c r="J98" t="s">
        <v>6</v>
      </c>
      <c r="K98" t="s">
        <v>449</v>
      </c>
      <c r="L98">
        <v>1374</v>
      </c>
      <c r="N98">
        <v>1013</v>
      </c>
      <c r="O98" t="s">
        <v>450</v>
      </c>
      <c r="P98" t="s">
        <v>450</v>
      </c>
      <c r="Q98">
        <v>1</v>
      </c>
      <c r="X98">
        <v>0.38</v>
      </c>
      <c r="Y98">
        <v>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0.38</v>
      </c>
      <c r="AH98">
        <v>2</v>
      </c>
      <c r="AI98">
        <v>41556408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ROW(Source!A51)</f>
        <v>51</v>
      </c>
      <c r="B99">
        <v>41556409</v>
      </c>
      <c r="C99">
        <v>41556390</v>
      </c>
      <c r="D99">
        <v>38431008</v>
      </c>
      <c r="E99">
        <v>70</v>
      </c>
      <c r="F99">
        <v>1</v>
      </c>
      <c r="G99">
        <v>1</v>
      </c>
      <c r="H99">
        <v>1</v>
      </c>
      <c r="I99" t="s">
        <v>456</v>
      </c>
      <c r="J99" t="s">
        <v>6</v>
      </c>
      <c r="K99" t="s">
        <v>457</v>
      </c>
      <c r="L99">
        <v>1191</v>
      </c>
      <c r="N99">
        <v>1013</v>
      </c>
      <c r="O99" t="s">
        <v>416</v>
      </c>
      <c r="P99" t="s">
        <v>416</v>
      </c>
      <c r="Q99">
        <v>1</v>
      </c>
      <c r="X99">
        <v>2</v>
      </c>
      <c r="Y99">
        <v>0</v>
      </c>
      <c r="Z99">
        <v>0</v>
      </c>
      <c r="AA99">
        <v>0</v>
      </c>
      <c r="AB99">
        <v>9.51</v>
      </c>
      <c r="AC99">
        <v>0</v>
      </c>
      <c r="AD99">
        <v>1</v>
      </c>
      <c r="AE99">
        <v>1</v>
      </c>
      <c r="AF99" t="s">
        <v>6</v>
      </c>
      <c r="AG99">
        <v>2</v>
      </c>
      <c r="AH99">
        <v>2</v>
      </c>
      <c r="AI99">
        <v>41556391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ROW(Source!A51)</f>
        <v>51</v>
      </c>
      <c r="B100">
        <v>41556410</v>
      </c>
      <c r="C100">
        <v>41556390</v>
      </c>
      <c r="D100">
        <v>38431166</v>
      </c>
      <c r="E100">
        <v>70</v>
      </c>
      <c r="F100">
        <v>1</v>
      </c>
      <c r="G100">
        <v>1</v>
      </c>
      <c r="H100">
        <v>1</v>
      </c>
      <c r="I100" t="s">
        <v>417</v>
      </c>
      <c r="J100" t="s">
        <v>6</v>
      </c>
      <c r="K100" t="s">
        <v>418</v>
      </c>
      <c r="L100">
        <v>1191</v>
      </c>
      <c r="N100">
        <v>1013</v>
      </c>
      <c r="O100" t="s">
        <v>416</v>
      </c>
      <c r="P100" t="s">
        <v>416</v>
      </c>
      <c r="Q100">
        <v>1</v>
      </c>
      <c r="X100">
        <v>0.02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6</v>
      </c>
      <c r="AG100">
        <v>0.02</v>
      </c>
      <c r="AH100">
        <v>2</v>
      </c>
      <c r="AI100">
        <v>41556392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ROW(Source!A51)</f>
        <v>51</v>
      </c>
      <c r="B101">
        <v>41556411</v>
      </c>
      <c r="C101">
        <v>41556390</v>
      </c>
      <c r="D101">
        <v>38593077</v>
      </c>
      <c r="E101">
        <v>1</v>
      </c>
      <c r="F101">
        <v>1</v>
      </c>
      <c r="G101">
        <v>1</v>
      </c>
      <c r="H101">
        <v>2</v>
      </c>
      <c r="I101" t="s">
        <v>423</v>
      </c>
      <c r="J101" t="s">
        <v>424</v>
      </c>
      <c r="K101" t="s">
        <v>425</v>
      </c>
      <c r="L101">
        <v>1367</v>
      </c>
      <c r="N101">
        <v>1011</v>
      </c>
      <c r="O101" t="s">
        <v>422</v>
      </c>
      <c r="P101" t="s">
        <v>422</v>
      </c>
      <c r="Q101">
        <v>1</v>
      </c>
      <c r="X101">
        <v>0.01</v>
      </c>
      <c r="Y101">
        <v>0</v>
      </c>
      <c r="Z101">
        <v>115.4</v>
      </c>
      <c r="AA101">
        <v>13.5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0.01</v>
      </c>
      <c r="AH101">
        <v>2</v>
      </c>
      <c r="AI101">
        <v>41556393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ROW(Source!A51)</f>
        <v>51</v>
      </c>
      <c r="B102">
        <v>41556412</v>
      </c>
      <c r="C102">
        <v>41556390</v>
      </c>
      <c r="D102">
        <v>38594007</v>
      </c>
      <c r="E102">
        <v>1</v>
      </c>
      <c r="F102">
        <v>1</v>
      </c>
      <c r="G102">
        <v>1</v>
      </c>
      <c r="H102">
        <v>2</v>
      </c>
      <c r="I102" t="s">
        <v>426</v>
      </c>
      <c r="J102" t="s">
        <v>427</v>
      </c>
      <c r="K102" t="s">
        <v>428</v>
      </c>
      <c r="L102">
        <v>1367</v>
      </c>
      <c r="N102">
        <v>1011</v>
      </c>
      <c r="O102" t="s">
        <v>422</v>
      </c>
      <c r="P102" t="s">
        <v>422</v>
      </c>
      <c r="Q102">
        <v>1</v>
      </c>
      <c r="X102">
        <v>0.01</v>
      </c>
      <c r="Y102">
        <v>0</v>
      </c>
      <c r="Z102">
        <v>65.709999999999994</v>
      </c>
      <c r="AA102">
        <v>11.6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0.01</v>
      </c>
      <c r="AH102">
        <v>2</v>
      </c>
      <c r="AI102">
        <v>41556394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ROW(Source!A51)</f>
        <v>51</v>
      </c>
      <c r="B103">
        <v>41556413</v>
      </c>
      <c r="C103">
        <v>41556390</v>
      </c>
      <c r="D103">
        <v>38594219</v>
      </c>
      <c r="E103">
        <v>1</v>
      </c>
      <c r="F103">
        <v>1</v>
      </c>
      <c r="G103">
        <v>1</v>
      </c>
      <c r="H103">
        <v>2</v>
      </c>
      <c r="I103" t="s">
        <v>429</v>
      </c>
      <c r="J103" t="s">
        <v>430</v>
      </c>
      <c r="K103" t="s">
        <v>431</v>
      </c>
      <c r="L103">
        <v>1367</v>
      </c>
      <c r="N103">
        <v>1011</v>
      </c>
      <c r="O103" t="s">
        <v>422</v>
      </c>
      <c r="P103" t="s">
        <v>422</v>
      </c>
      <c r="Q103">
        <v>1</v>
      </c>
      <c r="X103">
        <v>0.108</v>
      </c>
      <c r="Y103">
        <v>0</v>
      </c>
      <c r="Z103">
        <v>8.1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0.108</v>
      </c>
      <c r="AH103">
        <v>2</v>
      </c>
      <c r="AI103">
        <v>41556395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ROW(Source!A51)</f>
        <v>51</v>
      </c>
      <c r="B104">
        <v>41556414</v>
      </c>
      <c r="C104">
        <v>41556390</v>
      </c>
      <c r="D104">
        <v>38594730</v>
      </c>
      <c r="E104">
        <v>1</v>
      </c>
      <c r="F104">
        <v>1</v>
      </c>
      <c r="G104">
        <v>1</v>
      </c>
      <c r="H104">
        <v>2</v>
      </c>
      <c r="I104" t="s">
        <v>483</v>
      </c>
      <c r="J104" t="s">
        <v>484</v>
      </c>
      <c r="K104" t="s">
        <v>485</v>
      </c>
      <c r="L104">
        <v>1367</v>
      </c>
      <c r="N104">
        <v>1011</v>
      </c>
      <c r="O104" t="s">
        <v>422</v>
      </c>
      <c r="P104" t="s">
        <v>422</v>
      </c>
      <c r="Q104">
        <v>1</v>
      </c>
      <c r="X104">
        <v>0.17499999999999999</v>
      </c>
      <c r="Y104">
        <v>0</v>
      </c>
      <c r="Z104">
        <v>1.1100000000000001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0.17499999999999999</v>
      </c>
      <c r="AH104">
        <v>2</v>
      </c>
      <c r="AI104">
        <v>41556396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ROW(Source!A51)</f>
        <v>51</v>
      </c>
      <c r="B105">
        <v>41556415</v>
      </c>
      <c r="C105">
        <v>41556390</v>
      </c>
      <c r="D105">
        <v>38441794</v>
      </c>
      <c r="E105">
        <v>1</v>
      </c>
      <c r="F105">
        <v>1</v>
      </c>
      <c r="G105">
        <v>1</v>
      </c>
      <c r="H105">
        <v>3</v>
      </c>
      <c r="I105" t="s">
        <v>458</v>
      </c>
      <c r="J105" t="s">
        <v>459</v>
      </c>
      <c r="K105" t="s">
        <v>460</v>
      </c>
      <c r="L105">
        <v>1346</v>
      </c>
      <c r="N105">
        <v>1009</v>
      </c>
      <c r="O105" t="s">
        <v>438</v>
      </c>
      <c r="P105" t="s">
        <v>438</v>
      </c>
      <c r="Q105">
        <v>1</v>
      </c>
      <c r="X105">
        <v>8.9999999999999993E-3</v>
      </c>
      <c r="Y105">
        <v>44.97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8.9999999999999993E-3</v>
      </c>
      <c r="AH105">
        <v>2</v>
      </c>
      <c r="AI105">
        <v>41556397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ROW(Source!A51)</f>
        <v>51</v>
      </c>
      <c r="B106">
        <v>41556416</v>
      </c>
      <c r="C106">
        <v>41556390</v>
      </c>
      <c r="D106">
        <v>38443531</v>
      </c>
      <c r="E106">
        <v>1</v>
      </c>
      <c r="F106">
        <v>1</v>
      </c>
      <c r="G106">
        <v>1</v>
      </c>
      <c r="H106">
        <v>3</v>
      </c>
      <c r="I106" t="s">
        <v>461</v>
      </c>
      <c r="J106" t="s">
        <v>462</v>
      </c>
      <c r="K106" t="s">
        <v>463</v>
      </c>
      <c r="L106">
        <v>1346</v>
      </c>
      <c r="N106">
        <v>1009</v>
      </c>
      <c r="O106" t="s">
        <v>438</v>
      </c>
      <c r="P106" t="s">
        <v>438</v>
      </c>
      <c r="Q106">
        <v>1</v>
      </c>
      <c r="X106">
        <v>4.0000000000000001E-3</v>
      </c>
      <c r="Y106">
        <v>11.5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4.0000000000000001E-3</v>
      </c>
      <c r="AH106">
        <v>2</v>
      </c>
      <c r="AI106">
        <v>41556398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ROW(Source!A51)</f>
        <v>51</v>
      </c>
      <c r="B107">
        <v>41556417</v>
      </c>
      <c r="C107">
        <v>41556390</v>
      </c>
      <c r="D107">
        <v>38443826</v>
      </c>
      <c r="E107">
        <v>1</v>
      </c>
      <c r="F107">
        <v>1</v>
      </c>
      <c r="G107">
        <v>1</v>
      </c>
      <c r="H107">
        <v>3</v>
      </c>
      <c r="I107" t="s">
        <v>464</v>
      </c>
      <c r="J107" t="s">
        <v>465</v>
      </c>
      <c r="K107" t="s">
        <v>466</v>
      </c>
      <c r="L107">
        <v>1346</v>
      </c>
      <c r="N107">
        <v>1009</v>
      </c>
      <c r="O107" t="s">
        <v>438</v>
      </c>
      <c r="P107" t="s">
        <v>438</v>
      </c>
      <c r="Q107">
        <v>1</v>
      </c>
      <c r="X107">
        <v>3.5999999999999997E-2</v>
      </c>
      <c r="Y107">
        <v>30.4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3.5999999999999997E-2</v>
      </c>
      <c r="AH107">
        <v>2</v>
      </c>
      <c r="AI107">
        <v>41556399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ROW(Source!A51)</f>
        <v>51</v>
      </c>
      <c r="B108">
        <v>41556418</v>
      </c>
      <c r="C108">
        <v>41556390</v>
      </c>
      <c r="D108">
        <v>38444640</v>
      </c>
      <c r="E108">
        <v>1</v>
      </c>
      <c r="F108">
        <v>1</v>
      </c>
      <c r="G108">
        <v>1</v>
      </c>
      <c r="H108">
        <v>3</v>
      </c>
      <c r="I108" t="s">
        <v>435</v>
      </c>
      <c r="J108" t="s">
        <v>436</v>
      </c>
      <c r="K108" t="s">
        <v>437</v>
      </c>
      <c r="L108">
        <v>1346</v>
      </c>
      <c r="N108">
        <v>1009</v>
      </c>
      <c r="O108" t="s">
        <v>438</v>
      </c>
      <c r="P108" t="s">
        <v>438</v>
      </c>
      <c r="Q108">
        <v>1</v>
      </c>
      <c r="X108">
        <v>7.0000000000000007E-2</v>
      </c>
      <c r="Y108">
        <v>10.57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7.0000000000000007E-2</v>
      </c>
      <c r="AH108">
        <v>2</v>
      </c>
      <c r="AI108">
        <v>41556400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41556419</v>
      </c>
      <c r="C109">
        <v>41556390</v>
      </c>
      <c r="D109">
        <v>38445876</v>
      </c>
      <c r="E109">
        <v>1</v>
      </c>
      <c r="F109">
        <v>1</v>
      </c>
      <c r="G109">
        <v>1</v>
      </c>
      <c r="H109">
        <v>3</v>
      </c>
      <c r="I109" t="s">
        <v>439</v>
      </c>
      <c r="J109" t="s">
        <v>440</v>
      </c>
      <c r="K109" t="s">
        <v>441</v>
      </c>
      <c r="L109">
        <v>1346</v>
      </c>
      <c r="N109">
        <v>1009</v>
      </c>
      <c r="O109" t="s">
        <v>438</v>
      </c>
      <c r="P109" t="s">
        <v>438</v>
      </c>
      <c r="Q109">
        <v>1</v>
      </c>
      <c r="X109">
        <v>0.38</v>
      </c>
      <c r="Y109">
        <v>9.0399999999999991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0.38</v>
      </c>
      <c r="AH109">
        <v>2</v>
      </c>
      <c r="AI109">
        <v>41556401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41556420</v>
      </c>
      <c r="C110">
        <v>41556390</v>
      </c>
      <c r="D110">
        <v>38446010</v>
      </c>
      <c r="E110">
        <v>1</v>
      </c>
      <c r="F110">
        <v>1</v>
      </c>
      <c r="G110">
        <v>1</v>
      </c>
      <c r="H110">
        <v>3</v>
      </c>
      <c r="I110" t="s">
        <v>467</v>
      </c>
      <c r="J110" t="s">
        <v>468</v>
      </c>
      <c r="K110" t="s">
        <v>469</v>
      </c>
      <c r="L110">
        <v>1425</v>
      </c>
      <c r="N110">
        <v>1013</v>
      </c>
      <c r="O110" t="s">
        <v>107</v>
      </c>
      <c r="P110" t="s">
        <v>107</v>
      </c>
      <c r="Q110">
        <v>1</v>
      </c>
      <c r="X110">
        <v>1.4E-2</v>
      </c>
      <c r="Y110">
        <v>86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1.4E-2</v>
      </c>
      <c r="AH110">
        <v>2</v>
      </c>
      <c r="AI110">
        <v>41556402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41556421</v>
      </c>
      <c r="C111">
        <v>41556390</v>
      </c>
      <c r="D111">
        <v>38447048</v>
      </c>
      <c r="E111">
        <v>1</v>
      </c>
      <c r="F111">
        <v>1</v>
      </c>
      <c r="G111">
        <v>1</v>
      </c>
      <c r="H111">
        <v>3</v>
      </c>
      <c r="I111" t="s">
        <v>470</v>
      </c>
      <c r="J111" t="s">
        <v>471</v>
      </c>
      <c r="K111" t="s">
        <v>472</v>
      </c>
      <c r="L111">
        <v>1346</v>
      </c>
      <c r="N111">
        <v>1009</v>
      </c>
      <c r="O111" t="s">
        <v>438</v>
      </c>
      <c r="P111" t="s">
        <v>438</v>
      </c>
      <c r="Q111">
        <v>1</v>
      </c>
      <c r="X111">
        <v>2E-3</v>
      </c>
      <c r="Y111">
        <v>133.05000000000001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2E-3</v>
      </c>
      <c r="AH111">
        <v>2</v>
      </c>
      <c r="AI111">
        <v>41556403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41556422</v>
      </c>
      <c r="C112">
        <v>41556390</v>
      </c>
      <c r="D112">
        <v>38460539</v>
      </c>
      <c r="E112">
        <v>1</v>
      </c>
      <c r="F112">
        <v>1</v>
      </c>
      <c r="G112">
        <v>1</v>
      </c>
      <c r="H112">
        <v>3</v>
      </c>
      <c r="I112" t="s">
        <v>473</v>
      </c>
      <c r="J112" t="s">
        <v>474</v>
      </c>
      <c r="K112" t="s">
        <v>475</v>
      </c>
      <c r="L112">
        <v>1348</v>
      </c>
      <c r="N112">
        <v>1009</v>
      </c>
      <c r="O112" t="s">
        <v>323</v>
      </c>
      <c r="P112" t="s">
        <v>323</v>
      </c>
      <c r="Q112">
        <v>1000</v>
      </c>
      <c r="X112">
        <v>2E-3</v>
      </c>
      <c r="Y112">
        <v>11500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2E-3</v>
      </c>
      <c r="AH112">
        <v>2</v>
      </c>
      <c r="AI112">
        <v>41556404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41556423</v>
      </c>
      <c r="C113">
        <v>41556390</v>
      </c>
      <c r="D113">
        <v>38475009</v>
      </c>
      <c r="E113">
        <v>1</v>
      </c>
      <c r="F113">
        <v>1</v>
      </c>
      <c r="G113">
        <v>1</v>
      </c>
      <c r="H113">
        <v>3</v>
      </c>
      <c r="I113" t="s">
        <v>445</v>
      </c>
      <c r="J113" t="s">
        <v>446</v>
      </c>
      <c r="K113" t="s">
        <v>447</v>
      </c>
      <c r="L113">
        <v>1346</v>
      </c>
      <c r="N113">
        <v>1009</v>
      </c>
      <c r="O113" t="s">
        <v>438</v>
      </c>
      <c r="P113" t="s">
        <v>438</v>
      </c>
      <c r="Q113">
        <v>1</v>
      </c>
      <c r="X113">
        <v>4.7E-2</v>
      </c>
      <c r="Y113">
        <v>28.6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4.7E-2</v>
      </c>
      <c r="AH113">
        <v>2</v>
      </c>
      <c r="AI113">
        <v>41556405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41556424</v>
      </c>
      <c r="C114">
        <v>41556390</v>
      </c>
      <c r="D114">
        <v>38475150</v>
      </c>
      <c r="E114">
        <v>1</v>
      </c>
      <c r="F114">
        <v>1</v>
      </c>
      <c r="G114">
        <v>1</v>
      </c>
      <c r="H114">
        <v>3</v>
      </c>
      <c r="I114" t="s">
        <v>476</v>
      </c>
      <c r="J114" t="s">
        <v>477</v>
      </c>
      <c r="K114" t="s">
        <v>478</v>
      </c>
      <c r="L114">
        <v>1346</v>
      </c>
      <c r="N114">
        <v>1009</v>
      </c>
      <c r="O114" t="s">
        <v>438</v>
      </c>
      <c r="P114" t="s">
        <v>438</v>
      </c>
      <c r="Q114">
        <v>1</v>
      </c>
      <c r="X114">
        <v>1.4E-2</v>
      </c>
      <c r="Y114">
        <v>35.630000000000003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1.4E-2</v>
      </c>
      <c r="AH114">
        <v>2</v>
      </c>
      <c r="AI114">
        <v>41556406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41556425</v>
      </c>
      <c r="C115">
        <v>41556390</v>
      </c>
      <c r="D115">
        <v>38488358</v>
      </c>
      <c r="E115">
        <v>1</v>
      </c>
      <c r="F115">
        <v>1</v>
      </c>
      <c r="G115">
        <v>1</v>
      </c>
      <c r="H115">
        <v>3</v>
      </c>
      <c r="I115" t="s">
        <v>479</v>
      </c>
      <c r="J115" t="s">
        <v>480</v>
      </c>
      <c r="K115" t="s">
        <v>481</v>
      </c>
      <c r="L115">
        <v>1455</v>
      </c>
      <c r="N115">
        <v>1013</v>
      </c>
      <c r="O115" t="s">
        <v>482</v>
      </c>
      <c r="P115" t="s">
        <v>482</v>
      </c>
      <c r="Q115">
        <v>1</v>
      </c>
      <c r="X115">
        <v>0.1</v>
      </c>
      <c r="Y115">
        <v>39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0.1</v>
      </c>
      <c r="AH115">
        <v>2</v>
      </c>
      <c r="AI115">
        <v>41556407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41556426</v>
      </c>
      <c r="C116">
        <v>41556390</v>
      </c>
      <c r="D116">
        <v>38435930</v>
      </c>
      <c r="E116">
        <v>70</v>
      </c>
      <c r="F116">
        <v>1</v>
      </c>
      <c r="G116">
        <v>1</v>
      </c>
      <c r="H116">
        <v>3</v>
      </c>
      <c r="I116" t="s">
        <v>448</v>
      </c>
      <c r="J116" t="s">
        <v>6</v>
      </c>
      <c r="K116" t="s">
        <v>449</v>
      </c>
      <c r="L116">
        <v>1374</v>
      </c>
      <c r="N116">
        <v>1013</v>
      </c>
      <c r="O116" t="s">
        <v>450</v>
      </c>
      <c r="P116" t="s">
        <v>450</v>
      </c>
      <c r="Q116">
        <v>1</v>
      </c>
      <c r="X116">
        <v>0.38</v>
      </c>
      <c r="Y116">
        <v>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0.38</v>
      </c>
      <c r="AH116">
        <v>2</v>
      </c>
      <c r="AI116">
        <v>41556408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ROW(Source!A56)</f>
        <v>56</v>
      </c>
      <c r="B117">
        <v>41556432</v>
      </c>
      <c r="C117">
        <v>41556429</v>
      </c>
      <c r="D117">
        <v>38431139</v>
      </c>
      <c r="E117">
        <v>70</v>
      </c>
      <c r="F117">
        <v>1</v>
      </c>
      <c r="G117">
        <v>1</v>
      </c>
      <c r="H117">
        <v>1</v>
      </c>
      <c r="I117" t="s">
        <v>486</v>
      </c>
      <c r="J117" t="s">
        <v>6</v>
      </c>
      <c r="K117" t="s">
        <v>487</v>
      </c>
      <c r="L117">
        <v>1369</v>
      </c>
      <c r="N117">
        <v>1013</v>
      </c>
      <c r="O117" t="s">
        <v>488</v>
      </c>
      <c r="P117" t="s">
        <v>488</v>
      </c>
      <c r="Q117">
        <v>1</v>
      </c>
      <c r="X117">
        <v>0.9</v>
      </c>
      <c r="Y117">
        <v>0</v>
      </c>
      <c r="Z117">
        <v>0</v>
      </c>
      <c r="AA117">
        <v>0</v>
      </c>
      <c r="AB117">
        <v>9.6199999999999992</v>
      </c>
      <c r="AC117">
        <v>0</v>
      </c>
      <c r="AD117">
        <v>1</v>
      </c>
      <c r="AE117">
        <v>1</v>
      </c>
      <c r="AF117" t="s">
        <v>6</v>
      </c>
      <c r="AG117">
        <v>0.9</v>
      </c>
      <c r="AH117">
        <v>2</v>
      </c>
      <c r="AI117">
        <v>41556430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ROW(Source!A56)</f>
        <v>56</v>
      </c>
      <c r="B118">
        <v>41556433</v>
      </c>
      <c r="C118">
        <v>41556429</v>
      </c>
      <c r="D118">
        <v>38431147</v>
      </c>
      <c r="E118">
        <v>70</v>
      </c>
      <c r="F118">
        <v>1</v>
      </c>
      <c r="G118">
        <v>1</v>
      </c>
      <c r="H118">
        <v>1</v>
      </c>
      <c r="I118" t="s">
        <v>489</v>
      </c>
      <c r="J118" t="s">
        <v>6</v>
      </c>
      <c r="K118" t="s">
        <v>490</v>
      </c>
      <c r="L118">
        <v>1369</v>
      </c>
      <c r="N118">
        <v>1013</v>
      </c>
      <c r="O118" t="s">
        <v>488</v>
      </c>
      <c r="P118" t="s">
        <v>488</v>
      </c>
      <c r="Q118">
        <v>1</v>
      </c>
      <c r="X118">
        <v>0.9</v>
      </c>
      <c r="Y118">
        <v>0</v>
      </c>
      <c r="Z118">
        <v>0</v>
      </c>
      <c r="AA118">
        <v>0</v>
      </c>
      <c r="AB118">
        <v>9.17</v>
      </c>
      <c r="AC118">
        <v>0</v>
      </c>
      <c r="AD118">
        <v>1</v>
      </c>
      <c r="AE118">
        <v>1</v>
      </c>
      <c r="AF118" t="s">
        <v>6</v>
      </c>
      <c r="AG118">
        <v>0.9</v>
      </c>
      <c r="AH118">
        <v>2</v>
      </c>
      <c r="AI118">
        <v>41556431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ROW(Source!A57)</f>
        <v>57</v>
      </c>
      <c r="B119">
        <v>41556432</v>
      </c>
      <c r="C119">
        <v>41556429</v>
      </c>
      <c r="D119">
        <v>38431139</v>
      </c>
      <c r="E119">
        <v>70</v>
      </c>
      <c r="F119">
        <v>1</v>
      </c>
      <c r="G119">
        <v>1</v>
      </c>
      <c r="H119">
        <v>1</v>
      </c>
      <c r="I119" t="s">
        <v>486</v>
      </c>
      <c r="J119" t="s">
        <v>6</v>
      </c>
      <c r="K119" t="s">
        <v>487</v>
      </c>
      <c r="L119">
        <v>1369</v>
      </c>
      <c r="N119">
        <v>1013</v>
      </c>
      <c r="O119" t="s">
        <v>488</v>
      </c>
      <c r="P119" t="s">
        <v>488</v>
      </c>
      <c r="Q119">
        <v>1</v>
      </c>
      <c r="X119">
        <v>0.9</v>
      </c>
      <c r="Y119">
        <v>0</v>
      </c>
      <c r="Z119">
        <v>0</v>
      </c>
      <c r="AA119">
        <v>0</v>
      </c>
      <c r="AB119">
        <v>9.6199999999999992</v>
      </c>
      <c r="AC119">
        <v>0</v>
      </c>
      <c r="AD119">
        <v>1</v>
      </c>
      <c r="AE119">
        <v>1</v>
      </c>
      <c r="AF119" t="s">
        <v>6</v>
      </c>
      <c r="AG119">
        <v>0.9</v>
      </c>
      <c r="AH119">
        <v>2</v>
      </c>
      <c r="AI119">
        <v>41556430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ROW(Source!A57)</f>
        <v>57</v>
      </c>
      <c r="B120">
        <v>41556433</v>
      </c>
      <c r="C120">
        <v>41556429</v>
      </c>
      <c r="D120">
        <v>38431147</v>
      </c>
      <c r="E120">
        <v>70</v>
      </c>
      <c r="F120">
        <v>1</v>
      </c>
      <c r="G120">
        <v>1</v>
      </c>
      <c r="H120">
        <v>1</v>
      </c>
      <c r="I120" t="s">
        <v>489</v>
      </c>
      <c r="J120" t="s">
        <v>6</v>
      </c>
      <c r="K120" t="s">
        <v>490</v>
      </c>
      <c r="L120">
        <v>1369</v>
      </c>
      <c r="N120">
        <v>1013</v>
      </c>
      <c r="O120" t="s">
        <v>488</v>
      </c>
      <c r="P120" t="s">
        <v>488</v>
      </c>
      <c r="Q120">
        <v>1</v>
      </c>
      <c r="X120">
        <v>0.9</v>
      </c>
      <c r="Y120">
        <v>0</v>
      </c>
      <c r="Z120">
        <v>0</v>
      </c>
      <c r="AA120">
        <v>0</v>
      </c>
      <c r="AB120">
        <v>9.17</v>
      </c>
      <c r="AC120">
        <v>0</v>
      </c>
      <c r="AD120">
        <v>1</v>
      </c>
      <c r="AE120">
        <v>1</v>
      </c>
      <c r="AF120" t="s">
        <v>6</v>
      </c>
      <c r="AG120">
        <v>0.9</v>
      </c>
      <c r="AH120">
        <v>2</v>
      </c>
      <c r="AI120">
        <v>41556431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ROW(Source!A58)</f>
        <v>58</v>
      </c>
      <c r="B121">
        <v>41556437</v>
      </c>
      <c r="C121">
        <v>41556434</v>
      </c>
      <c r="D121">
        <v>38431139</v>
      </c>
      <c r="E121">
        <v>70</v>
      </c>
      <c r="F121">
        <v>1</v>
      </c>
      <c r="G121">
        <v>1</v>
      </c>
      <c r="H121">
        <v>1</v>
      </c>
      <c r="I121" t="s">
        <v>486</v>
      </c>
      <c r="J121" t="s">
        <v>6</v>
      </c>
      <c r="K121" t="s">
        <v>487</v>
      </c>
      <c r="L121">
        <v>1369</v>
      </c>
      <c r="N121">
        <v>1013</v>
      </c>
      <c r="O121" t="s">
        <v>488</v>
      </c>
      <c r="P121" t="s">
        <v>488</v>
      </c>
      <c r="Q121">
        <v>1</v>
      </c>
      <c r="X121">
        <v>0.9</v>
      </c>
      <c r="Y121">
        <v>0</v>
      </c>
      <c r="Z121">
        <v>0</v>
      </c>
      <c r="AA121">
        <v>0</v>
      </c>
      <c r="AB121">
        <v>9.6199999999999992</v>
      </c>
      <c r="AC121">
        <v>0</v>
      </c>
      <c r="AD121">
        <v>1</v>
      </c>
      <c r="AE121">
        <v>1</v>
      </c>
      <c r="AF121" t="s">
        <v>6</v>
      </c>
      <c r="AG121">
        <v>0.9</v>
      </c>
      <c r="AH121">
        <v>2</v>
      </c>
      <c r="AI121">
        <v>41556435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ROW(Source!A58)</f>
        <v>58</v>
      </c>
      <c r="B122">
        <v>41556438</v>
      </c>
      <c r="C122">
        <v>41556434</v>
      </c>
      <c r="D122">
        <v>38431147</v>
      </c>
      <c r="E122">
        <v>70</v>
      </c>
      <c r="F122">
        <v>1</v>
      </c>
      <c r="G122">
        <v>1</v>
      </c>
      <c r="H122">
        <v>1</v>
      </c>
      <c r="I122" t="s">
        <v>489</v>
      </c>
      <c r="J122" t="s">
        <v>6</v>
      </c>
      <c r="K122" t="s">
        <v>490</v>
      </c>
      <c r="L122">
        <v>1369</v>
      </c>
      <c r="N122">
        <v>1013</v>
      </c>
      <c r="O122" t="s">
        <v>488</v>
      </c>
      <c r="P122" t="s">
        <v>488</v>
      </c>
      <c r="Q122">
        <v>1</v>
      </c>
      <c r="X122">
        <v>0.9</v>
      </c>
      <c r="Y122">
        <v>0</v>
      </c>
      <c r="Z122">
        <v>0</v>
      </c>
      <c r="AA122">
        <v>0</v>
      </c>
      <c r="AB122">
        <v>9.17</v>
      </c>
      <c r="AC122">
        <v>0</v>
      </c>
      <c r="AD122">
        <v>1</v>
      </c>
      <c r="AE122">
        <v>1</v>
      </c>
      <c r="AF122" t="s">
        <v>6</v>
      </c>
      <c r="AG122">
        <v>0.9</v>
      </c>
      <c r="AH122">
        <v>2</v>
      </c>
      <c r="AI122">
        <v>41556436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ROW(Source!A59)</f>
        <v>59</v>
      </c>
      <c r="B123">
        <v>41556437</v>
      </c>
      <c r="C123">
        <v>41556434</v>
      </c>
      <c r="D123">
        <v>38431139</v>
      </c>
      <c r="E123">
        <v>70</v>
      </c>
      <c r="F123">
        <v>1</v>
      </c>
      <c r="G123">
        <v>1</v>
      </c>
      <c r="H123">
        <v>1</v>
      </c>
      <c r="I123" t="s">
        <v>486</v>
      </c>
      <c r="J123" t="s">
        <v>6</v>
      </c>
      <c r="K123" t="s">
        <v>487</v>
      </c>
      <c r="L123">
        <v>1369</v>
      </c>
      <c r="N123">
        <v>1013</v>
      </c>
      <c r="O123" t="s">
        <v>488</v>
      </c>
      <c r="P123" t="s">
        <v>488</v>
      </c>
      <c r="Q123">
        <v>1</v>
      </c>
      <c r="X123">
        <v>0.9</v>
      </c>
      <c r="Y123">
        <v>0</v>
      </c>
      <c r="Z123">
        <v>0</v>
      </c>
      <c r="AA123">
        <v>0</v>
      </c>
      <c r="AB123">
        <v>9.6199999999999992</v>
      </c>
      <c r="AC123">
        <v>0</v>
      </c>
      <c r="AD123">
        <v>1</v>
      </c>
      <c r="AE123">
        <v>1</v>
      </c>
      <c r="AF123" t="s">
        <v>6</v>
      </c>
      <c r="AG123">
        <v>0.9</v>
      </c>
      <c r="AH123">
        <v>2</v>
      </c>
      <c r="AI123">
        <v>41556435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ROW(Source!A59)</f>
        <v>59</v>
      </c>
      <c r="B124">
        <v>41556438</v>
      </c>
      <c r="C124">
        <v>41556434</v>
      </c>
      <c r="D124">
        <v>38431147</v>
      </c>
      <c r="E124">
        <v>70</v>
      </c>
      <c r="F124">
        <v>1</v>
      </c>
      <c r="G124">
        <v>1</v>
      </c>
      <c r="H124">
        <v>1</v>
      </c>
      <c r="I124" t="s">
        <v>489</v>
      </c>
      <c r="J124" t="s">
        <v>6</v>
      </c>
      <c r="K124" t="s">
        <v>490</v>
      </c>
      <c r="L124">
        <v>1369</v>
      </c>
      <c r="N124">
        <v>1013</v>
      </c>
      <c r="O124" t="s">
        <v>488</v>
      </c>
      <c r="P124" t="s">
        <v>488</v>
      </c>
      <c r="Q124">
        <v>1</v>
      </c>
      <c r="X124">
        <v>0.9</v>
      </c>
      <c r="Y124">
        <v>0</v>
      </c>
      <c r="Z124">
        <v>0</v>
      </c>
      <c r="AA124">
        <v>0</v>
      </c>
      <c r="AB124">
        <v>9.17</v>
      </c>
      <c r="AC124">
        <v>0</v>
      </c>
      <c r="AD124">
        <v>1</v>
      </c>
      <c r="AE124">
        <v>1</v>
      </c>
      <c r="AF124" t="s">
        <v>6</v>
      </c>
      <c r="AG124">
        <v>0.9</v>
      </c>
      <c r="AH124">
        <v>2</v>
      </c>
      <c r="AI124">
        <v>41556436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ROW(Source!A60)</f>
        <v>60</v>
      </c>
      <c r="B125">
        <v>41556450</v>
      </c>
      <c r="C125">
        <v>41556439</v>
      </c>
      <c r="D125">
        <v>38431004</v>
      </c>
      <c r="E125">
        <v>70</v>
      </c>
      <c r="F125">
        <v>1</v>
      </c>
      <c r="G125">
        <v>1</v>
      </c>
      <c r="H125">
        <v>1</v>
      </c>
      <c r="I125" t="s">
        <v>491</v>
      </c>
      <c r="J125" t="s">
        <v>6</v>
      </c>
      <c r="K125" t="s">
        <v>492</v>
      </c>
      <c r="L125">
        <v>1191</v>
      </c>
      <c r="N125">
        <v>1013</v>
      </c>
      <c r="O125" t="s">
        <v>416</v>
      </c>
      <c r="P125" t="s">
        <v>416</v>
      </c>
      <c r="Q125">
        <v>1</v>
      </c>
      <c r="X125">
        <v>30.64</v>
      </c>
      <c r="Y125">
        <v>0</v>
      </c>
      <c r="Z125">
        <v>0</v>
      </c>
      <c r="AA125">
        <v>0</v>
      </c>
      <c r="AB125">
        <v>9.4</v>
      </c>
      <c r="AC125">
        <v>0</v>
      </c>
      <c r="AD125">
        <v>1</v>
      </c>
      <c r="AE125">
        <v>1</v>
      </c>
      <c r="AF125" t="s">
        <v>6</v>
      </c>
      <c r="AG125">
        <v>30.64</v>
      </c>
      <c r="AH125">
        <v>2</v>
      </c>
      <c r="AI125">
        <v>41556440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ROW(Source!A60)</f>
        <v>60</v>
      </c>
      <c r="B126">
        <v>41556451</v>
      </c>
      <c r="C126">
        <v>41556439</v>
      </c>
      <c r="D126">
        <v>38431166</v>
      </c>
      <c r="E126">
        <v>70</v>
      </c>
      <c r="F126">
        <v>1</v>
      </c>
      <c r="G126">
        <v>1</v>
      </c>
      <c r="H126">
        <v>1</v>
      </c>
      <c r="I126" t="s">
        <v>417</v>
      </c>
      <c r="J126" t="s">
        <v>6</v>
      </c>
      <c r="K126" t="s">
        <v>418</v>
      </c>
      <c r="L126">
        <v>1191</v>
      </c>
      <c r="N126">
        <v>1013</v>
      </c>
      <c r="O126" t="s">
        <v>416</v>
      </c>
      <c r="P126" t="s">
        <v>416</v>
      </c>
      <c r="Q126">
        <v>1</v>
      </c>
      <c r="X126">
        <v>0.32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6</v>
      </c>
      <c r="AG126">
        <v>0.32</v>
      </c>
      <c r="AH126">
        <v>2</v>
      </c>
      <c r="AI126">
        <v>41556441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ROW(Source!A60)</f>
        <v>60</v>
      </c>
      <c r="B127">
        <v>41556452</v>
      </c>
      <c r="C127">
        <v>41556439</v>
      </c>
      <c r="D127">
        <v>38593077</v>
      </c>
      <c r="E127">
        <v>1</v>
      </c>
      <c r="F127">
        <v>1</v>
      </c>
      <c r="G127">
        <v>1</v>
      </c>
      <c r="H127">
        <v>2</v>
      </c>
      <c r="I127" t="s">
        <v>423</v>
      </c>
      <c r="J127" t="s">
        <v>424</v>
      </c>
      <c r="K127" t="s">
        <v>425</v>
      </c>
      <c r="L127">
        <v>1367</v>
      </c>
      <c r="N127">
        <v>1011</v>
      </c>
      <c r="O127" t="s">
        <v>422</v>
      </c>
      <c r="P127" t="s">
        <v>422</v>
      </c>
      <c r="Q127">
        <v>1</v>
      </c>
      <c r="X127">
        <v>0.16</v>
      </c>
      <c r="Y127">
        <v>0</v>
      </c>
      <c r="Z127">
        <v>115.4</v>
      </c>
      <c r="AA127">
        <v>13.5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0.16</v>
      </c>
      <c r="AH127">
        <v>2</v>
      </c>
      <c r="AI127">
        <v>41556442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ROW(Source!A60)</f>
        <v>60</v>
      </c>
      <c r="B128">
        <v>41556453</v>
      </c>
      <c r="C128">
        <v>41556439</v>
      </c>
      <c r="D128">
        <v>38594007</v>
      </c>
      <c r="E128">
        <v>1</v>
      </c>
      <c r="F128">
        <v>1</v>
      </c>
      <c r="G128">
        <v>1</v>
      </c>
      <c r="H128">
        <v>2</v>
      </c>
      <c r="I128" t="s">
        <v>426</v>
      </c>
      <c r="J128" t="s">
        <v>427</v>
      </c>
      <c r="K128" t="s">
        <v>428</v>
      </c>
      <c r="L128">
        <v>1367</v>
      </c>
      <c r="N128">
        <v>1011</v>
      </c>
      <c r="O128" t="s">
        <v>422</v>
      </c>
      <c r="P128" t="s">
        <v>422</v>
      </c>
      <c r="Q128">
        <v>1</v>
      </c>
      <c r="X128">
        <v>0.16</v>
      </c>
      <c r="Y128">
        <v>0</v>
      </c>
      <c r="Z128">
        <v>65.709999999999994</v>
      </c>
      <c r="AA128">
        <v>11.6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0.16</v>
      </c>
      <c r="AH128">
        <v>2</v>
      </c>
      <c r="AI128">
        <v>41556443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ROW(Source!A60)</f>
        <v>60</v>
      </c>
      <c r="B129">
        <v>41556454</v>
      </c>
      <c r="C129">
        <v>41556439</v>
      </c>
      <c r="D129">
        <v>38594219</v>
      </c>
      <c r="E129">
        <v>1</v>
      </c>
      <c r="F129">
        <v>1</v>
      </c>
      <c r="G129">
        <v>1</v>
      </c>
      <c r="H129">
        <v>2</v>
      </c>
      <c r="I129" t="s">
        <v>429</v>
      </c>
      <c r="J129" t="s">
        <v>430</v>
      </c>
      <c r="K129" t="s">
        <v>431</v>
      </c>
      <c r="L129">
        <v>1367</v>
      </c>
      <c r="N129">
        <v>1011</v>
      </c>
      <c r="O129" t="s">
        <v>422</v>
      </c>
      <c r="P129" t="s">
        <v>422</v>
      </c>
      <c r="Q129">
        <v>1</v>
      </c>
      <c r="X129">
        <v>4.9400000000000004</v>
      </c>
      <c r="Y129">
        <v>0</v>
      </c>
      <c r="Z129">
        <v>8.1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4.9400000000000004</v>
      </c>
      <c r="AH129">
        <v>2</v>
      </c>
      <c r="AI129">
        <v>41556444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ROW(Source!A60)</f>
        <v>60</v>
      </c>
      <c r="B130">
        <v>41556455</v>
      </c>
      <c r="C130">
        <v>41556439</v>
      </c>
      <c r="D130">
        <v>38443521</v>
      </c>
      <c r="E130">
        <v>1</v>
      </c>
      <c r="F130">
        <v>1</v>
      </c>
      <c r="G130">
        <v>1</v>
      </c>
      <c r="H130">
        <v>3</v>
      </c>
      <c r="I130" t="s">
        <v>493</v>
      </c>
      <c r="J130" t="s">
        <v>494</v>
      </c>
      <c r="K130" t="s">
        <v>495</v>
      </c>
      <c r="L130">
        <v>1346</v>
      </c>
      <c r="N130">
        <v>1009</v>
      </c>
      <c r="O130" t="s">
        <v>438</v>
      </c>
      <c r="P130" t="s">
        <v>438</v>
      </c>
      <c r="Q130">
        <v>1</v>
      </c>
      <c r="X130">
        <v>0.55000000000000004</v>
      </c>
      <c r="Y130">
        <v>47.57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0.55000000000000004</v>
      </c>
      <c r="AH130">
        <v>2</v>
      </c>
      <c r="AI130">
        <v>41556445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ROW(Source!A60)</f>
        <v>60</v>
      </c>
      <c r="B131">
        <v>41556456</v>
      </c>
      <c r="C131">
        <v>41556439</v>
      </c>
      <c r="D131">
        <v>38444640</v>
      </c>
      <c r="E131">
        <v>1</v>
      </c>
      <c r="F131">
        <v>1</v>
      </c>
      <c r="G131">
        <v>1</v>
      </c>
      <c r="H131">
        <v>3</v>
      </c>
      <c r="I131" t="s">
        <v>435</v>
      </c>
      <c r="J131" t="s">
        <v>436</v>
      </c>
      <c r="K131" t="s">
        <v>437</v>
      </c>
      <c r="L131">
        <v>1346</v>
      </c>
      <c r="N131">
        <v>1009</v>
      </c>
      <c r="O131" t="s">
        <v>438</v>
      </c>
      <c r="P131" t="s">
        <v>438</v>
      </c>
      <c r="Q131">
        <v>1</v>
      </c>
      <c r="X131">
        <v>3</v>
      </c>
      <c r="Y131">
        <v>10.57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3</v>
      </c>
      <c r="AH131">
        <v>2</v>
      </c>
      <c r="AI131">
        <v>41556446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ROW(Source!A60)</f>
        <v>60</v>
      </c>
      <c r="B132">
        <v>41556457</v>
      </c>
      <c r="C132">
        <v>41556439</v>
      </c>
      <c r="D132">
        <v>38445885</v>
      </c>
      <c r="E132">
        <v>1</v>
      </c>
      <c r="F132">
        <v>1</v>
      </c>
      <c r="G132">
        <v>1</v>
      </c>
      <c r="H132">
        <v>3</v>
      </c>
      <c r="I132" t="s">
        <v>496</v>
      </c>
      <c r="J132" t="s">
        <v>497</v>
      </c>
      <c r="K132" t="s">
        <v>498</v>
      </c>
      <c r="L132">
        <v>1348</v>
      </c>
      <c r="N132">
        <v>1009</v>
      </c>
      <c r="O132" t="s">
        <v>323</v>
      </c>
      <c r="P132" t="s">
        <v>323</v>
      </c>
      <c r="Q132">
        <v>1000</v>
      </c>
      <c r="X132">
        <v>5.8E-4</v>
      </c>
      <c r="Y132">
        <v>12430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5.8E-4</v>
      </c>
      <c r="AH132">
        <v>2</v>
      </c>
      <c r="AI132">
        <v>41556447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ROW(Source!A60)</f>
        <v>60</v>
      </c>
      <c r="B133">
        <v>41556458</v>
      </c>
      <c r="C133">
        <v>41556439</v>
      </c>
      <c r="D133">
        <v>38475009</v>
      </c>
      <c r="E133">
        <v>1</v>
      </c>
      <c r="F133">
        <v>1</v>
      </c>
      <c r="G133">
        <v>1</v>
      </c>
      <c r="H133">
        <v>3</v>
      </c>
      <c r="I133" t="s">
        <v>445</v>
      </c>
      <c r="J133" t="s">
        <v>446</v>
      </c>
      <c r="K133" t="s">
        <v>447</v>
      </c>
      <c r="L133">
        <v>1346</v>
      </c>
      <c r="N133">
        <v>1009</v>
      </c>
      <c r="O133" t="s">
        <v>438</v>
      </c>
      <c r="P133" t="s">
        <v>438</v>
      </c>
      <c r="Q133">
        <v>1</v>
      </c>
      <c r="X133">
        <v>0.1</v>
      </c>
      <c r="Y133">
        <v>28.6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0.1</v>
      </c>
      <c r="AH133">
        <v>2</v>
      </c>
      <c r="AI133">
        <v>41556448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ROW(Source!A60)</f>
        <v>60</v>
      </c>
      <c r="B134">
        <v>41556459</v>
      </c>
      <c r="C134">
        <v>41556439</v>
      </c>
      <c r="D134">
        <v>38435930</v>
      </c>
      <c r="E134">
        <v>70</v>
      </c>
      <c r="F134">
        <v>1</v>
      </c>
      <c r="G134">
        <v>1</v>
      </c>
      <c r="H134">
        <v>3</v>
      </c>
      <c r="I134" t="s">
        <v>448</v>
      </c>
      <c r="J134" t="s">
        <v>6</v>
      </c>
      <c r="K134" t="s">
        <v>449</v>
      </c>
      <c r="L134">
        <v>1374</v>
      </c>
      <c r="N134">
        <v>1013</v>
      </c>
      <c r="O134" t="s">
        <v>450</v>
      </c>
      <c r="P134" t="s">
        <v>450</v>
      </c>
      <c r="Q134">
        <v>1</v>
      </c>
      <c r="X134">
        <v>5.76</v>
      </c>
      <c r="Y134">
        <v>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5.76</v>
      </c>
      <c r="AH134">
        <v>2</v>
      </c>
      <c r="AI134">
        <v>41556449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ROW(Source!A61)</f>
        <v>61</v>
      </c>
      <c r="B135">
        <v>41556450</v>
      </c>
      <c r="C135">
        <v>41556439</v>
      </c>
      <c r="D135">
        <v>38431004</v>
      </c>
      <c r="E135">
        <v>70</v>
      </c>
      <c r="F135">
        <v>1</v>
      </c>
      <c r="G135">
        <v>1</v>
      </c>
      <c r="H135">
        <v>1</v>
      </c>
      <c r="I135" t="s">
        <v>491</v>
      </c>
      <c r="J135" t="s">
        <v>6</v>
      </c>
      <c r="K135" t="s">
        <v>492</v>
      </c>
      <c r="L135">
        <v>1191</v>
      </c>
      <c r="N135">
        <v>1013</v>
      </c>
      <c r="O135" t="s">
        <v>416</v>
      </c>
      <c r="P135" t="s">
        <v>416</v>
      </c>
      <c r="Q135">
        <v>1</v>
      </c>
      <c r="X135">
        <v>30.64</v>
      </c>
      <c r="Y135">
        <v>0</v>
      </c>
      <c r="Z135">
        <v>0</v>
      </c>
      <c r="AA135">
        <v>0</v>
      </c>
      <c r="AB135">
        <v>9.4</v>
      </c>
      <c r="AC135">
        <v>0</v>
      </c>
      <c r="AD135">
        <v>1</v>
      </c>
      <c r="AE135">
        <v>1</v>
      </c>
      <c r="AF135" t="s">
        <v>6</v>
      </c>
      <c r="AG135">
        <v>30.64</v>
      </c>
      <c r="AH135">
        <v>2</v>
      </c>
      <c r="AI135">
        <v>41556440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ROW(Source!A61)</f>
        <v>61</v>
      </c>
      <c r="B136">
        <v>41556451</v>
      </c>
      <c r="C136">
        <v>41556439</v>
      </c>
      <c r="D136">
        <v>38431166</v>
      </c>
      <c r="E136">
        <v>70</v>
      </c>
      <c r="F136">
        <v>1</v>
      </c>
      <c r="G136">
        <v>1</v>
      </c>
      <c r="H136">
        <v>1</v>
      </c>
      <c r="I136" t="s">
        <v>417</v>
      </c>
      <c r="J136" t="s">
        <v>6</v>
      </c>
      <c r="K136" t="s">
        <v>418</v>
      </c>
      <c r="L136">
        <v>1191</v>
      </c>
      <c r="N136">
        <v>1013</v>
      </c>
      <c r="O136" t="s">
        <v>416</v>
      </c>
      <c r="P136" t="s">
        <v>416</v>
      </c>
      <c r="Q136">
        <v>1</v>
      </c>
      <c r="X136">
        <v>0.32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6</v>
      </c>
      <c r="AG136">
        <v>0.32</v>
      </c>
      <c r="AH136">
        <v>2</v>
      </c>
      <c r="AI136">
        <v>41556441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ROW(Source!A61)</f>
        <v>61</v>
      </c>
      <c r="B137">
        <v>41556452</v>
      </c>
      <c r="C137">
        <v>41556439</v>
      </c>
      <c r="D137">
        <v>38593077</v>
      </c>
      <c r="E137">
        <v>1</v>
      </c>
      <c r="F137">
        <v>1</v>
      </c>
      <c r="G137">
        <v>1</v>
      </c>
      <c r="H137">
        <v>2</v>
      </c>
      <c r="I137" t="s">
        <v>423</v>
      </c>
      <c r="J137" t="s">
        <v>424</v>
      </c>
      <c r="K137" t="s">
        <v>425</v>
      </c>
      <c r="L137">
        <v>1367</v>
      </c>
      <c r="N137">
        <v>1011</v>
      </c>
      <c r="O137" t="s">
        <v>422</v>
      </c>
      <c r="P137" t="s">
        <v>422</v>
      </c>
      <c r="Q137">
        <v>1</v>
      </c>
      <c r="X137">
        <v>0.16</v>
      </c>
      <c r="Y137">
        <v>0</v>
      </c>
      <c r="Z137">
        <v>115.4</v>
      </c>
      <c r="AA137">
        <v>13.5</v>
      </c>
      <c r="AB137">
        <v>0</v>
      </c>
      <c r="AC137">
        <v>0</v>
      </c>
      <c r="AD137">
        <v>1</v>
      </c>
      <c r="AE137">
        <v>0</v>
      </c>
      <c r="AF137" t="s">
        <v>6</v>
      </c>
      <c r="AG137">
        <v>0.16</v>
      </c>
      <c r="AH137">
        <v>2</v>
      </c>
      <c r="AI137">
        <v>41556442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ROW(Source!A61)</f>
        <v>61</v>
      </c>
      <c r="B138">
        <v>41556453</v>
      </c>
      <c r="C138">
        <v>41556439</v>
      </c>
      <c r="D138">
        <v>38594007</v>
      </c>
      <c r="E138">
        <v>1</v>
      </c>
      <c r="F138">
        <v>1</v>
      </c>
      <c r="G138">
        <v>1</v>
      </c>
      <c r="H138">
        <v>2</v>
      </c>
      <c r="I138" t="s">
        <v>426</v>
      </c>
      <c r="J138" t="s">
        <v>427</v>
      </c>
      <c r="K138" t="s">
        <v>428</v>
      </c>
      <c r="L138">
        <v>1367</v>
      </c>
      <c r="N138">
        <v>1011</v>
      </c>
      <c r="O138" t="s">
        <v>422</v>
      </c>
      <c r="P138" t="s">
        <v>422</v>
      </c>
      <c r="Q138">
        <v>1</v>
      </c>
      <c r="X138">
        <v>0.16</v>
      </c>
      <c r="Y138">
        <v>0</v>
      </c>
      <c r="Z138">
        <v>65.709999999999994</v>
      </c>
      <c r="AA138">
        <v>11.6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0.16</v>
      </c>
      <c r="AH138">
        <v>2</v>
      </c>
      <c r="AI138">
        <v>41556443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ROW(Source!A61)</f>
        <v>61</v>
      </c>
      <c r="B139">
        <v>41556454</v>
      </c>
      <c r="C139">
        <v>41556439</v>
      </c>
      <c r="D139">
        <v>38594219</v>
      </c>
      <c r="E139">
        <v>1</v>
      </c>
      <c r="F139">
        <v>1</v>
      </c>
      <c r="G139">
        <v>1</v>
      </c>
      <c r="H139">
        <v>2</v>
      </c>
      <c r="I139" t="s">
        <v>429</v>
      </c>
      <c r="J139" t="s">
        <v>430</v>
      </c>
      <c r="K139" t="s">
        <v>431</v>
      </c>
      <c r="L139">
        <v>1367</v>
      </c>
      <c r="N139">
        <v>1011</v>
      </c>
      <c r="O139" t="s">
        <v>422</v>
      </c>
      <c r="P139" t="s">
        <v>422</v>
      </c>
      <c r="Q139">
        <v>1</v>
      </c>
      <c r="X139">
        <v>4.9400000000000004</v>
      </c>
      <c r="Y139">
        <v>0</v>
      </c>
      <c r="Z139">
        <v>8.1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4.9400000000000004</v>
      </c>
      <c r="AH139">
        <v>2</v>
      </c>
      <c r="AI139">
        <v>41556444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ROW(Source!A61)</f>
        <v>61</v>
      </c>
      <c r="B140">
        <v>41556455</v>
      </c>
      <c r="C140">
        <v>41556439</v>
      </c>
      <c r="D140">
        <v>38443521</v>
      </c>
      <c r="E140">
        <v>1</v>
      </c>
      <c r="F140">
        <v>1</v>
      </c>
      <c r="G140">
        <v>1</v>
      </c>
      <c r="H140">
        <v>3</v>
      </c>
      <c r="I140" t="s">
        <v>493</v>
      </c>
      <c r="J140" t="s">
        <v>494</v>
      </c>
      <c r="K140" t="s">
        <v>495</v>
      </c>
      <c r="L140">
        <v>1346</v>
      </c>
      <c r="N140">
        <v>1009</v>
      </c>
      <c r="O140" t="s">
        <v>438</v>
      </c>
      <c r="P140" t="s">
        <v>438</v>
      </c>
      <c r="Q140">
        <v>1</v>
      </c>
      <c r="X140">
        <v>0.55000000000000004</v>
      </c>
      <c r="Y140">
        <v>47.57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0.55000000000000004</v>
      </c>
      <c r="AH140">
        <v>2</v>
      </c>
      <c r="AI140">
        <v>41556445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ROW(Source!A61)</f>
        <v>61</v>
      </c>
      <c r="B141">
        <v>41556456</v>
      </c>
      <c r="C141">
        <v>41556439</v>
      </c>
      <c r="D141">
        <v>38444640</v>
      </c>
      <c r="E141">
        <v>1</v>
      </c>
      <c r="F141">
        <v>1</v>
      </c>
      <c r="G141">
        <v>1</v>
      </c>
      <c r="H141">
        <v>3</v>
      </c>
      <c r="I141" t="s">
        <v>435</v>
      </c>
      <c r="J141" t="s">
        <v>436</v>
      </c>
      <c r="K141" t="s">
        <v>437</v>
      </c>
      <c r="L141">
        <v>1346</v>
      </c>
      <c r="N141">
        <v>1009</v>
      </c>
      <c r="O141" t="s">
        <v>438</v>
      </c>
      <c r="P141" t="s">
        <v>438</v>
      </c>
      <c r="Q141">
        <v>1</v>
      </c>
      <c r="X141">
        <v>3</v>
      </c>
      <c r="Y141">
        <v>10.57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3</v>
      </c>
      <c r="AH141">
        <v>2</v>
      </c>
      <c r="AI141">
        <v>41556446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ROW(Source!A61)</f>
        <v>61</v>
      </c>
      <c r="B142">
        <v>41556457</v>
      </c>
      <c r="C142">
        <v>41556439</v>
      </c>
      <c r="D142">
        <v>38445885</v>
      </c>
      <c r="E142">
        <v>1</v>
      </c>
      <c r="F142">
        <v>1</v>
      </c>
      <c r="G142">
        <v>1</v>
      </c>
      <c r="H142">
        <v>3</v>
      </c>
      <c r="I142" t="s">
        <v>496</v>
      </c>
      <c r="J142" t="s">
        <v>497</v>
      </c>
      <c r="K142" t="s">
        <v>498</v>
      </c>
      <c r="L142">
        <v>1348</v>
      </c>
      <c r="N142">
        <v>1009</v>
      </c>
      <c r="O142" t="s">
        <v>323</v>
      </c>
      <c r="P142" t="s">
        <v>323</v>
      </c>
      <c r="Q142">
        <v>1000</v>
      </c>
      <c r="X142">
        <v>5.8E-4</v>
      </c>
      <c r="Y142">
        <v>12430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5.8E-4</v>
      </c>
      <c r="AH142">
        <v>2</v>
      </c>
      <c r="AI142">
        <v>41556447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ROW(Source!A61)</f>
        <v>61</v>
      </c>
      <c r="B143">
        <v>41556458</v>
      </c>
      <c r="C143">
        <v>41556439</v>
      </c>
      <c r="D143">
        <v>38475009</v>
      </c>
      <c r="E143">
        <v>1</v>
      </c>
      <c r="F143">
        <v>1</v>
      </c>
      <c r="G143">
        <v>1</v>
      </c>
      <c r="H143">
        <v>3</v>
      </c>
      <c r="I143" t="s">
        <v>445</v>
      </c>
      <c r="J143" t="s">
        <v>446</v>
      </c>
      <c r="K143" t="s">
        <v>447</v>
      </c>
      <c r="L143">
        <v>1346</v>
      </c>
      <c r="N143">
        <v>1009</v>
      </c>
      <c r="O143" t="s">
        <v>438</v>
      </c>
      <c r="P143" t="s">
        <v>438</v>
      </c>
      <c r="Q143">
        <v>1</v>
      </c>
      <c r="X143">
        <v>0.1</v>
      </c>
      <c r="Y143">
        <v>28.6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6</v>
      </c>
      <c r="AG143">
        <v>0.1</v>
      </c>
      <c r="AH143">
        <v>2</v>
      </c>
      <c r="AI143">
        <v>41556448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ROW(Source!A61)</f>
        <v>61</v>
      </c>
      <c r="B144">
        <v>41556459</v>
      </c>
      <c r="C144">
        <v>41556439</v>
      </c>
      <c r="D144">
        <v>38435930</v>
      </c>
      <c r="E144">
        <v>70</v>
      </c>
      <c r="F144">
        <v>1</v>
      </c>
      <c r="G144">
        <v>1</v>
      </c>
      <c r="H144">
        <v>3</v>
      </c>
      <c r="I144" t="s">
        <v>448</v>
      </c>
      <c r="J144" t="s">
        <v>6</v>
      </c>
      <c r="K144" t="s">
        <v>449</v>
      </c>
      <c r="L144">
        <v>1374</v>
      </c>
      <c r="N144">
        <v>1013</v>
      </c>
      <c r="O144" t="s">
        <v>450</v>
      </c>
      <c r="P144" t="s">
        <v>450</v>
      </c>
      <c r="Q144">
        <v>1</v>
      </c>
      <c r="X144">
        <v>5.76</v>
      </c>
      <c r="Y144">
        <v>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6</v>
      </c>
      <c r="AG144">
        <v>5.76</v>
      </c>
      <c r="AH144">
        <v>2</v>
      </c>
      <c r="AI144">
        <v>41556449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ROW(Source!A80)</f>
        <v>80</v>
      </c>
      <c r="B145">
        <v>41556484</v>
      </c>
      <c r="C145">
        <v>41556469</v>
      </c>
      <c r="D145">
        <v>38431022</v>
      </c>
      <c r="E145">
        <v>70</v>
      </c>
      <c r="F145">
        <v>1</v>
      </c>
      <c r="G145">
        <v>1</v>
      </c>
      <c r="H145">
        <v>1</v>
      </c>
      <c r="I145" t="s">
        <v>414</v>
      </c>
      <c r="J145" t="s">
        <v>6</v>
      </c>
      <c r="K145" t="s">
        <v>415</v>
      </c>
      <c r="L145">
        <v>1191</v>
      </c>
      <c r="N145">
        <v>1013</v>
      </c>
      <c r="O145" t="s">
        <v>416</v>
      </c>
      <c r="P145" t="s">
        <v>416</v>
      </c>
      <c r="Q145">
        <v>1</v>
      </c>
      <c r="X145">
        <v>33.49</v>
      </c>
      <c r="Y145">
        <v>0</v>
      </c>
      <c r="Z145">
        <v>0</v>
      </c>
      <c r="AA145">
        <v>0</v>
      </c>
      <c r="AB145">
        <v>9.92</v>
      </c>
      <c r="AC145">
        <v>0</v>
      </c>
      <c r="AD145">
        <v>1</v>
      </c>
      <c r="AE145">
        <v>1</v>
      </c>
      <c r="AF145" t="s">
        <v>6</v>
      </c>
      <c r="AG145">
        <v>33.49</v>
      </c>
      <c r="AH145">
        <v>2</v>
      </c>
      <c r="AI145">
        <v>41556470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ROW(Source!A80)</f>
        <v>80</v>
      </c>
      <c r="B146">
        <v>41556485</v>
      </c>
      <c r="C146">
        <v>41556469</v>
      </c>
      <c r="D146">
        <v>38431166</v>
      </c>
      <c r="E146">
        <v>70</v>
      </c>
      <c r="F146">
        <v>1</v>
      </c>
      <c r="G146">
        <v>1</v>
      </c>
      <c r="H146">
        <v>1</v>
      </c>
      <c r="I146" t="s">
        <v>417</v>
      </c>
      <c r="J146" t="s">
        <v>6</v>
      </c>
      <c r="K146" t="s">
        <v>418</v>
      </c>
      <c r="L146">
        <v>1191</v>
      </c>
      <c r="N146">
        <v>1013</v>
      </c>
      <c r="O146" t="s">
        <v>416</v>
      </c>
      <c r="P146" t="s">
        <v>416</v>
      </c>
      <c r="Q146">
        <v>1</v>
      </c>
      <c r="X146">
        <v>0.04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6</v>
      </c>
      <c r="AG146">
        <v>0.04</v>
      </c>
      <c r="AH146">
        <v>2</v>
      </c>
      <c r="AI146">
        <v>41556471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ROW(Source!A80)</f>
        <v>80</v>
      </c>
      <c r="B147">
        <v>41556486</v>
      </c>
      <c r="C147">
        <v>41556469</v>
      </c>
      <c r="D147">
        <v>38593077</v>
      </c>
      <c r="E147">
        <v>1</v>
      </c>
      <c r="F147">
        <v>1</v>
      </c>
      <c r="G147">
        <v>1</v>
      </c>
      <c r="H147">
        <v>2</v>
      </c>
      <c r="I147" t="s">
        <v>423</v>
      </c>
      <c r="J147" t="s">
        <v>424</v>
      </c>
      <c r="K147" t="s">
        <v>425</v>
      </c>
      <c r="L147">
        <v>1367</v>
      </c>
      <c r="N147">
        <v>1011</v>
      </c>
      <c r="O147" t="s">
        <v>422</v>
      </c>
      <c r="P147" t="s">
        <v>422</v>
      </c>
      <c r="Q147">
        <v>1</v>
      </c>
      <c r="X147">
        <v>0.02</v>
      </c>
      <c r="Y147">
        <v>0</v>
      </c>
      <c r="Z147">
        <v>115.4</v>
      </c>
      <c r="AA147">
        <v>13.5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0.02</v>
      </c>
      <c r="AH147">
        <v>2</v>
      </c>
      <c r="AI147">
        <v>41556472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ROW(Source!A80)</f>
        <v>80</v>
      </c>
      <c r="B148">
        <v>41556487</v>
      </c>
      <c r="C148">
        <v>41556469</v>
      </c>
      <c r="D148">
        <v>38594007</v>
      </c>
      <c r="E148">
        <v>1</v>
      </c>
      <c r="F148">
        <v>1</v>
      </c>
      <c r="G148">
        <v>1</v>
      </c>
      <c r="H148">
        <v>2</v>
      </c>
      <c r="I148" t="s">
        <v>426</v>
      </c>
      <c r="J148" t="s">
        <v>427</v>
      </c>
      <c r="K148" t="s">
        <v>428</v>
      </c>
      <c r="L148">
        <v>1367</v>
      </c>
      <c r="N148">
        <v>1011</v>
      </c>
      <c r="O148" t="s">
        <v>422</v>
      </c>
      <c r="P148" t="s">
        <v>422</v>
      </c>
      <c r="Q148">
        <v>1</v>
      </c>
      <c r="X148">
        <v>0.02</v>
      </c>
      <c r="Y148">
        <v>0</v>
      </c>
      <c r="Z148">
        <v>65.709999999999994</v>
      </c>
      <c r="AA148">
        <v>11.6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0.02</v>
      </c>
      <c r="AH148">
        <v>2</v>
      </c>
      <c r="AI148">
        <v>41556473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ROW(Source!A80)</f>
        <v>80</v>
      </c>
      <c r="B149">
        <v>41556488</v>
      </c>
      <c r="C149">
        <v>41556469</v>
      </c>
      <c r="D149">
        <v>38594730</v>
      </c>
      <c r="E149">
        <v>1</v>
      </c>
      <c r="F149">
        <v>1</v>
      </c>
      <c r="G149">
        <v>1</v>
      </c>
      <c r="H149">
        <v>2</v>
      </c>
      <c r="I149" t="s">
        <v>483</v>
      </c>
      <c r="J149" t="s">
        <v>484</v>
      </c>
      <c r="K149" t="s">
        <v>485</v>
      </c>
      <c r="L149">
        <v>1367</v>
      </c>
      <c r="N149">
        <v>1011</v>
      </c>
      <c r="O149" t="s">
        <v>422</v>
      </c>
      <c r="P149" t="s">
        <v>422</v>
      </c>
      <c r="Q149">
        <v>1</v>
      </c>
      <c r="X149">
        <v>12.36</v>
      </c>
      <c r="Y149">
        <v>0</v>
      </c>
      <c r="Z149">
        <v>1.1100000000000001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12.36</v>
      </c>
      <c r="AH149">
        <v>2</v>
      </c>
      <c r="AI149">
        <v>41556474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ROW(Source!A80)</f>
        <v>80</v>
      </c>
      <c r="B150">
        <v>41556489</v>
      </c>
      <c r="C150">
        <v>41556469</v>
      </c>
      <c r="D150">
        <v>38441794</v>
      </c>
      <c r="E150">
        <v>1</v>
      </c>
      <c r="F150">
        <v>1</v>
      </c>
      <c r="G150">
        <v>1</v>
      </c>
      <c r="H150">
        <v>3</v>
      </c>
      <c r="I150" t="s">
        <v>458</v>
      </c>
      <c r="J150" t="s">
        <v>459</v>
      </c>
      <c r="K150" t="s">
        <v>460</v>
      </c>
      <c r="L150">
        <v>1346</v>
      </c>
      <c r="N150">
        <v>1009</v>
      </c>
      <c r="O150" t="s">
        <v>438</v>
      </c>
      <c r="P150" t="s">
        <v>438</v>
      </c>
      <c r="Q150">
        <v>1</v>
      </c>
      <c r="X150">
        <v>0.15</v>
      </c>
      <c r="Y150">
        <v>44.97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0.15</v>
      </c>
      <c r="AH150">
        <v>2</v>
      </c>
      <c r="AI150">
        <v>41556475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ROW(Source!A80)</f>
        <v>80</v>
      </c>
      <c r="B151">
        <v>41556490</v>
      </c>
      <c r="C151">
        <v>41556469</v>
      </c>
      <c r="D151">
        <v>38443531</v>
      </c>
      <c r="E151">
        <v>1</v>
      </c>
      <c r="F151">
        <v>1</v>
      </c>
      <c r="G151">
        <v>1</v>
      </c>
      <c r="H151">
        <v>3</v>
      </c>
      <c r="I151" t="s">
        <v>461</v>
      </c>
      <c r="J151" t="s">
        <v>462</v>
      </c>
      <c r="K151" t="s">
        <v>463</v>
      </c>
      <c r="L151">
        <v>1346</v>
      </c>
      <c r="N151">
        <v>1009</v>
      </c>
      <c r="O151" t="s">
        <v>438</v>
      </c>
      <c r="P151" t="s">
        <v>438</v>
      </c>
      <c r="Q151">
        <v>1</v>
      </c>
      <c r="X151">
        <v>0.06</v>
      </c>
      <c r="Y151">
        <v>11.5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0.06</v>
      </c>
      <c r="AH151">
        <v>2</v>
      </c>
      <c r="AI151">
        <v>41556476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ROW(Source!A80)</f>
        <v>80</v>
      </c>
      <c r="B152">
        <v>41556491</v>
      </c>
      <c r="C152">
        <v>41556469</v>
      </c>
      <c r="D152">
        <v>38443826</v>
      </c>
      <c r="E152">
        <v>1</v>
      </c>
      <c r="F152">
        <v>1</v>
      </c>
      <c r="G152">
        <v>1</v>
      </c>
      <c r="H152">
        <v>3</v>
      </c>
      <c r="I152" t="s">
        <v>464</v>
      </c>
      <c r="J152" t="s">
        <v>465</v>
      </c>
      <c r="K152" t="s">
        <v>466</v>
      </c>
      <c r="L152">
        <v>1346</v>
      </c>
      <c r="N152">
        <v>1009</v>
      </c>
      <c r="O152" t="s">
        <v>438</v>
      </c>
      <c r="P152" t="s">
        <v>438</v>
      </c>
      <c r="Q152">
        <v>1</v>
      </c>
      <c r="X152">
        <v>0.6</v>
      </c>
      <c r="Y152">
        <v>30.4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0.6</v>
      </c>
      <c r="AH152">
        <v>2</v>
      </c>
      <c r="AI152">
        <v>41556477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ROW(Source!A80)</f>
        <v>80</v>
      </c>
      <c r="B153">
        <v>41556492</v>
      </c>
      <c r="C153">
        <v>41556469</v>
      </c>
      <c r="D153">
        <v>38443844</v>
      </c>
      <c r="E153">
        <v>1</v>
      </c>
      <c r="F153">
        <v>1</v>
      </c>
      <c r="G153">
        <v>1</v>
      </c>
      <c r="H153">
        <v>3</v>
      </c>
      <c r="I153" t="s">
        <v>499</v>
      </c>
      <c r="J153" t="s">
        <v>500</v>
      </c>
      <c r="K153" t="s">
        <v>501</v>
      </c>
      <c r="L153">
        <v>1302</v>
      </c>
      <c r="N153">
        <v>1003</v>
      </c>
      <c r="O153" t="s">
        <v>502</v>
      </c>
      <c r="P153" t="s">
        <v>502</v>
      </c>
      <c r="Q153">
        <v>10</v>
      </c>
      <c r="X153">
        <v>1.5</v>
      </c>
      <c r="Y153">
        <v>6.9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1.5</v>
      </c>
      <c r="AH153">
        <v>2</v>
      </c>
      <c r="AI153">
        <v>41556478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ROW(Source!A80)</f>
        <v>80</v>
      </c>
      <c r="B154">
        <v>41556493</v>
      </c>
      <c r="C154">
        <v>41556469</v>
      </c>
      <c r="D154">
        <v>38445876</v>
      </c>
      <c r="E154">
        <v>1</v>
      </c>
      <c r="F154">
        <v>1</v>
      </c>
      <c r="G154">
        <v>1</v>
      </c>
      <c r="H154">
        <v>3</v>
      </c>
      <c r="I154" t="s">
        <v>439</v>
      </c>
      <c r="J154" t="s">
        <v>440</v>
      </c>
      <c r="K154" t="s">
        <v>441</v>
      </c>
      <c r="L154">
        <v>1346</v>
      </c>
      <c r="N154">
        <v>1009</v>
      </c>
      <c r="O154" t="s">
        <v>438</v>
      </c>
      <c r="P154" t="s">
        <v>438</v>
      </c>
      <c r="Q154">
        <v>1</v>
      </c>
      <c r="X154">
        <v>5.54</v>
      </c>
      <c r="Y154">
        <v>9.0399999999999991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5.54</v>
      </c>
      <c r="AH154">
        <v>2</v>
      </c>
      <c r="AI154">
        <v>41556479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ROW(Source!A80)</f>
        <v>80</v>
      </c>
      <c r="B155">
        <v>41556494</v>
      </c>
      <c r="C155">
        <v>41556469</v>
      </c>
      <c r="D155">
        <v>38447048</v>
      </c>
      <c r="E155">
        <v>1</v>
      </c>
      <c r="F155">
        <v>1</v>
      </c>
      <c r="G155">
        <v>1</v>
      </c>
      <c r="H155">
        <v>3</v>
      </c>
      <c r="I155" t="s">
        <v>470</v>
      </c>
      <c r="J155" t="s">
        <v>471</v>
      </c>
      <c r="K155" t="s">
        <v>472</v>
      </c>
      <c r="L155">
        <v>1346</v>
      </c>
      <c r="N155">
        <v>1009</v>
      </c>
      <c r="O155" t="s">
        <v>438</v>
      </c>
      <c r="P155" t="s">
        <v>438</v>
      </c>
      <c r="Q155">
        <v>1</v>
      </c>
      <c r="X155">
        <v>0.03</v>
      </c>
      <c r="Y155">
        <v>133.05000000000001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6</v>
      </c>
      <c r="AG155">
        <v>0.03</v>
      </c>
      <c r="AH155">
        <v>2</v>
      </c>
      <c r="AI155">
        <v>41556480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ROW(Source!A80)</f>
        <v>80</v>
      </c>
      <c r="B156">
        <v>41556495</v>
      </c>
      <c r="C156">
        <v>41556469</v>
      </c>
      <c r="D156">
        <v>38475153</v>
      </c>
      <c r="E156">
        <v>1</v>
      </c>
      <c r="F156">
        <v>1</v>
      </c>
      <c r="G156">
        <v>1</v>
      </c>
      <c r="H156">
        <v>3</v>
      </c>
      <c r="I156" t="s">
        <v>503</v>
      </c>
      <c r="J156" t="s">
        <v>504</v>
      </c>
      <c r="K156" t="s">
        <v>505</v>
      </c>
      <c r="L156">
        <v>1348</v>
      </c>
      <c r="N156">
        <v>1009</v>
      </c>
      <c r="O156" t="s">
        <v>323</v>
      </c>
      <c r="P156" t="s">
        <v>323</v>
      </c>
      <c r="Q156">
        <v>1000</v>
      </c>
      <c r="X156">
        <v>2.9999999999999997E-4</v>
      </c>
      <c r="Y156">
        <v>70200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6</v>
      </c>
      <c r="AG156">
        <v>2.9999999999999997E-4</v>
      </c>
      <c r="AH156">
        <v>2</v>
      </c>
      <c r="AI156">
        <v>41556481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ROW(Source!A80)</f>
        <v>80</v>
      </c>
      <c r="B157">
        <v>41556496</v>
      </c>
      <c r="C157">
        <v>41556469</v>
      </c>
      <c r="D157">
        <v>38506825</v>
      </c>
      <c r="E157">
        <v>1</v>
      </c>
      <c r="F157">
        <v>1</v>
      </c>
      <c r="G157">
        <v>1</v>
      </c>
      <c r="H157">
        <v>3</v>
      </c>
      <c r="I157" t="s">
        <v>506</v>
      </c>
      <c r="J157" t="s">
        <v>507</v>
      </c>
      <c r="K157" t="s">
        <v>508</v>
      </c>
      <c r="L157">
        <v>1425</v>
      </c>
      <c r="N157">
        <v>1013</v>
      </c>
      <c r="O157" t="s">
        <v>107</v>
      </c>
      <c r="P157" t="s">
        <v>107</v>
      </c>
      <c r="Q157">
        <v>1</v>
      </c>
      <c r="X157">
        <v>1.02</v>
      </c>
      <c r="Y157">
        <v>63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6</v>
      </c>
      <c r="AG157">
        <v>1.02</v>
      </c>
      <c r="AH157">
        <v>2</v>
      </c>
      <c r="AI157">
        <v>41556482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ROW(Source!A80)</f>
        <v>80</v>
      </c>
      <c r="B158">
        <v>41556497</v>
      </c>
      <c r="C158">
        <v>41556469</v>
      </c>
      <c r="D158">
        <v>38435930</v>
      </c>
      <c r="E158">
        <v>70</v>
      </c>
      <c r="F158">
        <v>1</v>
      </c>
      <c r="G158">
        <v>1</v>
      </c>
      <c r="H158">
        <v>3</v>
      </c>
      <c r="I158" t="s">
        <v>448</v>
      </c>
      <c r="J158" t="s">
        <v>6</v>
      </c>
      <c r="K158" t="s">
        <v>449</v>
      </c>
      <c r="L158">
        <v>1374</v>
      </c>
      <c r="N158">
        <v>1013</v>
      </c>
      <c r="O158" t="s">
        <v>450</v>
      </c>
      <c r="P158" t="s">
        <v>450</v>
      </c>
      <c r="Q158">
        <v>1</v>
      </c>
      <c r="X158">
        <v>6.64</v>
      </c>
      <c r="Y158">
        <v>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6.64</v>
      </c>
      <c r="AH158">
        <v>2</v>
      </c>
      <c r="AI158">
        <v>41556483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ROW(Source!A81)</f>
        <v>81</v>
      </c>
      <c r="B159">
        <v>41556484</v>
      </c>
      <c r="C159">
        <v>41556469</v>
      </c>
      <c r="D159">
        <v>38431022</v>
      </c>
      <c r="E159">
        <v>70</v>
      </c>
      <c r="F159">
        <v>1</v>
      </c>
      <c r="G159">
        <v>1</v>
      </c>
      <c r="H159">
        <v>1</v>
      </c>
      <c r="I159" t="s">
        <v>414</v>
      </c>
      <c r="J159" t="s">
        <v>6</v>
      </c>
      <c r="K159" t="s">
        <v>415</v>
      </c>
      <c r="L159">
        <v>1191</v>
      </c>
      <c r="N159">
        <v>1013</v>
      </c>
      <c r="O159" t="s">
        <v>416</v>
      </c>
      <c r="P159" t="s">
        <v>416</v>
      </c>
      <c r="Q159">
        <v>1</v>
      </c>
      <c r="X159">
        <v>33.49</v>
      </c>
      <c r="Y159">
        <v>0</v>
      </c>
      <c r="Z159">
        <v>0</v>
      </c>
      <c r="AA159">
        <v>0</v>
      </c>
      <c r="AB159">
        <v>9.92</v>
      </c>
      <c r="AC159">
        <v>0</v>
      </c>
      <c r="AD159">
        <v>1</v>
      </c>
      <c r="AE159">
        <v>1</v>
      </c>
      <c r="AF159" t="s">
        <v>6</v>
      </c>
      <c r="AG159">
        <v>33.49</v>
      </c>
      <c r="AH159">
        <v>2</v>
      </c>
      <c r="AI159">
        <v>41556470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ROW(Source!A81)</f>
        <v>81</v>
      </c>
      <c r="B160">
        <v>41556485</v>
      </c>
      <c r="C160">
        <v>41556469</v>
      </c>
      <c r="D160">
        <v>38431166</v>
      </c>
      <c r="E160">
        <v>70</v>
      </c>
      <c r="F160">
        <v>1</v>
      </c>
      <c r="G160">
        <v>1</v>
      </c>
      <c r="H160">
        <v>1</v>
      </c>
      <c r="I160" t="s">
        <v>417</v>
      </c>
      <c r="J160" t="s">
        <v>6</v>
      </c>
      <c r="K160" t="s">
        <v>418</v>
      </c>
      <c r="L160">
        <v>1191</v>
      </c>
      <c r="N160">
        <v>1013</v>
      </c>
      <c r="O160" t="s">
        <v>416</v>
      </c>
      <c r="P160" t="s">
        <v>416</v>
      </c>
      <c r="Q160">
        <v>1</v>
      </c>
      <c r="X160">
        <v>0.04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6</v>
      </c>
      <c r="AG160">
        <v>0.04</v>
      </c>
      <c r="AH160">
        <v>2</v>
      </c>
      <c r="AI160">
        <v>41556471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ROW(Source!A81)</f>
        <v>81</v>
      </c>
      <c r="B161">
        <v>41556486</v>
      </c>
      <c r="C161">
        <v>41556469</v>
      </c>
      <c r="D161">
        <v>38593077</v>
      </c>
      <c r="E161">
        <v>1</v>
      </c>
      <c r="F161">
        <v>1</v>
      </c>
      <c r="G161">
        <v>1</v>
      </c>
      <c r="H161">
        <v>2</v>
      </c>
      <c r="I161" t="s">
        <v>423</v>
      </c>
      <c r="J161" t="s">
        <v>424</v>
      </c>
      <c r="K161" t="s">
        <v>425</v>
      </c>
      <c r="L161">
        <v>1367</v>
      </c>
      <c r="N161">
        <v>1011</v>
      </c>
      <c r="O161" t="s">
        <v>422</v>
      </c>
      <c r="P161" t="s">
        <v>422</v>
      </c>
      <c r="Q161">
        <v>1</v>
      </c>
      <c r="X161">
        <v>0.02</v>
      </c>
      <c r="Y161">
        <v>0</v>
      </c>
      <c r="Z161">
        <v>115.4</v>
      </c>
      <c r="AA161">
        <v>13.5</v>
      </c>
      <c r="AB161">
        <v>0</v>
      </c>
      <c r="AC161">
        <v>0</v>
      </c>
      <c r="AD161">
        <v>1</v>
      </c>
      <c r="AE161">
        <v>0</v>
      </c>
      <c r="AF161" t="s">
        <v>6</v>
      </c>
      <c r="AG161">
        <v>0.02</v>
      </c>
      <c r="AH161">
        <v>2</v>
      </c>
      <c r="AI161">
        <v>41556472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ROW(Source!A81)</f>
        <v>81</v>
      </c>
      <c r="B162">
        <v>41556487</v>
      </c>
      <c r="C162">
        <v>41556469</v>
      </c>
      <c r="D162">
        <v>38594007</v>
      </c>
      <c r="E162">
        <v>1</v>
      </c>
      <c r="F162">
        <v>1</v>
      </c>
      <c r="G162">
        <v>1</v>
      </c>
      <c r="H162">
        <v>2</v>
      </c>
      <c r="I162" t="s">
        <v>426</v>
      </c>
      <c r="J162" t="s">
        <v>427</v>
      </c>
      <c r="K162" t="s">
        <v>428</v>
      </c>
      <c r="L162">
        <v>1367</v>
      </c>
      <c r="N162">
        <v>1011</v>
      </c>
      <c r="O162" t="s">
        <v>422</v>
      </c>
      <c r="P162" t="s">
        <v>422</v>
      </c>
      <c r="Q162">
        <v>1</v>
      </c>
      <c r="X162">
        <v>0.02</v>
      </c>
      <c r="Y162">
        <v>0</v>
      </c>
      <c r="Z162">
        <v>65.709999999999994</v>
      </c>
      <c r="AA162">
        <v>11.6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0.02</v>
      </c>
      <c r="AH162">
        <v>2</v>
      </c>
      <c r="AI162">
        <v>41556473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ROW(Source!A81)</f>
        <v>81</v>
      </c>
      <c r="B163">
        <v>41556488</v>
      </c>
      <c r="C163">
        <v>41556469</v>
      </c>
      <c r="D163">
        <v>38594730</v>
      </c>
      <c r="E163">
        <v>1</v>
      </c>
      <c r="F163">
        <v>1</v>
      </c>
      <c r="G163">
        <v>1</v>
      </c>
      <c r="H163">
        <v>2</v>
      </c>
      <c r="I163" t="s">
        <v>483</v>
      </c>
      <c r="J163" t="s">
        <v>484</v>
      </c>
      <c r="K163" t="s">
        <v>485</v>
      </c>
      <c r="L163">
        <v>1367</v>
      </c>
      <c r="N163">
        <v>1011</v>
      </c>
      <c r="O163" t="s">
        <v>422</v>
      </c>
      <c r="P163" t="s">
        <v>422</v>
      </c>
      <c r="Q163">
        <v>1</v>
      </c>
      <c r="X163">
        <v>12.36</v>
      </c>
      <c r="Y163">
        <v>0</v>
      </c>
      <c r="Z163">
        <v>1.1100000000000001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12.36</v>
      </c>
      <c r="AH163">
        <v>2</v>
      </c>
      <c r="AI163">
        <v>41556474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ROW(Source!A81)</f>
        <v>81</v>
      </c>
      <c r="B164">
        <v>41556489</v>
      </c>
      <c r="C164">
        <v>41556469</v>
      </c>
      <c r="D164">
        <v>38441794</v>
      </c>
      <c r="E164">
        <v>1</v>
      </c>
      <c r="F164">
        <v>1</v>
      </c>
      <c r="G164">
        <v>1</v>
      </c>
      <c r="H164">
        <v>3</v>
      </c>
      <c r="I164" t="s">
        <v>458</v>
      </c>
      <c r="J164" t="s">
        <v>459</v>
      </c>
      <c r="K164" t="s">
        <v>460</v>
      </c>
      <c r="L164">
        <v>1346</v>
      </c>
      <c r="N164">
        <v>1009</v>
      </c>
      <c r="O164" t="s">
        <v>438</v>
      </c>
      <c r="P164" t="s">
        <v>438</v>
      </c>
      <c r="Q164">
        <v>1</v>
      </c>
      <c r="X164">
        <v>0.15</v>
      </c>
      <c r="Y164">
        <v>44.97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0.15</v>
      </c>
      <c r="AH164">
        <v>2</v>
      </c>
      <c r="AI164">
        <v>41556475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ROW(Source!A81)</f>
        <v>81</v>
      </c>
      <c r="B165">
        <v>41556490</v>
      </c>
      <c r="C165">
        <v>41556469</v>
      </c>
      <c r="D165">
        <v>38443531</v>
      </c>
      <c r="E165">
        <v>1</v>
      </c>
      <c r="F165">
        <v>1</v>
      </c>
      <c r="G165">
        <v>1</v>
      </c>
      <c r="H165">
        <v>3</v>
      </c>
      <c r="I165" t="s">
        <v>461</v>
      </c>
      <c r="J165" t="s">
        <v>462</v>
      </c>
      <c r="K165" t="s">
        <v>463</v>
      </c>
      <c r="L165">
        <v>1346</v>
      </c>
      <c r="N165">
        <v>1009</v>
      </c>
      <c r="O165" t="s">
        <v>438</v>
      </c>
      <c r="P165" t="s">
        <v>438</v>
      </c>
      <c r="Q165">
        <v>1</v>
      </c>
      <c r="X165">
        <v>0.06</v>
      </c>
      <c r="Y165">
        <v>11.5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0.06</v>
      </c>
      <c r="AH165">
        <v>2</v>
      </c>
      <c r="AI165">
        <v>41556476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ROW(Source!A81)</f>
        <v>81</v>
      </c>
      <c r="B166">
        <v>41556491</v>
      </c>
      <c r="C166">
        <v>41556469</v>
      </c>
      <c r="D166">
        <v>38443826</v>
      </c>
      <c r="E166">
        <v>1</v>
      </c>
      <c r="F166">
        <v>1</v>
      </c>
      <c r="G166">
        <v>1</v>
      </c>
      <c r="H166">
        <v>3</v>
      </c>
      <c r="I166" t="s">
        <v>464</v>
      </c>
      <c r="J166" t="s">
        <v>465</v>
      </c>
      <c r="K166" t="s">
        <v>466</v>
      </c>
      <c r="L166">
        <v>1346</v>
      </c>
      <c r="N166">
        <v>1009</v>
      </c>
      <c r="O166" t="s">
        <v>438</v>
      </c>
      <c r="P166" t="s">
        <v>438</v>
      </c>
      <c r="Q166">
        <v>1</v>
      </c>
      <c r="X166">
        <v>0.6</v>
      </c>
      <c r="Y166">
        <v>30.4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0.6</v>
      </c>
      <c r="AH166">
        <v>2</v>
      </c>
      <c r="AI166">
        <v>41556477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ROW(Source!A81)</f>
        <v>81</v>
      </c>
      <c r="B167">
        <v>41556492</v>
      </c>
      <c r="C167">
        <v>41556469</v>
      </c>
      <c r="D167">
        <v>38443844</v>
      </c>
      <c r="E167">
        <v>1</v>
      </c>
      <c r="F167">
        <v>1</v>
      </c>
      <c r="G167">
        <v>1</v>
      </c>
      <c r="H167">
        <v>3</v>
      </c>
      <c r="I167" t="s">
        <v>499</v>
      </c>
      <c r="J167" t="s">
        <v>500</v>
      </c>
      <c r="K167" t="s">
        <v>501</v>
      </c>
      <c r="L167">
        <v>1302</v>
      </c>
      <c r="N167">
        <v>1003</v>
      </c>
      <c r="O167" t="s">
        <v>502</v>
      </c>
      <c r="P167" t="s">
        <v>502</v>
      </c>
      <c r="Q167">
        <v>10</v>
      </c>
      <c r="X167">
        <v>1.5</v>
      </c>
      <c r="Y167">
        <v>6.9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6</v>
      </c>
      <c r="AG167">
        <v>1.5</v>
      </c>
      <c r="AH167">
        <v>2</v>
      </c>
      <c r="AI167">
        <v>41556478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ROW(Source!A81)</f>
        <v>81</v>
      </c>
      <c r="B168">
        <v>41556493</v>
      </c>
      <c r="C168">
        <v>41556469</v>
      </c>
      <c r="D168">
        <v>38445876</v>
      </c>
      <c r="E168">
        <v>1</v>
      </c>
      <c r="F168">
        <v>1</v>
      </c>
      <c r="G168">
        <v>1</v>
      </c>
      <c r="H168">
        <v>3</v>
      </c>
      <c r="I168" t="s">
        <v>439</v>
      </c>
      <c r="J168" t="s">
        <v>440</v>
      </c>
      <c r="K168" t="s">
        <v>441</v>
      </c>
      <c r="L168">
        <v>1346</v>
      </c>
      <c r="N168">
        <v>1009</v>
      </c>
      <c r="O168" t="s">
        <v>438</v>
      </c>
      <c r="P168" t="s">
        <v>438</v>
      </c>
      <c r="Q168">
        <v>1</v>
      </c>
      <c r="X168">
        <v>5.54</v>
      </c>
      <c r="Y168">
        <v>9.0399999999999991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5.54</v>
      </c>
      <c r="AH168">
        <v>2</v>
      </c>
      <c r="AI168">
        <v>41556479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ROW(Source!A81)</f>
        <v>81</v>
      </c>
      <c r="B169">
        <v>41556494</v>
      </c>
      <c r="C169">
        <v>41556469</v>
      </c>
      <c r="D169">
        <v>38447048</v>
      </c>
      <c r="E169">
        <v>1</v>
      </c>
      <c r="F169">
        <v>1</v>
      </c>
      <c r="G169">
        <v>1</v>
      </c>
      <c r="H169">
        <v>3</v>
      </c>
      <c r="I169" t="s">
        <v>470</v>
      </c>
      <c r="J169" t="s">
        <v>471</v>
      </c>
      <c r="K169" t="s">
        <v>472</v>
      </c>
      <c r="L169">
        <v>1346</v>
      </c>
      <c r="N169">
        <v>1009</v>
      </c>
      <c r="O169" t="s">
        <v>438</v>
      </c>
      <c r="P169" t="s">
        <v>438</v>
      </c>
      <c r="Q169">
        <v>1</v>
      </c>
      <c r="X169">
        <v>0.03</v>
      </c>
      <c r="Y169">
        <v>133.05000000000001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6</v>
      </c>
      <c r="AG169">
        <v>0.03</v>
      </c>
      <c r="AH169">
        <v>2</v>
      </c>
      <c r="AI169">
        <v>41556480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ROW(Source!A81)</f>
        <v>81</v>
      </c>
      <c r="B170">
        <v>41556495</v>
      </c>
      <c r="C170">
        <v>41556469</v>
      </c>
      <c r="D170">
        <v>38475153</v>
      </c>
      <c r="E170">
        <v>1</v>
      </c>
      <c r="F170">
        <v>1</v>
      </c>
      <c r="G170">
        <v>1</v>
      </c>
      <c r="H170">
        <v>3</v>
      </c>
      <c r="I170" t="s">
        <v>503</v>
      </c>
      <c r="J170" t="s">
        <v>504</v>
      </c>
      <c r="K170" t="s">
        <v>505</v>
      </c>
      <c r="L170">
        <v>1348</v>
      </c>
      <c r="N170">
        <v>1009</v>
      </c>
      <c r="O170" t="s">
        <v>323</v>
      </c>
      <c r="P170" t="s">
        <v>323</v>
      </c>
      <c r="Q170">
        <v>1000</v>
      </c>
      <c r="X170">
        <v>2.9999999999999997E-4</v>
      </c>
      <c r="Y170">
        <v>70200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2.9999999999999997E-4</v>
      </c>
      <c r="AH170">
        <v>2</v>
      </c>
      <c r="AI170">
        <v>41556481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ROW(Source!A81)</f>
        <v>81</v>
      </c>
      <c r="B171">
        <v>41556496</v>
      </c>
      <c r="C171">
        <v>41556469</v>
      </c>
      <c r="D171">
        <v>38506825</v>
      </c>
      <c r="E171">
        <v>1</v>
      </c>
      <c r="F171">
        <v>1</v>
      </c>
      <c r="G171">
        <v>1</v>
      </c>
      <c r="H171">
        <v>3</v>
      </c>
      <c r="I171" t="s">
        <v>506</v>
      </c>
      <c r="J171" t="s">
        <v>507</v>
      </c>
      <c r="K171" t="s">
        <v>508</v>
      </c>
      <c r="L171">
        <v>1425</v>
      </c>
      <c r="N171">
        <v>1013</v>
      </c>
      <c r="O171" t="s">
        <v>107</v>
      </c>
      <c r="P171" t="s">
        <v>107</v>
      </c>
      <c r="Q171">
        <v>1</v>
      </c>
      <c r="X171">
        <v>1.02</v>
      </c>
      <c r="Y171">
        <v>63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1.02</v>
      </c>
      <c r="AH171">
        <v>2</v>
      </c>
      <c r="AI171">
        <v>41556482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ROW(Source!A81)</f>
        <v>81</v>
      </c>
      <c r="B172">
        <v>41556497</v>
      </c>
      <c r="C172">
        <v>41556469</v>
      </c>
      <c r="D172">
        <v>38435930</v>
      </c>
      <c r="E172">
        <v>70</v>
      </c>
      <c r="F172">
        <v>1</v>
      </c>
      <c r="G172">
        <v>1</v>
      </c>
      <c r="H172">
        <v>3</v>
      </c>
      <c r="I172" t="s">
        <v>448</v>
      </c>
      <c r="J172" t="s">
        <v>6</v>
      </c>
      <c r="K172" t="s">
        <v>449</v>
      </c>
      <c r="L172">
        <v>1374</v>
      </c>
      <c r="N172">
        <v>1013</v>
      </c>
      <c r="O172" t="s">
        <v>450</v>
      </c>
      <c r="P172" t="s">
        <v>450</v>
      </c>
      <c r="Q172">
        <v>1</v>
      </c>
      <c r="X172">
        <v>6.64</v>
      </c>
      <c r="Y172">
        <v>1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6</v>
      </c>
      <c r="AG172">
        <v>6.64</v>
      </c>
      <c r="AH172">
        <v>2</v>
      </c>
      <c r="AI172">
        <v>41556483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ROW(Source!A82)</f>
        <v>82</v>
      </c>
      <c r="B173">
        <v>41556513</v>
      </c>
      <c r="C173">
        <v>41556498</v>
      </c>
      <c r="D173">
        <v>38431022</v>
      </c>
      <c r="E173">
        <v>70</v>
      </c>
      <c r="F173">
        <v>1</v>
      </c>
      <c r="G173">
        <v>1</v>
      </c>
      <c r="H173">
        <v>1</v>
      </c>
      <c r="I173" t="s">
        <v>414</v>
      </c>
      <c r="J173" t="s">
        <v>6</v>
      </c>
      <c r="K173" t="s">
        <v>415</v>
      </c>
      <c r="L173">
        <v>1191</v>
      </c>
      <c r="N173">
        <v>1013</v>
      </c>
      <c r="O173" t="s">
        <v>416</v>
      </c>
      <c r="P173" t="s">
        <v>416</v>
      </c>
      <c r="Q173">
        <v>1</v>
      </c>
      <c r="X173">
        <v>29.87</v>
      </c>
      <c r="Y173">
        <v>0</v>
      </c>
      <c r="Z173">
        <v>0</v>
      </c>
      <c r="AA173">
        <v>0</v>
      </c>
      <c r="AB173">
        <v>9.92</v>
      </c>
      <c r="AC173">
        <v>0</v>
      </c>
      <c r="AD173">
        <v>1</v>
      </c>
      <c r="AE173">
        <v>1</v>
      </c>
      <c r="AF173" t="s">
        <v>6</v>
      </c>
      <c r="AG173">
        <v>29.87</v>
      </c>
      <c r="AH173">
        <v>2</v>
      </c>
      <c r="AI173">
        <v>41556499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ROW(Source!A82)</f>
        <v>82</v>
      </c>
      <c r="B174">
        <v>41556514</v>
      </c>
      <c r="C174">
        <v>41556498</v>
      </c>
      <c r="D174">
        <v>38431166</v>
      </c>
      <c r="E174">
        <v>70</v>
      </c>
      <c r="F174">
        <v>1</v>
      </c>
      <c r="G174">
        <v>1</v>
      </c>
      <c r="H174">
        <v>1</v>
      </c>
      <c r="I174" t="s">
        <v>417</v>
      </c>
      <c r="J174" t="s">
        <v>6</v>
      </c>
      <c r="K174" t="s">
        <v>418</v>
      </c>
      <c r="L174">
        <v>1191</v>
      </c>
      <c r="N174">
        <v>1013</v>
      </c>
      <c r="O174" t="s">
        <v>416</v>
      </c>
      <c r="P174" t="s">
        <v>416</v>
      </c>
      <c r="Q174">
        <v>1</v>
      </c>
      <c r="X174">
        <v>0.02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6</v>
      </c>
      <c r="AG174">
        <v>0.02</v>
      </c>
      <c r="AH174">
        <v>2</v>
      </c>
      <c r="AI174">
        <v>41556500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ROW(Source!A82)</f>
        <v>82</v>
      </c>
      <c r="B175">
        <v>41556515</v>
      </c>
      <c r="C175">
        <v>41556498</v>
      </c>
      <c r="D175">
        <v>38593077</v>
      </c>
      <c r="E175">
        <v>1</v>
      </c>
      <c r="F175">
        <v>1</v>
      </c>
      <c r="G175">
        <v>1</v>
      </c>
      <c r="H175">
        <v>2</v>
      </c>
      <c r="I175" t="s">
        <v>423</v>
      </c>
      <c r="J175" t="s">
        <v>424</v>
      </c>
      <c r="K175" t="s">
        <v>425</v>
      </c>
      <c r="L175">
        <v>1367</v>
      </c>
      <c r="N175">
        <v>1011</v>
      </c>
      <c r="O175" t="s">
        <v>422</v>
      </c>
      <c r="P175" t="s">
        <v>422</v>
      </c>
      <c r="Q175">
        <v>1</v>
      </c>
      <c r="X175">
        <v>0.01</v>
      </c>
      <c r="Y175">
        <v>0</v>
      </c>
      <c r="Z175">
        <v>115.4</v>
      </c>
      <c r="AA175">
        <v>13.5</v>
      </c>
      <c r="AB175">
        <v>0</v>
      </c>
      <c r="AC175">
        <v>0</v>
      </c>
      <c r="AD175">
        <v>1</v>
      </c>
      <c r="AE175">
        <v>0</v>
      </c>
      <c r="AF175" t="s">
        <v>6</v>
      </c>
      <c r="AG175">
        <v>0.01</v>
      </c>
      <c r="AH175">
        <v>2</v>
      </c>
      <c r="AI175">
        <v>41556501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ROW(Source!A82)</f>
        <v>82</v>
      </c>
      <c r="B176">
        <v>41556516</v>
      </c>
      <c r="C176">
        <v>41556498</v>
      </c>
      <c r="D176">
        <v>38594007</v>
      </c>
      <c r="E176">
        <v>1</v>
      </c>
      <c r="F176">
        <v>1</v>
      </c>
      <c r="G176">
        <v>1</v>
      </c>
      <c r="H176">
        <v>2</v>
      </c>
      <c r="I176" t="s">
        <v>426</v>
      </c>
      <c r="J176" t="s">
        <v>427</v>
      </c>
      <c r="K176" t="s">
        <v>428</v>
      </c>
      <c r="L176">
        <v>1367</v>
      </c>
      <c r="N176">
        <v>1011</v>
      </c>
      <c r="O176" t="s">
        <v>422</v>
      </c>
      <c r="P176" t="s">
        <v>422</v>
      </c>
      <c r="Q176">
        <v>1</v>
      </c>
      <c r="X176">
        <v>0.01</v>
      </c>
      <c r="Y176">
        <v>0</v>
      </c>
      <c r="Z176">
        <v>65.709999999999994</v>
      </c>
      <c r="AA176">
        <v>11.6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0.01</v>
      </c>
      <c r="AH176">
        <v>2</v>
      </c>
      <c r="AI176">
        <v>41556502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ROW(Source!A82)</f>
        <v>82</v>
      </c>
      <c r="B177">
        <v>41556517</v>
      </c>
      <c r="C177">
        <v>41556498</v>
      </c>
      <c r="D177">
        <v>38594730</v>
      </c>
      <c r="E177">
        <v>1</v>
      </c>
      <c r="F177">
        <v>1</v>
      </c>
      <c r="G177">
        <v>1</v>
      </c>
      <c r="H177">
        <v>2</v>
      </c>
      <c r="I177" t="s">
        <v>483</v>
      </c>
      <c r="J177" t="s">
        <v>484</v>
      </c>
      <c r="K177" t="s">
        <v>485</v>
      </c>
      <c r="L177">
        <v>1367</v>
      </c>
      <c r="N177">
        <v>1011</v>
      </c>
      <c r="O177" t="s">
        <v>422</v>
      </c>
      <c r="P177" t="s">
        <v>422</v>
      </c>
      <c r="Q177">
        <v>1</v>
      </c>
      <c r="X177">
        <v>10.54</v>
      </c>
      <c r="Y177">
        <v>0</v>
      </c>
      <c r="Z177">
        <v>1.1100000000000001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6</v>
      </c>
      <c r="AG177">
        <v>10.54</v>
      </c>
      <c r="AH177">
        <v>2</v>
      </c>
      <c r="AI177">
        <v>41556503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ROW(Source!A82)</f>
        <v>82</v>
      </c>
      <c r="B178">
        <v>41556518</v>
      </c>
      <c r="C178">
        <v>41556498</v>
      </c>
      <c r="D178">
        <v>38441794</v>
      </c>
      <c r="E178">
        <v>1</v>
      </c>
      <c r="F178">
        <v>1</v>
      </c>
      <c r="G178">
        <v>1</v>
      </c>
      <c r="H178">
        <v>3</v>
      </c>
      <c r="I178" t="s">
        <v>458</v>
      </c>
      <c r="J178" t="s">
        <v>459</v>
      </c>
      <c r="K178" t="s">
        <v>460</v>
      </c>
      <c r="L178">
        <v>1346</v>
      </c>
      <c r="N178">
        <v>1009</v>
      </c>
      <c r="O178" t="s">
        <v>438</v>
      </c>
      <c r="P178" t="s">
        <v>438</v>
      </c>
      <c r="Q178">
        <v>1</v>
      </c>
      <c r="X178">
        <v>0.1</v>
      </c>
      <c r="Y178">
        <v>44.97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0.1</v>
      </c>
      <c r="AH178">
        <v>2</v>
      </c>
      <c r="AI178">
        <v>41556504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ROW(Source!A82)</f>
        <v>82</v>
      </c>
      <c r="B179">
        <v>41556519</v>
      </c>
      <c r="C179">
        <v>41556498</v>
      </c>
      <c r="D179">
        <v>38443531</v>
      </c>
      <c r="E179">
        <v>1</v>
      </c>
      <c r="F179">
        <v>1</v>
      </c>
      <c r="G179">
        <v>1</v>
      </c>
      <c r="H179">
        <v>3</v>
      </c>
      <c r="I179" t="s">
        <v>461</v>
      </c>
      <c r="J179" t="s">
        <v>462</v>
      </c>
      <c r="K179" t="s">
        <v>463</v>
      </c>
      <c r="L179">
        <v>1346</v>
      </c>
      <c r="N179">
        <v>1009</v>
      </c>
      <c r="O179" t="s">
        <v>438</v>
      </c>
      <c r="P179" t="s">
        <v>438</v>
      </c>
      <c r="Q179">
        <v>1</v>
      </c>
      <c r="X179">
        <v>0.05</v>
      </c>
      <c r="Y179">
        <v>11.5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6</v>
      </c>
      <c r="AG179">
        <v>0.05</v>
      </c>
      <c r="AH179">
        <v>2</v>
      </c>
      <c r="AI179">
        <v>41556505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ROW(Source!A82)</f>
        <v>82</v>
      </c>
      <c r="B180">
        <v>41556520</v>
      </c>
      <c r="C180">
        <v>41556498</v>
      </c>
      <c r="D180">
        <v>38443826</v>
      </c>
      <c r="E180">
        <v>1</v>
      </c>
      <c r="F180">
        <v>1</v>
      </c>
      <c r="G180">
        <v>1</v>
      </c>
      <c r="H180">
        <v>3</v>
      </c>
      <c r="I180" t="s">
        <v>464</v>
      </c>
      <c r="J180" t="s">
        <v>465</v>
      </c>
      <c r="K180" t="s">
        <v>466</v>
      </c>
      <c r="L180">
        <v>1346</v>
      </c>
      <c r="N180">
        <v>1009</v>
      </c>
      <c r="O180" t="s">
        <v>438</v>
      </c>
      <c r="P180" t="s">
        <v>438</v>
      </c>
      <c r="Q180">
        <v>1</v>
      </c>
      <c r="X180">
        <v>0.4</v>
      </c>
      <c r="Y180">
        <v>30.4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0.4</v>
      </c>
      <c r="AH180">
        <v>2</v>
      </c>
      <c r="AI180">
        <v>41556506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ROW(Source!A82)</f>
        <v>82</v>
      </c>
      <c r="B181">
        <v>41556521</v>
      </c>
      <c r="C181">
        <v>41556498</v>
      </c>
      <c r="D181">
        <v>38443844</v>
      </c>
      <c r="E181">
        <v>1</v>
      </c>
      <c r="F181">
        <v>1</v>
      </c>
      <c r="G181">
        <v>1</v>
      </c>
      <c r="H181">
        <v>3</v>
      </c>
      <c r="I181" t="s">
        <v>499</v>
      </c>
      <c r="J181" t="s">
        <v>500</v>
      </c>
      <c r="K181" t="s">
        <v>501</v>
      </c>
      <c r="L181">
        <v>1302</v>
      </c>
      <c r="N181">
        <v>1003</v>
      </c>
      <c r="O181" t="s">
        <v>502</v>
      </c>
      <c r="P181" t="s">
        <v>502</v>
      </c>
      <c r="Q181">
        <v>10</v>
      </c>
      <c r="X181">
        <v>1</v>
      </c>
      <c r="Y181">
        <v>6.9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6</v>
      </c>
      <c r="AG181">
        <v>1</v>
      </c>
      <c r="AH181">
        <v>2</v>
      </c>
      <c r="AI181">
        <v>41556507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ROW(Source!A82)</f>
        <v>82</v>
      </c>
      <c r="B182">
        <v>41556522</v>
      </c>
      <c r="C182">
        <v>41556498</v>
      </c>
      <c r="D182">
        <v>38445876</v>
      </c>
      <c r="E182">
        <v>1</v>
      </c>
      <c r="F182">
        <v>1</v>
      </c>
      <c r="G182">
        <v>1</v>
      </c>
      <c r="H182">
        <v>3</v>
      </c>
      <c r="I182" t="s">
        <v>439</v>
      </c>
      <c r="J182" t="s">
        <v>440</v>
      </c>
      <c r="K182" t="s">
        <v>441</v>
      </c>
      <c r="L182">
        <v>1346</v>
      </c>
      <c r="N182">
        <v>1009</v>
      </c>
      <c r="O182" t="s">
        <v>438</v>
      </c>
      <c r="P182" t="s">
        <v>438</v>
      </c>
      <c r="Q182">
        <v>1</v>
      </c>
      <c r="X182">
        <v>1.24</v>
      </c>
      <c r="Y182">
        <v>9.0399999999999991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6</v>
      </c>
      <c r="AG182">
        <v>1.24</v>
      </c>
      <c r="AH182">
        <v>2</v>
      </c>
      <c r="AI182">
        <v>41556508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ROW(Source!A82)</f>
        <v>82</v>
      </c>
      <c r="B183">
        <v>41556523</v>
      </c>
      <c r="C183">
        <v>41556498</v>
      </c>
      <c r="D183">
        <v>38447048</v>
      </c>
      <c r="E183">
        <v>1</v>
      </c>
      <c r="F183">
        <v>1</v>
      </c>
      <c r="G183">
        <v>1</v>
      </c>
      <c r="H183">
        <v>3</v>
      </c>
      <c r="I183" t="s">
        <v>470</v>
      </c>
      <c r="J183" t="s">
        <v>471</v>
      </c>
      <c r="K183" t="s">
        <v>472</v>
      </c>
      <c r="L183">
        <v>1346</v>
      </c>
      <c r="N183">
        <v>1009</v>
      </c>
      <c r="O183" t="s">
        <v>438</v>
      </c>
      <c r="P183" t="s">
        <v>438</v>
      </c>
      <c r="Q183">
        <v>1</v>
      </c>
      <c r="X183">
        <v>0.02</v>
      </c>
      <c r="Y183">
        <v>133.05000000000001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6</v>
      </c>
      <c r="AG183">
        <v>0.02</v>
      </c>
      <c r="AH183">
        <v>2</v>
      </c>
      <c r="AI183">
        <v>41556509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ROW(Source!A82)</f>
        <v>82</v>
      </c>
      <c r="B184">
        <v>41556524</v>
      </c>
      <c r="C184">
        <v>41556498</v>
      </c>
      <c r="D184">
        <v>38475153</v>
      </c>
      <c r="E184">
        <v>1</v>
      </c>
      <c r="F184">
        <v>1</v>
      </c>
      <c r="G184">
        <v>1</v>
      </c>
      <c r="H184">
        <v>3</v>
      </c>
      <c r="I184" t="s">
        <v>503</v>
      </c>
      <c r="J184" t="s">
        <v>504</v>
      </c>
      <c r="K184" t="s">
        <v>505</v>
      </c>
      <c r="L184">
        <v>1348</v>
      </c>
      <c r="N184">
        <v>1009</v>
      </c>
      <c r="O184" t="s">
        <v>323</v>
      </c>
      <c r="P184" t="s">
        <v>323</v>
      </c>
      <c r="Q184">
        <v>1000</v>
      </c>
      <c r="X184">
        <v>2.0000000000000001E-4</v>
      </c>
      <c r="Y184">
        <v>70200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2.0000000000000001E-4</v>
      </c>
      <c r="AH184">
        <v>2</v>
      </c>
      <c r="AI184">
        <v>41556510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ROW(Source!A82)</f>
        <v>82</v>
      </c>
      <c r="B185">
        <v>41556525</v>
      </c>
      <c r="C185">
        <v>41556498</v>
      </c>
      <c r="D185">
        <v>38506825</v>
      </c>
      <c r="E185">
        <v>1</v>
      </c>
      <c r="F185">
        <v>1</v>
      </c>
      <c r="G185">
        <v>1</v>
      </c>
      <c r="H185">
        <v>3</v>
      </c>
      <c r="I185" t="s">
        <v>506</v>
      </c>
      <c r="J185" t="s">
        <v>507</v>
      </c>
      <c r="K185" t="s">
        <v>508</v>
      </c>
      <c r="L185">
        <v>1425</v>
      </c>
      <c r="N185">
        <v>1013</v>
      </c>
      <c r="O185" t="s">
        <v>107</v>
      </c>
      <c r="P185" t="s">
        <v>107</v>
      </c>
      <c r="Q185">
        <v>1</v>
      </c>
      <c r="X185">
        <v>1.02</v>
      </c>
      <c r="Y185">
        <v>63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6</v>
      </c>
      <c r="AG185">
        <v>1.02</v>
      </c>
      <c r="AH185">
        <v>2</v>
      </c>
      <c r="AI185">
        <v>41556511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ROW(Source!A82)</f>
        <v>82</v>
      </c>
      <c r="B186">
        <v>41556526</v>
      </c>
      <c r="C186">
        <v>41556498</v>
      </c>
      <c r="D186">
        <v>38435930</v>
      </c>
      <c r="E186">
        <v>70</v>
      </c>
      <c r="F186">
        <v>1</v>
      </c>
      <c r="G186">
        <v>1</v>
      </c>
      <c r="H186">
        <v>3</v>
      </c>
      <c r="I186" t="s">
        <v>448</v>
      </c>
      <c r="J186" t="s">
        <v>6</v>
      </c>
      <c r="K186" t="s">
        <v>449</v>
      </c>
      <c r="L186">
        <v>1374</v>
      </c>
      <c r="N186">
        <v>1013</v>
      </c>
      <c r="O186" t="s">
        <v>450</v>
      </c>
      <c r="P186" t="s">
        <v>450</v>
      </c>
      <c r="Q186">
        <v>1</v>
      </c>
      <c r="X186">
        <v>5.93</v>
      </c>
      <c r="Y186">
        <v>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5.93</v>
      </c>
      <c r="AH186">
        <v>2</v>
      </c>
      <c r="AI186">
        <v>41556512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ROW(Source!A83)</f>
        <v>83</v>
      </c>
      <c r="B187">
        <v>41556513</v>
      </c>
      <c r="C187">
        <v>41556498</v>
      </c>
      <c r="D187">
        <v>38431022</v>
      </c>
      <c r="E187">
        <v>70</v>
      </c>
      <c r="F187">
        <v>1</v>
      </c>
      <c r="G187">
        <v>1</v>
      </c>
      <c r="H187">
        <v>1</v>
      </c>
      <c r="I187" t="s">
        <v>414</v>
      </c>
      <c r="J187" t="s">
        <v>6</v>
      </c>
      <c r="K187" t="s">
        <v>415</v>
      </c>
      <c r="L187">
        <v>1191</v>
      </c>
      <c r="N187">
        <v>1013</v>
      </c>
      <c r="O187" t="s">
        <v>416</v>
      </c>
      <c r="P187" t="s">
        <v>416</v>
      </c>
      <c r="Q187">
        <v>1</v>
      </c>
      <c r="X187">
        <v>29.87</v>
      </c>
      <c r="Y187">
        <v>0</v>
      </c>
      <c r="Z187">
        <v>0</v>
      </c>
      <c r="AA187">
        <v>0</v>
      </c>
      <c r="AB187">
        <v>9.92</v>
      </c>
      <c r="AC187">
        <v>0</v>
      </c>
      <c r="AD187">
        <v>1</v>
      </c>
      <c r="AE187">
        <v>1</v>
      </c>
      <c r="AF187" t="s">
        <v>6</v>
      </c>
      <c r="AG187">
        <v>29.87</v>
      </c>
      <c r="AH187">
        <v>2</v>
      </c>
      <c r="AI187">
        <v>41556499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ROW(Source!A83)</f>
        <v>83</v>
      </c>
      <c r="B188">
        <v>41556514</v>
      </c>
      <c r="C188">
        <v>41556498</v>
      </c>
      <c r="D188">
        <v>38431166</v>
      </c>
      <c r="E188">
        <v>70</v>
      </c>
      <c r="F188">
        <v>1</v>
      </c>
      <c r="G188">
        <v>1</v>
      </c>
      <c r="H188">
        <v>1</v>
      </c>
      <c r="I188" t="s">
        <v>417</v>
      </c>
      <c r="J188" t="s">
        <v>6</v>
      </c>
      <c r="K188" t="s">
        <v>418</v>
      </c>
      <c r="L188">
        <v>1191</v>
      </c>
      <c r="N188">
        <v>1013</v>
      </c>
      <c r="O188" t="s">
        <v>416</v>
      </c>
      <c r="P188" t="s">
        <v>416</v>
      </c>
      <c r="Q188">
        <v>1</v>
      </c>
      <c r="X188">
        <v>0.02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2</v>
      </c>
      <c r="AF188" t="s">
        <v>6</v>
      </c>
      <c r="AG188">
        <v>0.02</v>
      </c>
      <c r="AH188">
        <v>2</v>
      </c>
      <c r="AI188">
        <v>41556500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ROW(Source!A83)</f>
        <v>83</v>
      </c>
      <c r="B189">
        <v>41556515</v>
      </c>
      <c r="C189">
        <v>41556498</v>
      </c>
      <c r="D189">
        <v>38593077</v>
      </c>
      <c r="E189">
        <v>1</v>
      </c>
      <c r="F189">
        <v>1</v>
      </c>
      <c r="G189">
        <v>1</v>
      </c>
      <c r="H189">
        <v>2</v>
      </c>
      <c r="I189" t="s">
        <v>423</v>
      </c>
      <c r="J189" t="s">
        <v>424</v>
      </c>
      <c r="K189" t="s">
        <v>425</v>
      </c>
      <c r="L189">
        <v>1367</v>
      </c>
      <c r="N189">
        <v>1011</v>
      </c>
      <c r="O189" t="s">
        <v>422</v>
      </c>
      <c r="P189" t="s">
        <v>422</v>
      </c>
      <c r="Q189">
        <v>1</v>
      </c>
      <c r="X189">
        <v>0.01</v>
      </c>
      <c r="Y189">
        <v>0</v>
      </c>
      <c r="Z189">
        <v>115.4</v>
      </c>
      <c r="AA189">
        <v>13.5</v>
      </c>
      <c r="AB189">
        <v>0</v>
      </c>
      <c r="AC189">
        <v>0</v>
      </c>
      <c r="AD189">
        <v>1</v>
      </c>
      <c r="AE189">
        <v>0</v>
      </c>
      <c r="AF189" t="s">
        <v>6</v>
      </c>
      <c r="AG189">
        <v>0.01</v>
      </c>
      <c r="AH189">
        <v>2</v>
      </c>
      <c r="AI189">
        <v>41556501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ROW(Source!A83)</f>
        <v>83</v>
      </c>
      <c r="B190">
        <v>41556516</v>
      </c>
      <c r="C190">
        <v>41556498</v>
      </c>
      <c r="D190">
        <v>38594007</v>
      </c>
      <c r="E190">
        <v>1</v>
      </c>
      <c r="F190">
        <v>1</v>
      </c>
      <c r="G190">
        <v>1</v>
      </c>
      <c r="H190">
        <v>2</v>
      </c>
      <c r="I190" t="s">
        <v>426</v>
      </c>
      <c r="J190" t="s">
        <v>427</v>
      </c>
      <c r="K190" t="s">
        <v>428</v>
      </c>
      <c r="L190">
        <v>1367</v>
      </c>
      <c r="N190">
        <v>1011</v>
      </c>
      <c r="O190" t="s">
        <v>422</v>
      </c>
      <c r="P190" t="s">
        <v>422</v>
      </c>
      <c r="Q190">
        <v>1</v>
      </c>
      <c r="X190">
        <v>0.01</v>
      </c>
      <c r="Y190">
        <v>0</v>
      </c>
      <c r="Z190">
        <v>65.709999999999994</v>
      </c>
      <c r="AA190">
        <v>11.6</v>
      </c>
      <c r="AB190">
        <v>0</v>
      </c>
      <c r="AC190">
        <v>0</v>
      </c>
      <c r="AD190">
        <v>1</v>
      </c>
      <c r="AE190">
        <v>0</v>
      </c>
      <c r="AF190" t="s">
        <v>6</v>
      </c>
      <c r="AG190">
        <v>0.01</v>
      </c>
      <c r="AH190">
        <v>2</v>
      </c>
      <c r="AI190">
        <v>41556502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ROW(Source!A83)</f>
        <v>83</v>
      </c>
      <c r="B191">
        <v>41556517</v>
      </c>
      <c r="C191">
        <v>41556498</v>
      </c>
      <c r="D191">
        <v>38594730</v>
      </c>
      <c r="E191">
        <v>1</v>
      </c>
      <c r="F191">
        <v>1</v>
      </c>
      <c r="G191">
        <v>1</v>
      </c>
      <c r="H191">
        <v>2</v>
      </c>
      <c r="I191" t="s">
        <v>483</v>
      </c>
      <c r="J191" t="s">
        <v>484</v>
      </c>
      <c r="K191" t="s">
        <v>485</v>
      </c>
      <c r="L191">
        <v>1367</v>
      </c>
      <c r="N191">
        <v>1011</v>
      </c>
      <c r="O191" t="s">
        <v>422</v>
      </c>
      <c r="P191" t="s">
        <v>422</v>
      </c>
      <c r="Q191">
        <v>1</v>
      </c>
      <c r="X191">
        <v>10.54</v>
      </c>
      <c r="Y191">
        <v>0</v>
      </c>
      <c r="Z191">
        <v>1.1100000000000001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6</v>
      </c>
      <c r="AG191">
        <v>10.54</v>
      </c>
      <c r="AH191">
        <v>2</v>
      </c>
      <c r="AI191">
        <v>41556503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ROW(Source!A83)</f>
        <v>83</v>
      </c>
      <c r="B192">
        <v>41556518</v>
      </c>
      <c r="C192">
        <v>41556498</v>
      </c>
      <c r="D192">
        <v>38441794</v>
      </c>
      <c r="E192">
        <v>1</v>
      </c>
      <c r="F192">
        <v>1</v>
      </c>
      <c r="G192">
        <v>1</v>
      </c>
      <c r="H192">
        <v>3</v>
      </c>
      <c r="I192" t="s">
        <v>458</v>
      </c>
      <c r="J192" t="s">
        <v>459</v>
      </c>
      <c r="K192" t="s">
        <v>460</v>
      </c>
      <c r="L192">
        <v>1346</v>
      </c>
      <c r="N192">
        <v>1009</v>
      </c>
      <c r="O192" t="s">
        <v>438</v>
      </c>
      <c r="P192" t="s">
        <v>438</v>
      </c>
      <c r="Q192">
        <v>1</v>
      </c>
      <c r="X192">
        <v>0.1</v>
      </c>
      <c r="Y192">
        <v>44.97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6</v>
      </c>
      <c r="AG192">
        <v>0.1</v>
      </c>
      <c r="AH192">
        <v>2</v>
      </c>
      <c r="AI192">
        <v>41556504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ROW(Source!A83)</f>
        <v>83</v>
      </c>
      <c r="B193">
        <v>41556519</v>
      </c>
      <c r="C193">
        <v>41556498</v>
      </c>
      <c r="D193">
        <v>38443531</v>
      </c>
      <c r="E193">
        <v>1</v>
      </c>
      <c r="F193">
        <v>1</v>
      </c>
      <c r="G193">
        <v>1</v>
      </c>
      <c r="H193">
        <v>3</v>
      </c>
      <c r="I193" t="s">
        <v>461</v>
      </c>
      <c r="J193" t="s">
        <v>462</v>
      </c>
      <c r="K193" t="s">
        <v>463</v>
      </c>
      <c r="L193">
        <v>1346</v>
      </c>
      <c r="N193">
        <v>1009</v>
      </c>
      <c r="O193" t="s">
        <v>438</v>
      </c>
      <c r="P193" t="s">
        <v>438</v>
      </c>
      <c r="Q193">
        <v>1</v>
      </c>
      <c r="X193">
        <v>0.05</v>
      </c>
      <c r="Y193">
        <v>11.5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6</v>
      </c>
      <c r="AG193">
        <v>0.05</v>
      </c>
      <c r="AH193">
        <v>2</v>
      </c>
      <c r="AI193">
        <v>41556505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ROW(Source!A83)</f>
        <v>83</v>
      </c>
      <c r="B194">
        <v>41556520</v>
      </c>
      <c r="C194">
        <v>41556498</v>
      </c>
      <c r="D194">
        <v>38443826</v>
      </c>
      <c r="E194">
        <v>1</v>
      </c>
      <c r="F194">
        <v>1</v>
      </c>
      <c r="G194">
        <v>1</v>
      </c>
      <c r="H194">
        <v>3</v>
      </c>
      <c r="I194" t="s">
        <v>464</v>
      </c>
      <c r="J194" t="s">
        <v>465</v>
      </c>
      <c r="K194" t="s">
        <v>466</v>
      </c>
      <c r="L194">
        <v>1346</v>
      </c>
      <c r="N194">
        <v>1009</v>
      </c>
      <c r="O194" t="s">
        <v>438</v>
      </c>
      <c r="P194" t="s">
        <v>438</v>
      </c>
      <c r="Q194">
        <v>1</v>
      </c>
      <c r="X194">
        <v>0.4</v>
      </c>
      <c r="Y194">
        <v>30.4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6</v>
      </c>
      <c r="AG194">
        <v>0.4</v>
      </c>
      <c r="AH194">
        <v>2</v>
      </c>
      <c r="AI194">
        <v>41556506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ROW(Source!A83)</f>
        <v>83</v>
      </c>
      <c r="B195">
        <v>41556521</v>
      </c>
      <c r="C195">
        <v>41556498</v>
      </c>
      <c r="D195">
        <v>38443844</v>
      </c>
      <c r="E195">
        <v>1</v>
      </c>
      <c r="F195">
        <v>1</v>
      </c>
      <c r="G195">
        <v>1</v>
      </c>
      <c r="H195">
        <v>3</v>
      </c>
      <c r="I195" t="s">
        <v>499</v>
      </c>
      <c r="J195" t="s">
        <v>500</v>
      </c>
      <c r="K195" t="s">
        <v>501</v>
      </c>
      <c r="L195">
        <v>1302</v>
      </c>
      <c r="N195">
        <v>1003</v>
      </c>
      <c r="O195" t="s">
        <v>502</v>
      </c>
      <c r="P195" t="s">
        <v>502</v>
      </c>
      <c r="Q195">
        <v>10</v>
      </c>
      <c r="X195">
        <v>1</v>
      </c>
      <c r="Y195">
        <v>6.9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6</v>
      </c>
      <c r="AG195">
        <v>1</v>
      </c>
      <c r="AH195">
        <v>2</v>
      </c>
      <c r="AI195">
        <v>41556507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ROW(Source!A83)</f>
        <v>83</v>
      </c>
      <c r="B196">
        <v>41556522</v>
      </c>
      <c r="C196">
        <v>41556498</v>
      </c>
      <c r="D196">
        <v>38445876</v>
      </c>
      <c r="E196">
        <v>1</v>
      </c>
      <c r="F196">
        <v>1</v>
      </c>
      <c r="G196">
        <v>1</v>
      </c>
      <c r="H196">
        <v>3</v>
      </c>
      <c r="I196" t="s">
        <v>439</v>
      </c>
      <c r="J196" t="s">
        <v>440</v>
      </c>
      <c r="K196" t="s">
        <v>441</v>
      </c>
      <c r="L196">
        <v>1346</v>
      </c>
      <c r="N196">
        <v>1009</v>
      </c>
      <c r="O196" t="s">
        <v>438</v>
      </c>
      <c r="P196" t="s">
        <v>438</v>
      </c>
      <c r="Q196">
        <v>1</v>
      </c>
      <c r="X196">
        <v>1.24</v>
      </c>
      <c r="Y196">
        <v>9.0399999999999991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6</v>
      </c>
      <c r="AG196">
        <v>1.24</v>
      </c>
      <c r="AH196">
        <v>2</v>
      </c>
      <c r="AI196">
        <v>41556508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ROW(Source!A83)</f>
        <v>83</v>
      </c>
      <c r="B197">
        <v>41556523</v>
      </c>
      <c r="C197">
        <v>41556498</v>
      </c>
      <c r="D197">
        <v>38447048</v>
      </c>
      <c r="E197">
        <v>1</v>
      </c>
      <c r="F197">
        <v>1</v>
      </c>
      <c r="G197">
        <v>1</v>
      </c>
      <c r="H197">
        <v>3</v>
      </c>
      <c r="I197" t="s">
        <v>470</v>
      </c>
      <c r="J197" t="s">
        <v>471</v>
      </c>
      <c r="K197" t="s">
        <v>472</v>
      </c>
      <c r="L197">
        <v>1346</v>
      </c>
      <c r="N197">
        <v>1009</v>
      </c>
      <c r="O197" t="s">
        <v>438</v>
      </c>
      <c r="P197" t="s">
        <v>438</v>
      </c>
      <c r="Q197">
        <v>1</v>
      </c>
      <c r="X197">
        <v>0.02</v>
      </c>
      <c r="Y197">
        <v>133.05000000000001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6</v>
      </c>
      <c r="AG197">
        <v>0.02</v>
      </c>
      <c r="AH197">
        <v>2</v>
      </c>
      <c r="AI197">
        <v>41556509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ROW(Source!A83)</f>
        <v>83</v>
      </c>
      <c r="B198">
        <v>41556524</v>
      </c>
      <c r="C198">
        <v>41556498</v>
      </c>
      <c r="D198">
        <v>38475153</v>
      </c>
      <c r="E198">
        <v>1</v>
      </c>
      <c r="F198">
        <v>1</v>
      </c>
      <c r="G198">
        <v>1</v>
      </c>
      <c r="H198">
        <v>3</v>
      </c>
      <c r="I198" t="s">
        <v>503</v>
      </c>
      <c r="J198" t="s">
        <v>504</v>
      </c>
      <c r="K198" t="s">
        <v>505</v>
      </c>
      <c r="L198">
        <v>1348</v>
      </c>
      <c r="N198">
        <v>1009</v>
      </c>
      <c r="O198" t="s">
        <v>323</v>
      </c>
      <c r="P198" t="s">
        <v>323</v>
      </c>
      <c r="Q198">
        <v>1000</v>
      </c>
      <c r="X198">
        <v>2.0000000000000001E-4</v>
      </c>
      <c r="Y198">
        <v>70200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6</v>
      </c>
      <c r="AG198">
        <v>2.0000000000000001E-4</v>
      </c>
      <c r="AH198">
        <v>2</v>
      </c>
      <c r="AI198">
        <v>41556510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ROW(Source!A83)</f>
        <v>83</v>
      </c>
      <c r="B199">
        <v>41556525</v>
      </c>
      <c r="C199">
        <v>41556498</v>
      </c>
      <c r="D199">
        <v>38506825</v>
      </c>
      <c r="E199">
        <v>1</v>
      </c>
      <c r="F199">
        <v>1</v>
      </c>
      <c r="G199">
        <v>1</v>
      </c>
      <c r="H199">
        <v>3</v>
      </c>
      <c r="I199" t="s">
        <v>506</v>
      </c>
      <c r="J199" t="s">
        <v>507</v>
      </c>
      <c r="K199" t="s">
        <v>508</v>
      </c>
      <c r="L199">
        <v>1425</v>
      </c>
      <c r="N199">
        <v>1013</v>
      </c>
      <c r="O199" t="s">
        <v>107</v>
      </c>
      <c r="P199" t="s">
        <v>107</v>
      </c>
      <c r="Q199">
        <v>1</v>
      </c>
      <c r="X199">
        <v>1.02</v>
      </c>
      <c r="Y199">
        <v>63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6</v>
      </c>
      <c r="AG199">
        <v>1.02</v>
      </c>
      <c r="AH199">
        <v>2</v>
      </c>
      <c r="AI199">
        <v>41556511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ROW(Source!A83)</f>
        <v>83</v>
      </c>
      <c r="B200">
        <v>41556526</v>
      </c>
      <c r="C200">
        <v>41556498</v>
      </c>
      <c r="D200">
        <v>38435930</v>
      </c>
      <c r="E200">
        <v>70</v>
      </c>
      <c r="F200">
        <v>1</v>
      </c>
      <c r="G200">
        <v>1</v>
      </c>
      <c r="H200">
        <v>3</v>
      </c>
      <c r="I200" t="s">
        <v>448</v>
      </c>
      <c r="J200" t="s">
        <v>6</v>
      </c>
      <c r="K200" t="s">
        <v>449</v>
      </c>
      <c r="L200">
        <v>1374</v>
      </c>
      <c r="N200">
        <v>1013</v>
      </c>
      <c r="O200" t="s">
        <v>450</v>
      </c>
      <c r="P200" t="s">
        <v>450</v>
      </c>
      <c r="Q200">
        <v>1</v>
      </c>
      <c r="X200">
        <v>5.93</v>
      </c>
      <c r="Y200">
        <v>1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6</v>
      </c>
      <c r="AG200">
        <v>5.93</v>
      </c>
      <c r="AH200">
        <v>2</v>
      </c>
      <c r="AI200">
        <v>41556512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ROW(Source!A84)</f>
        <v>84</v>
      </c>
      <c r="B201">
        <v>41556536</v>
      </c>
      <c r="C201">
        <v>41556527</v>
      </c>
      <c r="D201">
        <v>38431004</v>
      </c>
      <c r="E201">
        <v>70</v>
      </c>
      <c r="F201">
        <v>1</v>
      </c>
      <c r="G201">
        <v>1</v>
      </c>
      <c r="H201">
        <v>1</v>
      </c>
      <c r="I201" t="s">
        <v>491</v>
      </c>
      <c r="J201" t="s">
        <v>6</v>
      </c>
      <c r="K201" t="s">
        <v>492</v>
      </c>
      <c r="L201">
        <v>1191</v>
      </c>
      <c r="N201">
        <v>1013</v>
      </c>
      <c r="O201" t="s">
        <v>416</v>
      </c>
      <c r="P201" t="s">
        <v>416</v>
      </c>
      <c r="Q201">
        <v>1</v>
      </c>
      <c r="X201">
        <v>27.52</v>
      </c>
      <c r="Y201">
        <v>0</v>
      </c>
      <c r="Z201">
        <v>0</v>
      </c>
      <c r="AA201">
        <v>0</v>
      </c>
      <c r="AB201">
        <v>9.4</v>
      </c>
      <c r="AC201">
        <v>0</v>
      </c>
      <c r="AD201">
        <v>1</v>
      </c>
      <c r="AE201">
        <v>1</v>
      </c>
      <c r="AF201" t="s">
        <v>6</v>
      </c>
      <c r="AG201">
        <v>27.52</v>
      </c>
      <c r="AH201">
        <v>2</v>
      </c>
      <c r="AI201">
        <v>41556528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ROW(Source!A84)</f>
        <v>84</v>
      </c>
      <c r="B202">
        <v>41556537</v>
      </c>
      <c r="C202">
        <v>41556527</v>
      </c>
      <c r="D202">
        <v>38431166</v>
      </c>
      <c r="E202">
        <v>70</v>
      </c>
      <c r="F202">
        <v>1</v>
      </c>
      <c r="G202">
        <v>1</v>
      </c>
      <c r="H202">
        <v>1</v>
      </c>
      <c r="I202" t="s">
        <v>417</v>
      </c>
      <c r="J202" t="s">
        <v>6</v>
      </c>
      <c r="K202" t="s">
        <v>418</v>
      </c>
      <c r="L202">
        <v>1191</v>
      </c>
      <c r="N202">
        <v>1013</v>
      </c>
      <c r="O202" t="s">
        <v>416</v>
      </c>
      <c r="P202" t="s">
        <v>416</v>
      </c>
      <c r="Q202">
        <v>1</v>
      </c>
      <c r="X202">
        <v>0.52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6</v>
      </c>
      <c r="AG202">
        <v>0.52</v>
      </c>
      <c r="AH202">
        <v>2</v>
      </c>
      <c r="AI202">
        <v>41556529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ROW(Source!A84)</f>
        <v>84</v>
      </c>
      <c r="B203">
        <v>41556538</v>
      </c>
      <c r="C203">
        <v>41556527</v>
      </c>
      <c r="D203">
        <v>38593077</v>
      </c>
      <c r="E203">
        <v>1</v>
      </c>
      <c r="F203">
        <v>1</v>
      </c>
      <c r="G203">
        <v>1</v>
      </c>
      <c r="H203">
        <v>2</v>
      </c>
      <c r="I203" t="s">
        <v>423</v>
      </c>
      <c r="J203" t="s">
        <v>424</v>
      </c>
      <c r="K203" t="s">
        <v>425</v>
      </c>
      <c r="L203">
        <v>1367</v>
      </c>
      <c r="N203">
        <v>1011</v>
      </c>
      <c r="O203" t="s">
        <v>422</v>
      </c>
      <c r="P203" t="s">
        <v>422</v>
      </c>
      <c r="Q203">
        <v>1</v>
      </c>
      <c r="X203">
        <v>0.26</v>
      </c>
      <c r="Y203">
        <v>0</v>
      </c>
      <c r="Z203">
        <v>115.4</v>
      </c>
      <c r="AA203">
        <v>13.5</v>
      </c>
      <c r="AB203">
        <v>0</v>
      </c>
      <c r="AC203">
        <v>0</v>
      </c>
      <c r="AD203">
        <v>1</v>
      </c>
      <c r="AE203">
        <v>0</v>
      </c>
      <c r="AF203" t="s">
        <v>6</v>
      </c>
      <c r="AG203">
        <v>0.26</v>
      </c>
      <c r="AH203">
        <v>2</v>
      </c>
      <c r="AI203">
        <v>41556530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ROW(Source!A84)</f>
        <v>84</v>
      </c>
      <c r="B204">
        <v>41556539</v>
      </c>
      <c r="C204">
        <v>41556527</v>
      </c>
      <c r="D204">
        <v>38594007</v>
      </c>
      <c r="E204">
        <v>1</v>
      </c>
      <c r="F204">
        <v>1</v>
      </c>
      <c r="G204">
        <v>1</v>
      </c>
      <c r="H204">
        <v>2</v>
      </c>
      <c r="I204" t="s">
        <v>426</v>
      </c>
      <c r="J204" t="s">
        <v>427</v>
      </c>
      <c r="K204" t="s">
        <v>428</v>
      </c>
      <c r="L204">
        <v>1367</v>
      </c>
      <c r="N204">
        <v>1011</v>
      </c>
      <c r="O204" t="s">
        <v>422</v>
      </c>
      <c r="P204" t="s">
        <v>422</v>
      </c>
      <c r="Q204">
        <v>1</v>
      </c>
      <c r="X204">
        <v>0.26</v>
      </c>
      <c r="Y204">
        <v>0</v>
      </c>
      <c r="Z204">
        <v>65.709999999999994</v>
      </c>
      <c r="AA204">
        <v>11.6</v>
      </c>
      <c r="AB204">
        <v>0</v>
      </c>
      <c r="AC204">
        <v>0</v>
      </c>
      <c r="AD204">
        <v>1</v>
      </c>
      <c r="AE204">
        <v>0</v>
      </c>
      <c r="AF204" t="s">
        <v>6</v>
      </c>
      <c r="AG204">
        <v>0.26</v>
      </c>
      <c r="AH204">
        <v>2</v>
      </c>
      <c r="AI204">
        <v>41556531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ROW(Source!A84)</f>
        <v>84</v>
      </c>
      <c r="B205">
        <v>41556540</v>
      </c>
      <c r="C205">
        <v>41556527</v>
      </c>
      <c r="D205">
        <v>38594219</v>
      </c>
      <c r="E205">
        <v>1</v>
      </c>
      <c r="F205">
        <v>1</v>
      </c>
      <c r="G205">
        <v>1</v>
      </c>
      <c r="H205">
        <v>2</v>
      </c>
      <c r="I205" t="s">
        <v>429</v>
      </c>
      <c r="J205" t="s">
        <v>430</v>
      </c>
      <c r="K205" t="s">
        <v>431</v>
      </c>
      <c r="L205">
        <v>1367</v>
      </c>
      <c r="N205">
        <v>1011</v>
      </c>
      <c r="O205" t="s">
        <v>422</v>
      </c>
      <c r="P205" t="s">
        <v>422</v>
      </c>
      <c r="Q205">
        <v>1</v>
      </c>
      <c r="X205">
        <v>2.16</v>
      </c>
      <c r="Y205">
        <v>0</v>
      </c>
      <c r="Z205">
        <v>8.1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6</v>
      </c>
      <c r="AG205">
        <v>2.16</v>
      </c>
      <c r="AH205">
        <v>2</v>
      </c>
      <c r="AI205">
        <v>41556532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ROW(Source!A84)</f>
        <v>84</v>
      </c>
      <c r="B206">
        <v>41556541</v>
      </c>
      <c r="C206">
        <v>41556527</v>
      </c>
      <c r="D206">
        <v>38444640</v>
      </c>
      <c r="E206">
        <v>1</v>
      </c>
      <c r="F206">
        <v>1</v>
      </c>
      <c r="G206">
        <v>1</v>
      </c>
      <c r="H206">
        <v>3</v>
      </c>
      <c r="I206" t="s">
        <v>435</v>
      </c>
      <c r="J206" t="s">
        <v>436</v>
      </c>
      <c r="K206" t="s">
        <v>437</v>
      </c>
      <c r="L206">
        <v>1346</v>
      </c>
      <c r="N206">
        <v>1009</v>
      </c>
      <c r="O206" t="s">
        <v>438</v>
      </c>
      <c r="P206" t="s">
        <v>438</v>
      </c>
      <c r="Q206">
        <v>1</v>
      </c>
      <c r="X206">
        <v>0.96</v>
      </c>
      <c r="Y206">
        <v>10.57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6</v>
      </c>
      <c r="AG206">
        <v>0.96</v>
      </c>
      <c r="AH206">
        <v>2</v>
      </c>
      <c r="AI206">
        <v>41556533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ROW(Source!A84)</f>
        <v>84</v>
      </c>
      <c r="B207">
        <v>41556542</v>
      </c>
      <c r="C207">
        <v>41556527</v>
      </c>
      <c r="D207">
        <v>38473793</v>
      </c>
      <c r="E207">
        <v>1</v>
      </c>
      <c r="F207">
        <v>1</v>
      </c>
      <c r="G207">
        <v>1</v>
      </c>
      <c r="H207">
        <v>3</v>
      </c>
      <c r="I207" t="s">
        <v>509</v>
      </c>
      <c r="J207" t="s">
        <v>510</v>
      </c>
      <c r="K207" t="s">
        <v>511</v>
      </c>
      <c r="L207">
        <v>1346</v>
      </c>
      <c r="N207">
        <v>1009</v>
      </c>
      <c r="O207" t="s">
        <v>438</v>
      </c>
      <c r="P207" t="s">
        <v>438</v>
      </c>
      <c r="Q207">
        <v>1</v>
      </c>
      <c r="X207">
        <v>0.4</v>
      </c>
      <c r="Y207">
        <v>25.8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6</v>
      </c>
      <c r="AG207">
        <v>0.4</v>
      </c>
      <c r="AH207">
        <v>2</v>
      </c>
      <c r="AI207">
        <v>41556534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ROW(Source!A84)</f>
        <v>84</v>
      </c>
      <c r="B208">
        <v>41556543</v>
      </c>
      <c r="C208">
        <v>41556527</v>
      </c>
      <c r="D208">
        <v>38435930</v>
      </c>
      <c r="E208">
        <v>70</v>
      </c>
      <c r="F208">
        <v>1</v>
      </c>
      <c r="G208">
        <v>1</v>
      </c>
      <c r="H208">
        <v>3</v>
      </c>
      <c r="I208" t="s">
        <v>448</v>
      </c>
      <c r="J208" t="s">
        <v>6</v>
      </c>
      <c r="K208" t="s">
        <v>449</v>
      </c>
      <c r="L208">
        <v>1374</v>
      </c>
      <c r="N208">
        <v>1013</v>
      </c>
      <c r="O208" t="s">
        <v>450</v>
      </c>
      <c r="P208" t="s">
        <v>450</v>
      </c>
      <c r="Q208">
        <v>1</v>
      </c>
      <c r="X208">
        <v>5.17</v>
      </c>
      <c r="Y208">
        <v>1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6</v>
      </c>
      <c r="AG208">
        <v>5.17</v>
      </c>
      <c r="AH208">
        <v>2</v>
      </c>
      <c r="AI208">
        <v>41556535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ROW(Source!A85)</f>
        <v>85</v>
      </c>
      <c r="B209">
        <v>41556536</v>
      </c>
      <c r="C209">
        <v>41556527</v>
      </c>
      <c r="D209">
        <v>38431004</v>
      </c>
      <c r="E209">
        <v>70</v>
      </c>
      <c r="F209">
        <v>1</v>
      </c>
      <c r="G209">
        <v>1</v>
      </c>
      <c r="H209">
        <v>1</v>
      </c>
      <c r="I209" t="s">
        <v>491</v>
      </c>
      <c r="J209" t="s">
        <v>6</v>
      </c>
      <c r="K209" t="s">
        <v>492</v>
      </c>
      <c r="L209">
        <v>1191</v>
      </c>
      <c r="N209">
        <v>1013</v>
      </c>
      <c r="O209" t="s">
        <v>416</v>
      </c>
      <c r="P209" t="s">
        <v>416</v>
      </c>
      <c r="Q209">
        <v>1</v>
      </c>
      <c r="X209">
        <v>27.52</v>
      </c>
      <c r="Y209">
        <v>0</v>
      </c>
      <c r="Z209">
        <v>0</v>
      </c>
      <c r="AA209">
        <v>0</v>
      </c>
      <c r="AB209">
        <v>9.4</v>
      </c>
      <c r="AC209">
        <v>0</v>
      </c>
      <c r="AD209">
        <v>1</v>
      </c>
      <c r="AE209">
        <v>1</v>
      </c>
      <c r="AF209" t="s">
        <v>6</v>
      </c>
      <c r="AG209">
        <v>27.52</v>
      </c>
      <c r="AH209">
        <v>2</v>
      </c>
      <c r="AI209">
        <v>41556528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ROW(Source!A85)</f>
        <v>85</v>
      </c>
      <c r="B210">
        <v>41556537</v>
      </c>
      <c r="C210">
        <v>41556527</v>
      </c>
      <c r="D210">
        <v>38431166</v>
      </c>
      <c r="E210">
        <v>70</v>
      </c>
      <c r="F210">
        <v>1</v>
      </c>
      <c r="G210">
        <v>1</v>
      </c>
      <c r="H210">
        <v>1</v>
      </c>
      <c r="I210" t="s">
        <v>417</v>
      </c>
      <c r="J210" t="s">
        <v>6</v>
      </c>
      <c r="K210" t="s">
        <v>418</v>
      </c>
      <c r="L210">
        <v>1191</v>
      </c>
      <c r="N210">
        <v>1013</v>
      </c>
      <c r="O210" t="s">
        <v>416</v>
      </c>
      <c r="P210" t="s">
        <v>416</v>
      </c>
      <c r="Q210">
        <v>1</v>
      </c>
      <c r="X210">
        <v>0.52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6</v>
      </c>
      <c r="AG210">
        <v>0.52</v>
      </c>
      <c r="AH210">
        <v>2</v>
      </c>
      <c r="AI210">
        <v>41556529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ROW(Source!A85)</f>
        <v>85</v>
      </c>
      <c r="B211">
        <v>41556538</v>
      </c>
      <c r="C211">
        <v>41556527</v>
      </c>
      <c r="D211">
        <v>38593077</v>
      </c>
      <c r="E211">
        <v>1</v>
      </c>
      <c r="F211">
        <v>1</v>
      </c>
      <c r="G211">
        <v>1</v>
      </c>
      <c r="H211">
        <v>2</v>
      </c>
      <c r="I211" t="s">
        <v>423</v>
      </c>
      <c r="J211" t="s">
        <v>424</v>
      </c>
      <c r="K211" t="s">
        <v>425</v>
      </c>
      <c r="L211">
        <v>1367</v>
      </c>
      <c r="N211">
        <v>1011</v>
      </c>
      <c r="O211" t="s">
        <v>422</v>
      </c>
      <c r="P211" t="s">
        <v>422</v>
      </c>
      <c r="Q211">
        <v>1</v>
      </c>
      <c r="X211">
        <v>0.26</v>
      </c>
      <c r="Y211">
        <v>0</v>
      </c>
      <c r="Z211">
        <v>115.4</v>
      </c>
      <c r="AA211">
        <v>13.5</v>
      </c>
      <c r="AB211">
        <v>0</v>
      </c>
      <c r="AC211">
        <v>0</v>
      </c>
      <c r="AD211">
        <v>1</v>
      </c>
      <c r="AE211">
        <v>0</v>
      </c>
      <c r="AF211" t="s">
        <v>6</v>
      </c>
      <c r="AG211">
        <v>0.26</v>
      </c>
      <c r="AH211">
        <v>2</v>
      </c>
      <c r="AI211">
        <v>41556530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ROW(Source!A85)</f>
        <v>85</v>
      </c>
      <c r="B212">
        <v>41556539</v>
      </c>
      <c r="C212">
        <v>41556527</v>
      </c>
      <c r="D212">
        <v>38594007</v>
      </c>
      <c r="E212">
        <v>1</v>
      </c>
      <c r="F212">
        <v>1</v>
      </c>
      <c r="G212">
        <v>1</v>
      </c>
      <c r="H212">
        <v>2</v>
      </c>
      <c r="I212" t="s">
        <v>426</v>
      </c>
      <c r="J212" t="s">
        <v>427</v>
      </c>
      <c r="K212" t="s">
        <v>428</v>
      </c>
      <c r="L212">
        <v>1367</v>
      </c>
      <c r="N212">
        <v>1011</v>
      </c>
      <c r="O212" t="s">
        <v>422</v>
      </c>
      <c r="P212" t="s">
        <v>422</v>
      </c>
      <c r="Q212">
        <v>1</v>
      </c>
      <c r="X212">
        <v>0.26</v>
      </c>
      <c r="Y212">
        <v>0</v>
      </c>
      <c r="Z212">
        <v>65.709999999999994</v>
      </c>
      <c r="AA212">
        <v>11.6</v>
      </c>
      <c r="AB212">
        <v>0</v>
      </c>
      <c r="AC212">
        <v>0</v>
      </c>
      <c r="AD212">
        <v>1</v>
      </c>
      <c r="AE212">
        <v>0</v>
      </c>
      <c r="AF212" t="s">
        <v>6</v>
      </c>
      <c r="AG212">
        <v>0.26</v>
      </c>
      <c r="AH212">
        <v>2</v>
      </c>
      <c r="AI212">
        <v>41556531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ROW(Source!A85)</f>
        <v>85</v>
      </c>
      <c r="B213">
        <v>41556540</v>
      </c>
      <c r="C213">
        <v>41556527</v>
      </c>
      <c r="D213">
        <v>38594219</v>
      </c>
      <c r="E213">
        <v>1</v>
      </c>
      <c r="F213">
        <v>1</v>
      </c>
      <c r="G213">
        <v>1</v>
      </c>
      <c r="H213">
        <v>2</v>
      </c>
      <c r="I213" t="s">
        <v>429</v>
      </c>
      <c r="J213" t="s">
        <v>430</v>
      </c>
      <c r="K213" t="s">
        <v>431</v>
      </c>
      <c r="L213">
        <v>1367</v>
      </c>
      <c r="N213">
        <v>1011</v>
      </c>
      <c r="O213" t="s">
        <v>422</v>
      </c>
      <c r="P213" t="s">
        <v>422</v>
      </c>
      <c r="Q213">
        <v>1</v>
      </c>
      <c r="X213">
        <v>2.16</v>
      </c>
      <c r="Y213">
        <v>0</v>
      </c>
      <c r="Z213">
        <v>8.1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6</v>
      </c>
      <c r="AG213">
        <v>2.16</v>
      </c>
      <c r="AH213">
        <v>2</v>
      </c>
      <c r="AI213">
        <v>41556532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ROW(Source!A85)</f>
        <v>85</v>
      </c>
      <c r="B214">
        <v>41556541</v>
      </c>
      <c r="C214">
        <v>41556527</v>
      </c>
      <c r="D214">
        <v>38444640</v>
      </c>
      <c r="E214">
        <v>1</v>
      </c>
      <c r="F214">
        <v>1</v>
      </c>
      <c r="G214">
        <v>1</v>
      </c>
      <c r="H214">
        <v>3</v>
      </c>
      <c r="I214" t="s">
        <v>435</v>
      </c>
      <c r="J214" t="s">
        <v>436</v>
      </c>
      <c r="K214" t="s">
        <v>437</v>
      </c>
      <c r="L214">
        <v>1346</v>
      </c>
      <c r="N214">
        <v>1009</v>
      </c>
      <c r="O214" t="s">
        <v>438</v>
      </c>
      <c r="P214" t="s">
        <v>438</v>
      </c>
      <c r="Q214">
        <v>1</v>
      </c>
      <c r="X214">
        <v>0.96</v>
      </c>
      <c r="Y214">
        <v>10.57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6</v>
      </c>
      <c r="AG214">
        <v>0.96</v>
      </c>
      <c r="AH214">
        <v>2</v>
      </c>
      <c r="AI214">
        <v>41556533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ROW(Source!A85)</f>
        <v>85</v>
      </c>
      <c r="B215">
        <v>41556542</v>
      </c>
      <c r="C215">
        <v>41556527</v>
      </c>
      <c r="D215">
        <v>38473793</v>
      </c>
      <c r="E215">
        <v>1</v>
      </c>
      <c r="F215">
        <v>1</v>
      </c>
      <c r="G215">
        <v>1</v>
      </c>
      <c r="H215">
        <v>3</v>
      </c>
      <c r="I215" t="s">
        <v>509</v>
      </c>
      <c r="J215" t="s">
        <v>510</v>
      </c>
      <c r="K215" t="s">
        <v>511</v>
      </c>
      <c r="L215">
        <v>1346</v>
      </c>
      <c r="N215">
        <v>1009</v>
      </c>
      <c r="O215" t="s">
        <v>438</v>
      </c>
      <c r="P215" t="s">
        <v>438</v>
      </c>
      <c r="Q215">
        <v>1</v>
      </c>
      <c r="X215">
        <v>0.4</v>
      </c>
      <c r="Y215">
        <v>25.8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6</v>
      </c>
      <c r="AG215">
        <v>0.4</v>
      </c>
      <c r="AH215">
        <v>2</v>
      </c>
      <c r="AI215">
        <v>41556534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ROW(Source!A85)</f>
        <v>85</v>
      </c>
      <c r="B216">
        <v>41556543</v>
      </c>
      <c r="C216">
        <v>41556527</v>
      </c>
      <c r="D216">
        <v>38435930</v>
      </c>
      <c r="E216">
        <v>70</v>
      </c>
      <c r="F216">
        <v>1</v>
      </c>
      <c r="G216">
        <v>1</v>
      </c>
      <c r="H216">
        <v>3</v>
      </c>
      <c r="I216" t="s">
        <v>448</v>
      </c>
      <c r="J216" t="s">
        <v>6</v>
      </c>
      <c r="K216" t="s">
        <v>449</v>
      </c>
      <c r="L216">
        <v>1374</v>
      </c>
      <c r="N216">
        <v>1013</v>
      </c>
      <c r="O216" t="s">
        <v>450</v>
      </c>
      <c r="P216" t="s">
        <v>450</v>
      </c>
      <c r="Q216">
        <v>1</v>
      </c>
      <c r="X216">
        <v>5.17</v>
      </c>
      <c r="Y216">
        <v>1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6</v>
      </c>
      <c r="AG216">
        <v>5.17</v>
      </c>
      <c r="AH216">
        <v>2</v>
      </c>
      <c r="AI216">
        <v>41556535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ROW(Source!A88)</f>
        <v>88</v>
      </c>
      <c r="B217">
        <v>41556554</v>
      </c>
      <c r="C217">
        <v>41556545</v>
      </c>
      <c r="D217">
        <v>38431004</v>
      </c>
      <c r="E217">
        <v>70</v>
      </c>
      <c r="F217">
        <v>1</v>
      </c>
      <c r="G217">
        <v>1</v>
      </c>
      <c r="H217">
        <v>1</v>
      </c>
      <c r="I217" t="s">
        <v>491</v>
      </c>
      <c r="J217" t="s">
        <v>6</v>
      </c>
      <c r="K217" t="s">
        <v>492</v>
      </c>
      <c r="L217">
        <v>1191</v>
      </c>
      <c r="N217">
        <v>1013</v>
      </c>
      <c r="O217" t="s">
        <v>416</v>
      </c>
      <c r="P217" t="s">
        <v>416</v>
      </c>
      <c r="Q217">
        <v>1</v>
      </c>
      <c r="X217">
        <v>27.52</v>
      </c>
      <c r="Y217">
        <v>0</v>
      </c>
      <c r="Z217">
        <v>0</v>
      </c>
      <c r="AA217">
        <v>0</v>
      </c>
      <c r="AB217">
        <v>9.4</v>
      </c>
      <c r="AC217">
        <v>0</v>
      </c>
      <c r="AD217">
        <v>1</v>
      </c>
      <c r="AE217">
        <v>1</v>
      </c>
      <c r="AF217" t="s">
        <v>6</v>
      </c>
      <c r="AG217">
        <v>27.52</v>
      </c>
      <c r="AH217">
        <v>2</v>
      </c>
      <c r="AI217">
        <v>41556546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ROW(Source!A88)</f>
        <v>88</v>
      </c>
      <c r="B218">
        <v>41556555</v>
      </c>
      <c r="C218">
        <v>41556545</v>
      </c>
      <c r="D218">
        <v>38431166</v>
      </c>
      <c r="E218">
        <v>70</v>
      </c>
      <c r="F218">
        <v>1</v>
      </c>
      <c r="G218">
        <v>1</v>
      </c>
      <c r="H218">
        <v>1</v>
      </c>
      <c r="I218" t="s">
        <v>417</v>
      </c>
      <c r="J218" t="s">
        <v>6</v>
      </c>
      <c r="K218" t="s">
        <v>418</v>
      </c>
      <c r="L218">
        <v>1191</v>
      </c>
      <c r="N218">
        <v>1013</v>
      </c>
      <c r="O218" t="s">
        <v>416</v>
      </c>
      <c r="P218" t="s">
        <v>416</v>
      </c>
      <c r="Q218">
        <v>1</v>
      </c>
      <c r="X218">
        <v>0.52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2</v>
      </c>
      <c r="AF218" t="s">
        <v>6</v>
      </c>
      <c r="AG218">
        <v>0.52</v>
      </c>
      <c r="AH218">
        <v>2</v>
      </c>
      <c r="AI218">
        <v>41556547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ROW(Source!A88)</f>
        <v>88</v>
      </c>
      <c r="B219">
        <v>41556556</v>
      </c>
      <c r="C219">
        <v>41556545</v>
      </c>
      <c r="D219">
        <v>38593077</v>
      </c>
      <c r="E219">
        <v>1</v>
      </c>
      <c r="F219">
        <v>1</v>
      </c>
      <c r="G219">
        <v>1</v>
      </c>
      <c r="H219">
        <v>2</v>
      </c>
      <c r="I219" t="s">
        <v>423</v>
      </c>
      <c r="J219" t="s">
        <v>424</v>
      </c>
      <c r="K219" t="s">
        <v>425</v>
      </c>
      <c r="L219">
        <v>1367</v>
      </c>
      <c r="N219">
        <v>1011</v>
      </c>
      <c r="O219" t="s">
        <v>422</v>
      </c>
      <c r="P219" t="s">
        <v>422</v>
      </c>
      <c r="Q219">
        <v>1</v>
      </c>
      <c r="X219">
        <v>0.26</v>
      </c>
      <c r="Y219">
        <v>0</v>
      </c>
      <c r="Z219">
        <v>115.4</v>
      </c>
      <c r="AA219">
        <v>13.5</v>
      </c>
      <c r="AB219">
        <v>0</v>
      </c>
      <c r="AC219">
        <v>0</v>
      </c>
      <c r="AD219">
        <v>1</v>
      </c>
      <c r="AE219">
        <v>0</v>
      </c>
      <c r="AF219" t="s">
        <v>6</v>
      </c>
      <c r="AG219">
        <v>0.26</v>
      </c>
      <c r="AH219">
        <v>2</v>
      </c>
      <c r="AI219">
        <v>41556548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ROW(Source!A88)</f>
        <v>88</v>
      </c>
      <c r="B220">
        <v>41556557</v>
      </c>
      <c r="C220">
        <v>41556545</v>
      </c>
      <c r="D220">
        <v>38594007</v>
      </c>
      <c r="E220">
        <v>1</v>
      </c>
      <c r="F220">
        <v>1</v>
      </c>
      <c r="G220">
        <v>1</v>
      </c>
      <c r="H220">
        <v>2</v>
      </c>
      <c r="I220" t="s">
        <v>426</v>
      </c>
      <c r="J220" t="s">
        <v>427</v>
      </c>
      <c r="K220" t="s">
        <v>428</v>
      </c>
      <c r="L220">
        <v>1367</v>
      </c>
      <c r="N220">
        <v>1011</v>
      </c>
      <c r="O220" t="s">
        <v>422</v>
      </c>
      <c r="P220" t="s">
        <v>422</v>
      </c>
      <c r="Q220">
        <v>1</v>
      </c>
      <c r="X220">
        <v>0.26</v>
      </c>
      <c r="Y220">
        <v>0</v>
      </c>
      <c r="Z220">
        <v>65.709999999999994</v>
      </c>
      <c r="AA220">
        <v>11.6</v>
      </c>
      <c r="AB220">
        <v>0</v>
      </c>
      <c r="AC220">
        <v>0</v>
      </c>
      <c r="AD220">
        <v>1</v>
      </c>
      <c r="AE220">
        <v>0</v>
      </c>
      <c r="AF220" t="s">
        <v>6</v>
      </c>
      <c r="AG220">
        <v>0.26</v>
      </c>
      <c r="AH220">
        <v>2</v>
      </c>
      <c r="AI220">
        <v>41556549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ROW(Source!A88)</f>
        <v>88</v>
      </c>
      <c r="B221">
        <v>41556558</v>
      </c>
      <c r="C221">
        <v>41556545</v>
      </c>
      <c r="D221">
        <v>38594219</v>
      </c>
      <c r="E221">
        <v>1</v>
      </c>
      <c r="F221">
        <v>1</v>
      </c>
      <c r="G221">
        <v>1</v>
      </c>
      <c r="H221">
        <v>2</v>
      </c>
      <c r="I221" t="s">
        <v>429</v>
      </c>
      <c r="J221" t="s">
        <v>430</v>
      </c>
      <c r="K221" t="s">
        <v>431</v>
      </c>
      <c r="L221">
        <v>1367</v>
      </c>
      <c r="N221">
        <v>1011</v>
      </c>
      <c r="O221" t="s">
        <v>422</v>
      </c>
      <c r="P221" t="s">
        <v>422</v>
      </c>
      <c r="Q221">
        <v>1</v>
      </c>
      <c r="X221">
        <v>2.16</v>
      </c>
      <c r="Y221">
        <v>0</v>
      </c>
      <c r="Z221">
        <v>8.1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6</v>
      </c>
      <c r="AG221">
        <v>2.16</v>
      </c>
      <c r="AH221">
        <v>2</v>
      </c>
      <c r="AI221">
        <v>41556550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ROW(Source!A88)</f>
        <v>88</v>
      </c>
      <c r="B222">
        <v>41556559</v>
      </c>
      <c r="C222">
        <v>41556545</v>
      </c>
      <c r="D222">
        <v>38444640</v>
      </c>
      <c r="E222">
        <v>1</v>
      </c>
      <c r="F222">
        <v>1</v>
      </c>
      <c r="G222">
        <v>1</v>
      </c>
      <c r="H222">
        <v>3</v>
      </c>
      <c r="I222" t="s">
        <v>435</v>
      </c>
      <c r="J222" t="s">
        <v>436</v>
      </c>
      <c r="K222" t="s">
        <v>437</v>
      </c>
      <c r="L222">
        <v>1346</v>
      </c>
      <c r="N222">
        <v>1009</v>
      </c>
      <c r="O222" t="s">
        <v>438</v>
      </c>
      <c r="P222" t="s">
        <v>438</v>
      </c>
      <c r="Q222">
        <v>1</v>
      </c>
      <c r="X222">
        <v>0.96</v>
      </c>
      <c r="Y222">
        <v>10.57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6</v>
      </c>
      <c r="AG222">
        <v>0.96</v>
      </c>
      <c r="AH222">
        <v>2</v>
      </c>
      <c r="AI222">
        <v>41556551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ROW(Source!A88)</f>
        <v>88</v>
      </c>
      <c r="B223">
        <v>41556560</v>
      </c>
      <c r="C223">
        <v>41556545</v>
      </c>
      <c r="D223">
        <v>38473793</v>
      </c>
      <c r="E223">
        <v>1</v>
      </c>
      <c r="F223">
        <v>1</v>
      </c>
      <c r="G223">
        <v>1</v>
      </c>
      <c r="H223">
        <v>3</v>
      </c>
      <c r="I223" t="s">
        <v>509</v>
      </c>
      <c r="J223" t="s">
        <v>510</v>
      </c>
      <c r="K223" t="s">
        <v>511</v>
      </c>
      <c r="L223">
        <v>1346</v>
      </c>
      <c r="N223">
        <v>1009</v>
      </c>
      <c r="O223" t="s">
        <v>438</v>
      </c>
      <c r="P223" t="s">
        <v>438</v>
      </c>
      <c r="Q223">
        <v>1</v>
      </c>
      <c r="X223">
        <v>0.4</v>
      </c>
      <c r="Y223">
        <v>25.8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6</v>
      </c>
      <c r="AG223">
        <v>0.4</v>
      </c>
      <c r="AH223">
        <v>2</v>
      </c>
      <c r="AI223">
        <v>41556552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ROW(Source!A88)</f>
        <v>88</v>
      </c>
      <c r="B224">
        <v>41556561</v>
      </c>
      <c r="C224">
        <v>41556545</v>
      </c>
      <c r="D224">
        <v>38435930</v>
      </c>
      <c r="E224">
        <v>70</v>
      </c>
      <c r="F224">
        <v>1</v>
      </c>
      <c r="G224">
        <v>1</v>
      </c>
      <c r="H224">
        <v>3</v>
      </c>
      <c r="I224" t="s">
        <v>448</v>
      </c>
      <c r="J224" t="s">
        <v>6</v>
      </c>
      <c r="K224" t="s">
        <v>449</v>
      </c>
      <c r="L224">
        <v>1374</v>
      </c>
      <c r="N224">
        <v>1013</v>
      </c>
      <c r="O224" t="s">
        <v>450</v>
      </c>
      <c r="P224" t="s">
        <v>450</v>
      </c>
      <c r="Q224">
        <v>1</v>
      </c>
      <c r="X224">
        <v>5.17</v>
      </c>
      <c r="Y224">
        <v>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6</v>
      </c>
      <c r="AG224">
        <v>5.17</v>
      </c>
      <c r="AH224">
        <v>2</v>
      </c>
      <c r="AI224">
        <v>41556553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ROW(Source!A89)</f>
        <v>89</v>
      </c>
      <c r="B225">
        <v>41556554</v>
      </c>
      <c r="C225">
        <v>41556545</v>
      </c>
      <c r="D225">
        <v>38431004</v>
      </c>
      <c r="E225">
        <v>70</v>
      </c>
      <c r="F225">
        <v>1</v>
      </c>
      <c r="G225">
        <v>1</v>
      </c>
      <c r="H225">
        <v>1</v>
      </c>
      <c r="I225" t="s">
        <v>491</v>
      </c>
      <c r="J225" t="s">
        <v>6</v>
      </c>
      <c r="K225" t="s">
        <v>492</v>
      </c>
      <c r="L225">
        <v>1191</v>
      </c>
      <c r="N225">
        <v>1013</v>
      </c>
      <c r="O225" t="s">
        <v>416</v>
      </c>
      <c r="P225" t="s">
        <v>416</v>
      </c>
      <c r="Q225">
        <v>1</v>
      </c>
      <c r="X225">
        <v>27.52</v>
      </c>
      <c r="Y225">
        <v>0</v>
      </c>
      <c r="Z225">
        <v>0</v>
      </c>
      <c r="AA225">
        <v>0</v>
      </c>
      <c r="AB225">
        <v>9.4</v>
      </c>
      <c r="AC225">
        <v>0</v>
      </c>
      <c r="AD225">
        <v>1</v>
      </c>
      <c r="AE225">
        <v>1</v>
      </c>
      <c r="AF225" t="s">
        <v>6</v>
      </c>
      <c r="AG225">
        <v>27.52</v>
      </c>
      <c r="AH225">
        <v>2</v>
      </c>
      <c r="AI225">
        <v>41556546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ROW(Source!A89)</f>
        <v>89</v>
      </c>
      <c r="B226">
        <v>41556555</v>
      </c>
      <c r="C226">
        <v>41556545</v>
      </c>
      <c r="D226">
        <v>38431166</v>
      </c>
      <c r="E226">
        <v>70</v>
      </c>
      <c r="F226">
        <v>1</v>
      </c>
      <c r="G226">
        <v>1</v>
      </c>
      <c r="H226">
        <v>1</v>
      </c>
      <c r="I226" t="s">
        <v>417</v>
      </c>
      <c r="J226" t="s">
        <v>6</v>
      </c>
      <c r="K226" t="s">
        <v>418</v>
      </c>
      <c r="L226">
        <v>1191</v>
      </c>
      <c r="N226">
        <v>1013</v>
      </c>
      <c r="O226" t="s">
        <v>416</v>
      </c>
      <c r="P226" t="s">
        <v>416</v>
      </c>
      <c r="Q226">
        <v>1</v>
      </c>
      <c r="X226">
        <v>0.52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6</v>
      </c>
      <c r="AG226">
        <v>0.52</v>
      </c>
      <c r="AH226">
        <v>2</v>
      </c>
      <c r="AI226">
        <v>41556547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ROW(Source!A89)</f>
        <v>89</v>
      </c>
      <c r="B227">
        <v>41556556</v>
      </c>
      <c r="C227">
        <v>41556545</v>
      </c>
      <c r="D227">
        <v>38593077</v>
      </c>
      <c r="E227">
        <v>1</v>
      </c>
      <c r="F227">
        <v>1</v>
      </c>
      <c r="G227">
        <v>1</v>
      </c>
      <c r="H227">
        <v>2</v>
      </c>
      <c r="I227" t="s">
        <v>423</v>
      </c>
      <c r="J227" t="s">
        <v>424</v>
      </c>
      <c r="K227" t="s">
        <v>425</v>
      </c>
      <c r="L227">
        <v>1367</v>
      </c>
      <c r="N227">
        <v>1011</v>
      </c>
      <c r="O227" t="s">
        <v>422</v>
      </c>
      <c r="P227" t="s">
        <v>422</v>
      </c>
      <c r="Q227">
        <v>1</v>
      </c>
      <c r="X227">
        <v>0.26</v>
      </c>
      <c r="Y227">
        <v>0</v>
      </c>
      <c r="Z227">
        <v>115.4</v>
      </c>
      <c r="AA227">
        <v>13.5</v>
      </c>
      <c r="AB227">
        <v>0</v>
      </c>
      <c r="AC227">
        <v>0</v>
      </c>
      <c r="AD227">
        <v>1</v>
      </c>
      <c r="AE227">
        <v>0</v>
      </c>
      <c r="AF227" t="s">
        <v>6</v>
      </c>
      <c r="AG227">
        <v>0.26</v>
      </c>
      <c r="AH227">
        <v>2</v>
      </c>
      <c r="AI227">
        <v>41556548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ROW(Source!A89)</f>
        <v>89</v>
      </c>
      <c r="B228">
        <v>41556557</v>
      </c>
      <c r="C228">
        <v>41556545</v>
      </c>
      <c r="D228">
        <v>38594007</v>
      </c>
      <c r="E228">
        <v>1</v>
      </c>
      <c r="F228">
        <v>1</v>
      </c>
      <c r="G228">
        <v>1</v>
      </c>
      <c r="H228">
        <v>2</v>
      </c>
      <c r="I228" t="s">
        <v>426</v>
      </c>
      <c r="J228" t="s">
        <v>427</v>
      </c>
      <c r="K228" t="s">
        <v>428</v>
      </c>
      <c r="L228">
        <v>1367</v>
      </c>
      <c r="N228">
        <v>1011</v>
      </c>
      <c r="O228" t="s">
        <v>422</v>
      </c>
      <c r="P228" t="s">
        <v>422</v>
      </c>
      <c r="Q228">
        <v>1</v>
      </c>
      <c r="X228">
        <v>0.26</v>
      </c>
      <c r="Y228">
        <v>0</v>
      </c>
      <c r="Z228">
        <v>65.709999999999994</v>
      </c>
      <c r="AA228">
        <v>11.6</v>
      </c>
      <c r="AB228">
        <v>0</v>
      </c>
      <c r="AC228">
        <v>0</v>
      </c>
      <c r="AD228">
        <v>1</v>
      </c>
      <c r="AE228">
        <v>0</v>
      </c>
      <c r="AF228" t="s">
        <v>6</v>
      </c>
      <c r="AG228">
        <v>0.26</v>
      </c>
      <c r="AH228">
        <v>2</v>
      </c>
      <c r="AI228">
        <v>41556549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ROW(Source!A89)</f>
        <v>89</v>
      </c>
      <c r="B229">
        <v>41556558</v>
      </c>
      <c r="C229">
        <v>41556545</v>
      </c>
      <c r="D229">
        <v>38594219</v>
      </c>
      <c r="E229">
        <v>1</v>
      </c>
      <c r="F229">
        <v>1</v>
      </c>
      <c r="G229">
        <v>1</v>
      </c>
      <c r="H229">
        <v>2</v>
      </c>
      <c r="I229" t="s">
        <v>429</v>
      </c>
      <c r="J229" t="s">
        <v>430</v>
      </c>
      <c r="K229" t="s">
        <v>431</v>
      </c>
      <c r="L229">
        <v>1367</v>
      </c>
      <c r="N229">
        <v>1011</v>
      </c>
      <c r="O229" t="s">
        <v>422</v>
      </c>
      <c r="P229" t="s">
        <v>422</v>
      </c>
      <c r="Q229">
        <v>1</v>
      </c>
      <c r="X229">
        <v>2.16</v>
      </c>
      <c r="Y229">
        <v>0</v>
      </c>
      <c r="Z229">
        <v>8.1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6</v>
      </c>
      <c r="AG229">
        <v>2.16</v>
      </c>
      <c r="AH229">
        <v>2</v>
      </c>
      <c r="AI229">
        <v>41556550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ROW(Source!A89)</f>
        <v>89</v>
      </c>
      <c r="B230">
        <v>41556559</v>
      </c>
      <c r="C230">
        <v>41556545</v>
      </c>
      <c r="D230">
        <v>38444640</v>
      </c>
      <c r="E230">
        <v>1</v>
      </c>
      <c r="F230">
        <v>1</v>
      </c>
      <c r="G230">
        <v>1</v>
      </c>
      <c r="H230">
        <v>3</v>
      </c>
      <c r="I230" t="s">
        <v>435</v>
      </c>
      <c r="J230" t="s">
        <v>436</v>
      </c>
      <c r="K230" t="s">
        <v>437</v>
      </c>
      <c r="L230">
        <v>1346</v>
      </c>
      <c r="N230">
        <v>1009</v>
      </c>
      <c r="O230" t="s">
        <v>438</v>
      </c>
      <c r="P230" t="s">
        <v>438</v>
      </c>
      <c r="Q230">
        <v>1</v>
      </c>
      <c r="X230">
        <v>0.96</v>
      </c>
      <c r="Y230">
        <v>10.57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6</v>
      </c>
      <c r="AG230">
        <v>0.96</v>
      </c>
      <c r="AH230">
        <v>2</v>
      </c>
      <c r="AI230">
        <v>41556551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ROW(Source!A89)</f>
        <v>89</v>
      </c>
      <c r="B231">
        <v>41556560</v>
      </c>
      <c r="C231">
        <v>41556545</v>
      </c>
      <c r="D231">
        <v>38473793</v>
      </c>
      <c r="E231">
        <v>1</v>
      </c>
      <c r="F231">
        <v>1</v>
      </c>
      <c r="G231">
        <v>1</v>
      </c>
      <c r="H231">
        <v>3</v>
      </c>
      <c r="I231" t="s">
        <v>509</v>
      </c>
      <c r="J231" t="s">
        <v>510</v>
      </c>
      <c r="K231" t="s">
        <v>511</v>
      </c>
      <c r="L231">
        <v>1346</v>
      </c>
      <c r="N231">
        <v>1009</v>
      </c>
      <c r="O231" t="s">
        <v>438</v>
      </c>
      <c r="P231" t="s">
        <v>438</v>
      </c>
      <c r="Q231">
        <v>1</v>
      </c>
      <c r="X231">
        <v>0.4</v>
      </c>
      <c r="Y231">
        <v>25.8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6</v>
      </c>
      <c r="AG231">
        <v>0.4</v>
      </c>
      <c r="AH231">
        <v>2</v>
      </c>
      <c r="AI231">
        <v>41556552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ROW(Source!A89)</f>
        <v>89</v>
      </c>
      <c r="B232">
        <v>41556561</v>
      </c>
      <c r="C232">
        <v>41556545</v>
      </c>
      <c r="D232">
        <v>38435930</v>
      </c>
      <c r="E232">
        <v>70</v>
      </c>
      <c r="F232">
        <v>1</v>
      </c>
      <c r="G232">
        <v>1</v>
      </c>
      <c r="H232">
        <v>3</v>
      </c>
      <c r="I232" t="s">
        <v>448</v>
      </c>
      <c r="J232" t="s">
        <v>6</v>
      </c>
      <c r="K232" t="s">
        <v>449</v>
      </c>
      <c r="L232">
        <v>1374</v>
      </c>
      <c r="N232">
        <v>1013</v>
      </c>
      <c r="O232" t="s">
        <v>450</v>
      </c>
      <c r="P232" t="s">
        <v>450</v>
      </c>
      <c r="Q232">
        <v>1</v>
      </c>
      <c r="X232">
        <v>5.17</v>
      </c>
      <c r="Y232">
        <v>1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6</v>
      </c>
      <c r="AG232">
        <v>5.17</v>
      </c>
      <c r="AH232">
        <v>2</v>
      </c>
      <c r="AI232">
        <v>41556553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ROW(Source!A98)</f>
        <v>98</v>
      </c>
      <c r="B233">
        <v>41556577</v>
      </c>
      <c r="C233">
        <v>41556566</v>
      </c>
      <c r="D233">
        <v>38431004</v>
      </c>
      <c r="E233">
        <v>70</v>
      </c>
      <c r="F233">
        <v>1</v>
      </c>
      <c r="G233">
        <v>1</v>
      </c>
      <c r="H233">
        <v>1</v>
      </c>
      <c r="I233" t="s">
        <v>491</v>
      </c>
      <c r="J233" t="s">
        <v>6</v>
      </c>
      <c r="K233" t="s">
        <v>492</v>
      </c>
      <c r="L233">
        <v>1191</v>
      </c>
      <c r="N233">
        <v>1013</v>
      </c>
      <c r="O233" t="s">
        <v>416</v>
      </c>
      <c r="P233" t="s">
        <v>416</v>
      </c>
      <c r="Q233">
        <v>1</v>
      </c>
      <c r="X233">
        <v>11.68</v>
      </c>
      <c r="Y233">
        <v>0</v>
      </c>
      <c r="Z233">
        <v>0</v>
      </c>
      <c r="AA233">
        <v>0</v>
      </c>
      <c r="AB233">
        <v>9.4</v>
      </c>
      <c r="AC233">
        <v>0</v>
      </c>
      <c r="AD233">
        <v>1</v>
      </c>
      <c r="AE233">
        <v>1</v>
      </c>
      <c r="AF233" t="s">
        <v>6</v>
      </c>
      <c r="AG233">
        <v>11.68</v>
      </c>
      <c r="AH233">
        <v>2</v>
      </c>
      <c r="AI233">
        <v>41556567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ROW(Source!A98)</f>
        <v>98</v>
      </c>
      <c r="B234">
        <v>41556578</v>
      </c>
      <c r="C234">
        <v>41556566</v>
      </c>
      <c r="D234">
        <v>38431166</v>
      </c>
      <c r="E234">
        <v>70</v>
      </c>
      <c r="F234">
        <v>1</v>
      </c>
      <c r="G234">
        <v>1</v>
      </c>
      <c r="H234">
        <v>1</v>
      </c>
      <c r="I234" t="s">
        <v>417</v>
      </c>
      <c r="J234" t="s">
        <v>6</v>
      </c>
      <c r="K234" t="s">
        <v>418</v>
      </c>
      <c r="L234">
        <v>1191</v>
      </c>
      <c r="N234">
        <v>1013</v>
      </c>
      <c r="O234" t="s">
        <v>416</v>
      </c>
      <c r="P234" t="s">
        <v>416</v>
      </c>
      <c r="Q234">
        <v>1</v>
      </c>
      <c r="X234">
        <v>0.22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6</v>
      </c>
      <c r="AG234">
        <v>0.22</v>
      </c>
      <c r="AH234">
        <v>2</v>
      </c>
      <c r="AI234">
        <v>41556568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ROW(Source!A98)</f>
        <v>98</v>
      </c>
      <c r="B235">
        <v>41556579</v>
      </c>
      <c r="C235">
        <v>41556566</v>
      </c>
      <c r="D235">
        <v>38593077</v>
      </c>
      <c r="E235">
        <v>1</v>
      </c>
      <c r="F235">
        <v>1</v>
      </c>
      <c r="G235">
        <v>1</v>
      </c>
      <c r="H235">
        <v>2</v>
      </c>
      <c r="I235" t="s">
        <v>423</v>
      </c>
      <c r="J235" t="s">
        <v>424</v>
      </c>
      <c r="K235" t="s">
        <v>425</v>
      </c>
      <c r="L235">
        <v>1367</v>
      </c>
      <c r="N235">
        <v>1011</v>
      </c>
      <c r="O235" t="s">
        <v>422</v>
      </c>
      <c r="P235" t="s">
        <v>422</v>
      </c>
      <c r="Q235">
        <v>1</v>
      </c>
      <c r="X235">
        <v>0.11</v>
      </c>
      <c r="Y235">
        <v>0</v>
      </c>
      <c r="Z235">
        <v>115.4</v>
      </c>
      <c r="AA235">
        <v>13.5</v>
      </c>
      <c r="AB235">
        <v>0</v>
      </c>
      <c r="AC235">
        <v>0</v>
      </c>
      <c r="AD235">
        <v>1</v>
      </c>
      <c r="AE235">
        <v>0</v>
      </c>
      <c r="AF235" t="s">
        <v>6</v>
      </c>
      <c r="AG235">
        <v>0.11</v>
      </c>
      <c r="AH235">
        <v>2</v>
      </c>
      <c r="AI235">
        <v>41556569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ROW(Source!A98)</f>
        <v>98</v>
      </c>
      <c r="B236">
        <v>41556580</v>
      </c>
      <c r="C236">
        <v>41556566</v>
      </c>
      <c r="D236">
        <v>38594007</v>
      </c>
      <c r="E236">
        <v>1</v>
      </c>
      <c r="F236">
        <v>1</v>
      </c>
      <c r="G236">
        <v>1</v>
      </c>
      <c r="H236">
        <v>2</v>
      </c>
      <c r="I236" t="s">
        <v>426</v>
      </c>
      <c r="J236" t="s">
        <v>427</v>
      </c>
      <c r="K236" t="s">
        <v>428</v>
      </c>
      <c r="L236">
        <v>1367</v>
      </c>
      <c r="N236">
        <v>1011</v>
      </c>
      <c r="O236" t="s">
        <v>422</v>
      </c>
      <c r="P236" t="s">
        <v>422</v>
      </c>
      <c r="Q236">
        <v>1</v>
      </c>
      <c r="X236">
        <v>0.11</v>
      </c>
      <c r="Y236">
        <v>0</v>
      </c>
      <c r="Z236">
        <v>65.709999999999994</v>
      </c>
      <c r="AA236">
        <v>11.6</v>
      </c>
      <c r="AB236">
        <v>0</v>
      </c>
      <c r="AC236">
        <v>0</v>
      </c>
      <c r="AD236">
        <v>1</v>
      </c>
      <c r="AE236">
        <v>0</v>
      </c>
      <c r="AF236" t="s">
        <v>6</v>
      </c>
      <c r="AG236">
        <v>0.11</v>
      </c>
      <c r="AH236">
        <v>2</v>
      </c>
      <c r="AI236">
        <v>41556570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ROW(Source!A98)</f>
        <v>98</v>
      </c>
      <c r="B237">
        <v>41556581</v>
      </c>
      <c r="C237">
        <v>41556566</v>
      </c>
      <c r="D237">
        <v>38443826</v>
      </c>
      <c r="E237">
        <v>1</v>
      </c>
      <c r="F237">
        <v>1</v>
      </c>
      <c r="G237">
        <v>1</v>
      </c>
      <c r="H237">
        <v>3</v>
      </c>
      <c r="I237" t="s">
        <v>464</v>
      </c>
      <c r="J237" t="s">
        <v>465</v>
      </c>
      <c r="K237" t="s">
        <v>466</v>
      </c>
      <c r="L237">
        <v>1346</v>
      </c>
      <c r="N237">
        <v>1009</v>
      </c>
      <c r="O237" t="s">
        <v>438</v>
      </c>
      <c r="P237" t="s">
        <v>438</v>
      </c>
      <c r="Q237">
        <v>1</v>
      </c>
      <c r="X237">
        <v>0.4</v>
      </c>
      <c r="Y237">
        <v>30.4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6</v>
      </c>
      <c r="AG237">
        <v>0.4</v>
      </c>
      <c r="AH237">
        <v>2</v>
      </c>
      <c r="AI237">
        <v>41556571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ROW(Source!A98)</f>
        <v>98</v>
      </c>
      <c r="B238">
        <v>41556582</v>
      </c>
      <c r="C238">
        <v>41556566</v>
      </c>
      <c r="D238">
        <v>38444100</v>
      </c>
      <c r="E238">
        <v>1</v>
      </c>
      <c r="F238">
        <v>1</v>
      </c>
      <c r="G238">
        <v>1</v>
      </c>
      <c r="H238">
        <v>3</v>
      </c>
      <c r="I238" t="s">
        <v>512</v>
      </c>
      <c r="J238" t="s">
        <v>513</v>
      </c>
      <c r="K238" t="s">
        <v>514</v>
      </c>
      <c r="L238">
        <v>1348</v>
      </c>
      <c r="N238">
        <v>1009</v>
      </c>
      <c r="O238" t="s">
        <v>323</v>
      </c>
      <c r="P238" t="s">
        <v>323</v>
      </c>
      <c r="Q238">
        <v>1000</v>
      </c>
      <c r="X238">
        <v>1.2600000000000001E-3</v>
      </c>
      <c r="Y238">
        <v>1820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6</v>
      </c>
      <c r="AG238">
        <v>1.2600000000000001E-3</v>
      </c>
      <c r="AH238">
        <v>2</v>
      </c>
      <c r="AI238">
        <v>41556572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ROW(Source!A98)</f>
        <v>98</v>
      </c>
      <c r="B239">
        <v>41556583</v>
      </c>
      <c r="C239">
        <v>41556566</v>
      </c>
      <c r="D239">
        <v>38475009</v>
      </c>
      <c r="E239">
        <v>1</v>
      </c>
      <c r="F239">
        <v>1</v>
      </c>
      <c r="G239">
        <v>1</v>
      </c>
      <c r="H239">
        <v>3</v>
      </c>
      <c r="I239" t="s">
        <v>445</v>
      </c>
      <c r="J239" t="s">
        <v>446</v>
      </c>
      <c r="K239" t="s">
        <v>447</v>
      </c>
      <c r="L239">
        <v>1346</v>
      </c>
      <c r="N239">
        <v>1009</v>
      </c>
      <c r="O239" t="s">
        <v>438</v>
      </c>
      <c r="P239" t="s">
        <v>438</v>
      </c>
      <c r="Q239">
        <v>1</v>
      </c>
      <c r="X239">
        <v>0.02</v>
      </c>
      <c r="Y239">
        <v>28.6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6</v>
      </c>
      <c r="AG239">
        <v>0.02</v>
      </c>
      <c r="AH239">
        <v>2</v>
      </c>
      <c r="AI239">
        <v>41556573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ROW(Source!A98)</f>
        <v>98</v>
      </c>
      <c r="B240">
        <v>41556584</v>
      </c>
      <c r="C240">
        <v>41556566</v>
      </c>
      <c r="D240">
        <v>38488427</v>
      </c>
      <c r="E240">
        <v>1</v>
      </c>
      <c r="F240">
        <v>1</v>
      </c>
      <c r="G240">
        <v>1</v>
      </c>
      <c r="H240">
        <v>3</v>
      </c>
      <c r="I240" t="s">
        <v>515</v>
      </c>
      <c r="J240" t="s">
        <v>516</v>
      </c>
      <c r="K240" t="s">
        <v>517</v>
      </c>
      <c r="L240">
        <v>1425</v>
      </c>
      <c r="N240">
        <v>1013</v>
      </c>
      <c r="O240" t="s">
        <v>107</v>
      </c>
      <c r="P240" t="s">
        <v>107</v>
      </c>
      <c r="Q240">
        <v>1</v>
      </c>
      <c r="X240">
        <v>0.05</v>
      </c>
      <c r="Y240">
        <v>491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6</v>
      </c>
      <c r="AG240">
        <v>0.05</v>
      </c>
      <c r="AH240">
        <v>2</v>
      </c>
      <c r="AI240">
        <v>41556574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ROW(Source!A98)</f>
        <v>98</v>
      </c>
      <c r="B241">
        <v>41556585</v>
      </c>
      <c r="C241">
        <v>41556566</v>
      </c>
      <c r="D241">
        <v>38488473</v>
      </c>
      <c r="E241">
        <v>1</v>
      </c>
      <c r="F241">
        <v>1</v>
      </c>
      <c r="G241">
        <v>1</v>
      </c>
      <c r="H241">
        <v>3</v>
      </c>
      <c r="I241" t="s">
        <v>518</v>
      </c>
      <c r="J241" t="s">
        <v>519</v>
      </c>
      <c r="K241" t="s">
        <v>520</v>
      </c>
      <c r="L241">
        <v>1407</v>
      </c>
      <c r="N241">
        <v>1013</v>
      </c>
      <c r="O241" t="s">
        <v>521</v>
      </c>
      <c r="P241" t="s">
        <v>521</v>
      </c>
      <c r="Q241">
        <v>1</v>
      </c>
      <c r="X241">
        <v>1.2200000000000001E-2</v>
      </c>
      <c r="Y241">
        <v>416.5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6</v>
      </c>
      <c r="AG241">
        <v>1.2200000000000001E-2</v>
      </c>
      <c r="AH241">
        <v>2</v>
      </c>
      <c r="AI241">
        <v>41556575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ROW(Source!A98)</f>
        <v>98</v>
      </c>
      <c r="B242">
        <v>41556586</v>
      </c>
      <c r="C242">
        <v>41556566</v>
      </c>
      <c r="D242">
        <v>38435930</v>
      </c>
      <c r="E242">
        <v>70</v>
      </c>
      <c r="F242">
        <v>1</v>
      </c>
      <c r="G242">
        <v>1</v>
      </c>
      <c r="H242">
        <v>3</v>
      </c>
      <c r="I242" t="s">
        <v>448</v>
      </c>
      <c r="J242" t="s">
        <v>6</v>
      </c>
      <c r="K242" t="s">
        <v>449</v>
      </c>
      <c r="L242">
        <v>1374</v>
      </c>
      <c r="N242">
        <v>1013</v>
      </c>
      <c r="O242" t="s">
        <v>450</v>
      </c>
      <c r="P242" t="s">
        <v>450</v>
      </c>
      <c r="Q242">
        <v>1</v>
      </c>
      <c r="X242">
        <v>2.2000000000000002</v>
      </c>
      <c r="Y242">
        <v>1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6</v>
      </c>
      <c r="AG242">
        <v>2.2000000000000002</v>
      </c>
      <c r="AH242">
        <v>2</v>
      </c>
      <c r="AI242">
        <v>41556576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ROW(Source!A99)</f>
        <v>99</v>
      </c>
      <c r="B243">
        <v>41556577</v>
      </c>
      <c r="C243">
        <v>41556566</v>
      </c>
      <c r="D243">
        <v>38431004</v>
      </c>
      <c r="E243">
        <v>70</v>
      </c>
      <c r="F243">
        <v>1</v>
      </c>
      <c r="G243">
        <v>1</v>
      </c>
      <c r="H243">
        <v>1</v>
      </c>
      <c r="I243" t="s">
        <v>491</v>
      </c>
      <c r="J243" t="s">
        <v>6</v>
      </c>
      <c r="K243" t="s">
        <v>492</v>
      </c>
      <c r="L243">
        <v>1191</v>
      </c>
      <c r="N243">
        <v>1013</v>
      </c>
      <c r="O243" t="s">
        <v>416</v>
      </c>
      <c r="P243" t="s">
        <v>416</v>
      </c>
      <c r="Q243">
        <v>1</v>
      </c>
      <c r="X243">
        <v>11.68</v>
      </c>
      <c r="Y243">
        <v>0</v>
      </c>
      <c r="Z243">
        <v>0</v>
      </c>
      <c r="AA243">
        <v>0</v>
      </c>
      <c r="AB243">
        <v>9.4</v>
      </c>
      <c r="AC243">
        <v>0</v>
      </c>
      <c r="AD243">
        <v>1</v>
      </c>
      <c r="AE243">
        <v>1</v>
      </c>
      <c r="AF243" t="s">
        <v>6</v>
      </c>
      <c r="AG243">
        <v>11.68</v>
      </c>
      <c r="AH243">
        <v>2</v>
      </c>
      <c r="AI243">
        <v>41556567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ROW(Source!A99)</f>
        <v>99</v>
      </c>
      <c r="B244">
        <v>41556578</v>
      </c>
      <c r="C244">
        <v>41556566</v>
      </c>
      <c r="D244">
        <v>38431166</v>
      </c>
      <c r="E244">
        <v>70</v>
      </c>
      <c r="F244">
        <v>1</v>
      </c>
      <c r="G244">
        <v>1</v>
      </c>
      <c r="H244">
        <v>1</v>
      </c>
      <c r="I244" t="s">
        <v>417</v>
      </c>
      <c r="J244" t="s">
        <v>6</v>
      </c>
      <c r="K244" t="s">
        <v>418</v>
      </c>
      <c r="L244">
        <v>1191</v>
      </c>
      <c r="N244">
        <v>1013</v>
      </c>
      <c r="O244" t="s">
        <v>416</v>
      </c>
      <c r="P244" t="s">
        <v>416</v>
      </c>
      <c r="Q244">
        <v>1</v>
      </c>
      <c r="X244">
        <v>0.22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6</v>
      </c>
      <c r="AG244">
        <v>0.22</v>
      </c>
      <c r="AH244">
        <v>2</v>
      </c>
      <c r="AI244">
        <v>41556568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ROW(Source!A99)</f>
        <v>99</v>
      </c>
      <c r="B245">
        <v>41556579</v>
      </c>
      <c r="C245">
        <v>41556566</v>
      </c>
      <c r="D245">
        <v>38593077</v>
      </c>
      <c r="E245">
        <v>1</v>
      </c>
      <c r="F245">
        <v>1</v>
      </c>
      <c r="G245">
        <v>1</v>
      </c>
      <c r="H245">
        <v>2</v>
      </c>
      <c r="I245" t="s">
        <v>423</v>
      </c>
      <c r="J245" t="s">
        <v>424</v>
      </c>
      <c r="K245" t="s">
        <v>425</v>
      </c>
      <c r="L245">
        <v>1367</v>
      </c>
      <c r="N245">
        <v>1011</v>
      </c>
      <c r="O245" t="s">
        <v>422</v>
      </c>
      <c r="P245" t="s">
        <v>422</v>
      </c>
      <c r="Q245">
        <v>1</v>
      </c>
      <c r="X245">
        <v>0.11</v>
      </c>
      <c r="Y245">
        <v>0</v>
      </c>
      <c r="Z245">
        <v>115.4</v>
      </c>
      <c r="AA245">
        <v>13.5</v>
      </c>
      <c r="AB245">
        <v>0</v>
      </c>
      <c r="AC245">
        <v>0</v>
      </c>
      <c r="AD245">
        <v>1</v>
      </c>
      <c r="AE245">
        <v>0</v>
      </c>
      <c r="AF245" t="s">
        <v>6</v>
      </c>
      <c r="AG245">
        <v>0.11</v>
      </c>
      <c r="AH245">
        <v>2</v>
      </c>
      <c r="AI245">
        <v>41556569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ROW(Source!A99)</f>
        <v>99</v>
      </c>
      <c r="B246">
        <v>41556580</v>
      </c>
      <c r="C246">
        <v>41556566</v>
      </c>
      <c r="D246">
        <v>38594007</v>
      </c>
      <c r="E246">
        <v>1</v>
      </c>
      <c r="F246">
        <v>1</v>
      </c>
      <c r="G246">
        <v>1</v>
      </c>
      <c r="H246">
        <v>2</v>
      </c>
      <c r="I246" t="s">
        <v>426</v>
      </c>
      <c r="J246" t="s">
        <v>427</v>
      </c>
      <c r="K246" t="s">
        <v>428</v>
      </c>
      <c r="L246">
        <v>1367</v>
      </c>
      <c r="N246">
        <v>1011</v>
      </c>
      <c r="O246" t="s">
        <v>422</v>
      </c>
      <c r="P246" t="s">
        <v>422</v>
      </c>
      <c r="Q246">
        <v>1</v>
      </c>
      <c r="X246">
        <v>0.11</v>
      </c>
      <c r="Y246">
        <v>0</v>
      </c>
      <c r="Z246">
        <v>65.709999999999994</v>
      </c>
      <c r="AA246">
        <v>11.6</v>
      </c>
      <c r="AB246">
        <v>0</v>
      </c>
      <c r="AC246">
        <v>0</v>
      </c>
      <c r="AD246">
        <v>1</v>
      </c>
      <c r="AE246">
        <v>0</v>
      </c>
      <c r="AF246" t="s">
        <v>6</v>
      </c>
      <c r="AG246">
        <v>0.11</v>
      </c>
      <c r="AH246">
        <v>2</v>
      </c>
      <c r="AI246">
        <v>41556570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ROW(Source!A99)</f>
        <v>99</v>
      </c>
      <c r="B247">
        <v>41556581</v>
      </c>
      <c r="C247">
        <v>41556566</v>
      </c>
      <c r="D247">
        <v>38443826</v>
      </c>
      <c r="E247">
        <v>1</v>
      </c>
      <c r="F247">
        <v>1</v>
      </c>
      <c r="G247">
        <v>1</v>
      </c>
      <c r="H247">
        <v>3</v>
      </c>
      <c r="I247" t="s">
        <v>464</v>
      </c>
      <c r="J247" t="s">
        <v>465</v>
      </c>
      <c r="K247" t="s">
        <v>466</v>
      </c>
      <c r="L247">
        <v>1346</v>
      </c>
      <c r="N247">
        <v>1009</v>
      </c>
      <c r="O247" t="s">
        <v>438</v>
      </c>
      <c r="P247" t="s">
        <v>438</v>
      </c>
      <c r="Q247">
        <v>1</v>
      </c>
      <c r="X247">
        <v>0.4</v>
      </c>
      <c r="Y247">
        <v>30.4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6</v>
      </c>
      <c r="AG247">
        <v>0.4</v>
      </c>
      <c r="AH247">
        <v>2</v>
      </c>
      <c r="AI247">
        <v>41556571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ROW(Source!A99)</f>
        <v>99</v>
      </c>
      <c r="B248">
        <v>41556582</v>
      </c>
      <c r="C248">
        <v>41556566</v>
      </c>
      <c r="D248">
        <v>38444100</v>
      </c>
      <c r="E248">
        <v>1</v>
      </c>
      <c r="F248">
        <v>1</v>
      </c>
      <c r="G248">
        <v>1</v>
      </c>
      <c r="H248">
        <v>3</v>
      </c>
      <c r="I248" t="s">
        <v>512</v>
      </c>
      <c r="J248" t="s">
        <v>513</v>
      </c>
      <c r="K248" t="s">
        <v>514</v>
      </c>
      <c r="L248">
        <v>1348</v>
      </c>
      <c r="N248">
        <v>1009</v>
      </c>
      <c r="O248" t="s">
        <v>323</v>
      </c>
      <c r="P248" t="s">
        <v>323</v>
      </c>
      <c r="Q248">
        <v>1000</v>
      </c>
      <c r="X248">
        <v>1.2600000000000001E-3</v>
      </c>
      <c r="Y248">
        <v>1820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6</v>
      </c>
      <c r="AG248">
        <v>1.2600000000000001E-3</v>
      </c>
      <c r="AH248">
        <v>2</v>
      </c>
      <c r="AI248">
        <v>41556572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ROW(Source!A99)</f>
        <v>99</v>
      </c>
      <c r="B249">
        <v>41556583</v>
      </c>
      <c r="C249">
        <v>41556566</v>
      </c>
      <c r="D249">
        <v>38475009</v>
      </c>
      <c r="E249">
        <v>1</v>
      </c>
      <c r="F249">
        <v>1</v>
      </c>
      <c r="G249">
        <v>1</v>
      </c>
      <c r="H249">
        <v>3</v>
      </c>
      <c r="I249" t="s">
        <v>445</v>
      </c>
      <c r="J249" t="s">
        <v>446</v>
      </c>
      <c r="K249" t="s">
        <v>447</v>
      </c>
      <c r="L249">
        <v>1346</v>
      </c>
      <c r="N249">
        <v>1009</v>
      </c>
      <c r="O249" t="s">
        <v>438</v>
      </c>
      <c r="P249" t="s">
        <v>438</v>
      </c>
      <c r="Q249">
        <v>1</v>
      </c>
      <c r="X249">
        <v>0.02</v>
      </c>
      <c r="Y249">
        <v>28.6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6</v>
      </c>
      <c r="AG249">
        <v>0.02</v>
      </c>
      <c r="AH249">
        <v>2</v>
      </c>
      <c r="AI249">
        <v>41556573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ROW(Source!A99)</f>
        <v>99</v>
      </c>
      <c r="B250">
        <v>41556584</v>
      </c>
      <c r="C250">
        <v>41556566</v>
      </c>
      <c r="D250">
        <v>38488427</v>
      </c>
      <c r="E250">
        <v>1</v>
      </c>
      <c r="F250">
        <v>1</v>
      </c>
      <c r="G250">
        <v>1</v>
      </c>
      <c r="H250">
        <v>3</v>
      </c>
      <c r="I250" t="s">
        <v>515</v>
      </c>
      <c r="J250" t="s">
        <v>516</v>
      </c>
      <c r="K250" t="s">
        <v>517</v>
      </c>
      <c r="L250">
        <v>1425</v>
      </c>
      <c r="N250">
        <v>1013</v>
      </c>
      <c r="O250" t="s">
        <v>107</v>
      </c>
      <c r="P250" t="s">
        <v>107</v>
      </c>
      <c r="Q250">
        <v>1</v>
      </c>
      <c r="X250">
        <v>0.05</v>
      </c>
      <c r="Y250">
        <v>491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6</v>
      </c>
      <c r="AG250">
        <v>0.05</v>
      </c>
      <c r="AH250">
        <v>2</v>
      </c>
      <c r="AI250">
        <v>41556574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ROW(Source!A99)</f>
        <v>99</v>
      </c>
      <c r="B251">
        <v>41556585</v>
      </c>
      <c r="C251">
        <v>41556566</v>
      </c>
      <c r="D251">
        <v>38488473</v>
      </c>
      <c r="E251">
        <v>1</v>
      </c>
      <c r="F251">
        <v>1</v>
      </c>
      <c r="G251">
        <v>1</v>
      </c>
      <c r="H251">
        <v>3</v>
      </c>
      <c r="I251" t="s">
        <v>518</v>
      </c>
      <c r="J251" t="s">
        <v>519</v>
      </c>
      <c r="K251" t="s">
        <v>520</v>
      </c>
      <c r="L251">
        <v>1407</v>
      </c>
      <c r="N251">
        <v>1013</v>
      </c>
      <c r="O251" t="s">
        <v>521</v>
      </c>
      <c r="P251" t="s">
        <v>521</v>
      </c>
      <c r="Q251">
        <v>1</v>
      </c>
      <c r="X251">
        <v>1.2200000000000001E-2</v>
      </c>
      <c r="Y251">
        <v>416.5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6</v>
      </c>
      <c r="AG251">
        <v>1.2200000000000001E-2</v>
      </c>
      <c r="AH251">
        <v>2</v>
      </c>
      <c r="AI251">
        <v>41556575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ROW(Source!A99)</f>
        <v>99</v>
      </c>
      <c r="B252">
        <v>41556586</v>
      </c>
      <c r="C252">
        <v>41556566</v>
      </c>
      <c r="D252">
        <v>38435930</v>
      </c>
      <c r="E252">
        <v>70</v>
      </c>
      <c r="F252">
        <v>1</v>
      </c>
      <c r="G252">
        <v>1</v>
      </c>
      <c r="H252">
        <v>3</v>
      </c>
      <c r="I252" t="s">
        <v>448</v>
      </c>
      <c r="J252" t="s">
        <v>6</v>
      </c>
      <c r="K252" t="s">
        <v>449</v>
      </c>
      <c r="L252">
        <v>1374</v>
      </c>
      <c r="N252">
        <v>1013</v>
      </c>
      <c r="O252" t="s">
        <v>450</v>
      </c>
      <c r="P252" t="s">
        <v>450</v>
      </c>
      <c r="Q252">
        <v>1</v>
      </c>
      <c r="X252">
        <v>2.2000000000000002</v>
      </c>
      <c r="Y252">
        <v>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6</v>
      </c>
      <c r="AG252">
        <v>2.2000000000000002</v>
      </c>
      <c r="AH252">
        <v>2</v>
      </c>
      <c r="AI252">
        <v>41556576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ROW(Source!A102)</f>
        <v>102</v>
      </c>
      <c r="B253">
        <v>41556597</v>
      </c>
      <c r="C253">
        <v>41556588</v>
      </c>
      <c r="D253">
        <v>38431004</v>
      </c>
      <c r="E253">
        <v>70</v>
      </c>
      <c r="F253">
        <v>1</v>
      </c>
      <c r="G253">
        <v>1</v>
      </c>
      <c r="H253">
        <v>1</v>
      </c>
      <c r="I253" t="s">
        <v>491</v>
      </c>
      <c r="J253" t="s">
        <v>6</v>
      </c>
      <c r="K253" t="s">
        <v>492</v>
      </c>
      <c r="L253">
        <v>1191</v>
      </c>
      <c r="N253">
        <v>1013</v>
      </c>
      <c r="O253" t="s">
        <v>416</v>
      </c>
      <c r="P253" t="s">
        <v>416</v>
      </c>
      <c r="Q253">
        <v>1</v>
      </c>
      <c r="X253">
        <v>2.06</v>
      </c>
      <c r="Y253">
        <v>0</v>
      </c>
      <c r="Z253">
        <v>0</v>
      </c>
      <c r="AA253">
        <v>0</v>
      </c>
      <c r="AB253">
        <v>9.4</v>
      </c>
      <c r="AC253">
        <v>0</v>
      </c>
      <c r="AD253">
        <v>1</v>
      </c>
      <c r="AE253">
        <v>1</v>
      </c>
      <c r="AF253" t="s">
        <v>6</v>
      </c>
      <c r="AG253">
        <v>2.06</v>
      </c>
      <c r="AH253">
        <v>2</v>
      </c>
      <c r="AI253">
        <v>41556589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ROW(Source!A102)</f>
        <v>102</v>
      </c>
      <c r="B254">
        <v>41556598</v>
      </c>
      <c r="C254">
        <v>41556588</v>
      </c>
      <c r="D254">
        <v>38431166</v>
      </c>
      <c r="E254">
        <v>70</v>
      </c>
      <c r="F254">
        <v>1</v>
      </c>
      <c r="G254">
        <v>1</v>
      </c>
      <c r="H254">
        <v>1</v>
      </c>
      <c r="I254" t="s">
        <v>417</v>
      </c>
      <c r="J254" t="s">
        <v>6</v>
      </c>
      <c r="K254" t="s">
        <v>418</v>
      </c>
      <c r="L254">
        <v>1191</v>
      </c>
      <c r="N254">
        <v>1013</v>
      </c>
      <c r="O254" t="s">
        <v>416</v>
      </c>
      <c r="P254" t="s">
        <v>416</v>
      </c>
      <c r="Q254">
        <v>1</v>
      </c>
      <c r="X254">
        <v>0.04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2</v>
      </c>
      <c r="AF254" t="s">
        <v>6</v>
      </c>
      <c r="AG254">
        <v>0.04</v>
      </c>
      <c r="AH254">
        <v>2</v>
      </c>
      <c r="AI254">
        <v>41556590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ROW(Source!A102)</f>
        <v>102</v>
      </c>
      <c r="B255">
        <v>41556599</v>
      </c>
      <c r="C255">
        <v>41556588</v>
      </c>
      <c r="D255">
        <v>38593077</v>
      </c>
      <c r="E255">
        <v>1</v>
      </c>
      <c r="F255">
        <v>1</v>
      </c>
      <c r="G255">
        <v>1</v>
      </c>
      <c r="H255">
        <v>2</v>
      </c>
      <c r="I255" t="s">
        <v>423</v>
      </c>
      <c r="J255" t="s">
        <v>424</v>
      </c>
      <c r="K255" t="s">
        <v>425</v>
      </c>
      <c r="L255">
        <v>1367</v>
      </c>
      <c r="N255">
        <v>1011</v>
      </c>
      <c r="O255" t="s">
        <v>422</v>
      </c>
      <c r="P255" t="s">
        <v>422</v>
      </c>
      <c r="Q255">
        <v>1</v>
      </c>
      <c r="X255">
        <v>0.02</v>
      </c>
      <c r="Y255">
        <v>0</v>
      </c>
      <c r="Z255">
        <v>115.4</v>
      </c>
      <c r="AA255">
        <v>13.5</v>
      </c>
      <c r="AB255">
        <v>0</v>
      </c>
      <c r="AC255">
        <v>0</v>
      </c>
      <c r="AD255">
        <v>1</v>
      </c>
      <c r="AE255">
        <v>0</v>
      </c>
      <c r="AF255" t="s">
        <v>6</v>
      </c>
      <c r="AG255">
        <v>0.02</v>
      </c>
      <c r="AH255">
        <v>2</v>
      </c>
      <c r="AI255">
        <v>41556591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ROW(Source!A102)</f>
        <v>102</v>
      </c>
      <c r="B256">
        <v>41556600</v>
      </c>
      <c r="C256">
        <v>41556588</v>
      </c>
      <c r="D256">
        <v>38594007</v>
      </c>
      <c r="E256">
        <v>1</v>
      </c>
      <c r="F256">
        <v>1</v>
      </c>
      <c r="G256">
        <v>1</v>
      </c>
      <c r="H256">
        <v>2</v>
      </c>
      <c r="I256" t="s">
        <v>426</v>
      </c>
      <c r="J256" t="s">
        <v>427</v>
      </c>
      <c r="K256" t="s">
        <v>428</v>
      </c>
      <c r="L256">
        <v>1367</v>
      </c>
      <c r="N256">
        <v>1011</v>
      </c>
      <c r="O256" t="s">
        <v>422</v>
      </c>
      <c r="P256" t="s">
        <v>422</v>
      </c>
      <c r="Q256">
        <v>1</v>
      </c>
      <c r="X256">
        <v>0.02</v>
      </c>
      <c r="Y256">
        <v>0</v>
      </c>
      <c r="Z256">
        <v>65.709999999999994</v>
      </c>
      <c r="AA256">
        <v>11.6</v>
      </c>
      <c r="AB256">
        <v>0</v>
      </c>
      <c r="AC256">
        <v>0</v>
      </c>
      <c r="AD256">
        <v>1</v>
      </c>
      <c r="AE256">
        <v>0</v>
      </c>
      <c r="AF256" t="s">
        <v>6</v>
      </c>
      <c r="AG256">
        <v>0.02</v>
      </c>
      <c r="AH256">
        <v>2</v>
      </c>
      <c r="AI256">
        <v>41556592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ROW(Source!A102)</f>
        <v>102</v>
      </c>
      <c r="B257">
        <v>41556601</v>
      </c>
      <c r="C257">
        <v>41556588</v>
      </c>
      <c r="D257">
        <v>38443826</v>
      </c>
      <c r="E257">
        <v>1</v>
      </c>
      <c r="F257">
        <v>1</v>
      </c>
      <c r="G257">
        <v>1</v>
      </c>
      <c r="H257">
        <v>3</v>
      </c>
      <c r="I257" t="s">
        <v>464</v>
      </c>
      <c r="J257" t="s">
        <v>465</v>
      </c>
      <c r="K257" t="s">
        <v>466</v>
      </c>
      <c r="L257">
        <v>1346</v>
      </c>
      <c r="N257">
        <v>1009</v>
      </c>
      <c r="O257" t="s">
        <v>438</v>
      </c>
      <c r="P257" t="s">
        <v>438</v>
      </c>
      <c r="Q257">
        <v>1</v>
      </c>
      <c r="X257">
        <v>0.16</v>
      </c>
      <c r="Y257">
        <v>30.4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6</v>
      </c>
      <c r="AG257">
        <v>0.16</v>
      </c>
      <c r="AH257">
        <v>2</v>
      </c>
      <c r="AI257">
        <v>41556593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ROW(Source!A102)</f>
        <v>102</v>
      </c>
      <c r="B258">
        <v>41556602</v>
      </c>
      <c r="C258">
        <v>41556588</v>
      </c>
      <c r="D258">
        <v>38443844</v>
      </c>
      <c r="E258">
        <v>1</v>
      </c>
      <c r="F258">
        <v>1</v>
      </c>
      <c r="G258">
        <v>1</v>
      </c>
      <c r="H258">
        <v>3</v>
      </c>
      <c r="I258" t="s">
        <v>499</v>
      </c>
      <c r="J258" t="s">
        <v>500</v>
      </c>
      <c r="K258" t="s">
        <v>501</v>
      </c>
      <c r="L258">
        <v>1302</v>
      </c>
      <c r="N258">
        <v>1003</v>
      </c>
      <c r="O258" t="s">
        <v>502</v>
      </c>
      <c r="P258" t="s">
        <v>502</v>
      </c>
      <c r="Q258">
        <v>10</v>
      </c>
      <c r="X258">
        <v>0.55000000000000004</v>
      </c>
      <c r="Y258">
        <v>6.9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6</v>
      </c>
      <c r="AG258">
        <v>0.55000000000000004</v>
      </c>
      <c r="AH258">
        <v>2</v>
      </c>
      <c r="AI258">
        <v>41556594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ROW(Source!A102)</f>
        <v>102</v>
      </c>
      <c r="B259">
        <v>41556603</v>
      </c>
      <c r="C259">
        <v>41556588</v>
      </c>
      <c r="D259">
        <v>38475009</v>
      </c>
      <c r="E259">
        <v>1</v>
      </c>
      <c r="F259">
        <v>1</v>
      </c>
      <c r="G259">
        <v>1</v>
      </c>
      <c r="H259">
        <v>3</v>
      </c>
      <c r="I259" t="s">
        <v>445</v>
      </c>
      <c r="J259" t="s">
        <v>446</v>
      </c>
      <c r="K259" t="s">
        <v>447</v>
      </c>
      <c r="L259">
        <v>1346</v>
      </c>
      <c r="N259">
        <v>1009</v>
      </c>
      <c r="O259" t="s">
        <v>438</v>
      </c>
      <c r="P259" t="s">
        <v>438</v>
      </c>
      <c r="Q259">
        <v>1</v>
      </c>
      <c r="X259">
        <v>0.05</v>
      </c>
      <c r="Y259">
        <v>28.6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6</v>
      </c>
      <c r="AG259">
        <v>0.05</v>
      </c>
      <c r="AH259">
        <v>2</v>
      </c>
      <c r="AI259">
        <v>41556595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ROW(Source!A102)</f>
        <v>102</v>
      </c>
      <c r="B260">
        <v>41556604</v>
      </c>
      <c r="C260">
        <v>41556588</v>
      </c>
      <c r="D260">
        <v>38435930</v>
      </c>
      <c r="E260">
        <v>70</v>
      </c>
      <c r="F260">
        <v>1</v>
      </c>
      <c r="G260">
        <v>1</v>
      </c>
      <c r="H260">
        <v>3</v>
      </c>
      <c r="I260" t="s">
        <v>448</v>
      </c>
      <c r="J260" t="s">
        <v>6</v>
      </c>
      <c r="K260" t="s">
        <v>449</v>
      </c>
      <c r="L260">
        <v>1374</v>
      </c>
      <c r="N260">
        <v>1013</v>
      </c>
      <c r="O260" t="s">
        <v>450</v>
      </c>
      <c r="P260" t="s">
        <v>450</v>
      </c>
      <c r="Q260">
        <v>1</v>
      </c>
      <c r="X260">
        <v>0.39</v>
      </c>
      <c r="Y260">
        <v>1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6</v>
      </c>
      <c r="AG260">
        <v>0.39</v>
      </c>
      <c r="AH260">
        <v>2</v>
      </c>
      <c r="AI260">
        <v>41556596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ROW(Source!A103)</f>
        <v>103</v>
      </c>
      <c r="B261">
        <v>41556597</v>
      </c>
      <c r="C261">
        <v>41556588</v>
      </c>
      <c r="D261">
        <v>38431004</v>
      </c>
      <c r="E261">
        <v>70</v>
      </c>
      <c r="F261">
        <v>1</v>
      </c>
      <c r="G261">
        <v>1</v>
      </c>
      <c r="H261">
        <v>1</v>
      </c>
      <c r="I261" t="s">
        <v>491</v>
      </c>
      <c r="J261" t="s">
        <v>6</v>
      </c>
      <c r="K261" t="s">
        <v>492</v>
      </c>
      <c r="L261">
        <v>1191</v>
      </c>
      <c r="N261">
        <v>1013</v>
      </c>
      <c r="O261" t="s">
        <v>416</v>
      </c>
      <c r="P261" t="s">
        <v>416</v>
      </c>
      <c r="Q261">
        <v>1</v>
      </c>
      <c r="X261">
        <v>2.06</v>
      </c>
      <c r="Y261">
        <v>0</v>
      </c>
      <c r="Z261">
        <v>0</v>
      </c>
      <c r="AA261">
        <v>0</v>
      </c>
      <c r="AB261">
        <v>9.4</v>
      </c>
      <c r="AC261">
        <v>0</v>
      </c>
      <c r="AD261">
        <v>1</v>
      </c>
      <c r="AE261">
        <v>1</v>
      </c>
      <c r="AF261" t="s">
        <v>6</v>
      </c>
      <c r="AG261">
        <v>2.06</v>
      </c>
      <c r="AH261">
        <v>2</v>
      </c>
      <c r="AI261">
        <v>41556589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ROW(Source!A103)</f>
        <v>103</v>
      </c>
      <c r="B262">
        <v>41556598</v>
      </c>
      <c r="C262">
        <v>41556588</v>
      </c>
      <c r="D262">
        <v>38431166</v>
      </c>
      <c r="E262">
        <v>70</v>
      </c>
      <c r="F262">
        <v>1</v>
      </c>
      <c r="G262">
        <v>1</v>
      </c>
      <c r="H262">
        <v>1</v>
      </c>
      <c r="I262" t="s">
        <v>417</v>
      </c>
      <c r="J262" t="s">
        <v>6</v>
      </c>
      <c r="K262" t="s">
        <v>418</v>
      </c>
      <c r="L262">
        <v>1191</v>
      </c>
      <c r="N262">
        <v>1013</v>
      </c>
      <c r="O262" t="s">
        <v>416</v>
      </c>
      <c r="P262" t="s">
        <v>416</v>
      </c>
      <c r="Q262">
        <v>1</v>
      </c>
      <c r="X262">
        <v>0.04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6</v>
      </c>
      <c r="AG262">
        <v>0.04</v>
      </c>
      <c r="AH262">
        <v>2</v>
      </c>
      <c r="AI262">
        <v>41556590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ROW(Source!A103)</f>
        <v>103</v>
      </c>
      <c r="B263">
        <v>41556599</v>
      </c>
      <c r="C263">
        <v>41556588</v>
      </c>
      <c r="D263">
        <v>38593077</v>
      </c>
      <c r="E263">
        <v>1</v>
      </c>
      <c r="F263">
        <v>1</v>
      </c>
      <c r="G263">
        <v>1</v>
      </c>
      <c r="H263">
        <v>2</v>
      </c>
      <c r="I263" t="s">
        <v>423</v>
      </c>
      <c r="J263" t="s">
        <v>424</v>
      </c>
      <c r="K263" t="s">
        <v>425</v>
      </c>
      <c r="L263">
        <v>1367</v>
      </c>
      <c r="N263">
        <v>1011</v>
      </c>
      <c r="O263" t="s">
        <v>422</v>
      </c>
      <c r="P263" t="s">
        <v>422</v>
      </c>
      <c r="Q263">
        <v>1</v>
      </c>
      <c r="X263">
        <v>0.02</v>
      </c>
      <c r="Y263">
        <v>0</v>
      </c>
      <c r="Z263">
        <v>115.4</v>
      </c>
      <c r="AA263">
        <v>13.5</v>
      </c>
      <c r="AB263">
        <v>0</v>
      </c>
      <c r="AC263">
        <v>0</v>
      </c>
      <c r="AD263">
        <v>1</v>
      </c>
      <c r="AE263">
        <v>0</v>
      </c>
      <c r="AF263" t="s">
        <v>6</v>
      </c>
      <c r="AG263">
        <v>0.02</v>
      </c>
      <c r="AH263">
        <v>2</v>
      </c>
      <c r="AI263">
        <v>41556591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ROW(Source!A103)</f>
        <v>103</v>
      </c>
      <c r="B264">
        <v>41556600</v>
      </c>
      <c r="C264">
        <v>41556588</v>
      </c>
      <c r="D264">
        <v>38594007</v>
      </c>
      <c r="E264">
        <v>1</v>
      </c>
      <c r="F264">
        <v>1</v>
      </c>
      <c r="G264">
        <v>1</v>
      </c>
      <c r="H264">
        <v>2</v>
      </c>
      <c r="I264" t="s">
        <v>426</v>
      </c>
      <c r="J264" t="s">
        <v>427</v>
      </c>
      <c r="K264" t="s">
        <v>428</v>
      </c>
      <c r="L264">
        <v>1367</v>
      </c>
      <c r="N264">
        <v>1011</v>
      </c>
      <c r="O264" t="s">
        <v>422</v>
      </c>
      <c r="P264" t="s">
        <v>422</v>
      </c>
      <c r="Q264">
        <v>1</v>
      </c>
      <c r="X264">
        <v>0.02</v>
      </c>
      <c r="Y264">
        <v>0</v>
      </c>
      <c r="Z264">
        <v>65.709999999999994</v>
      </c>
      <c r="AA264">
        <v>11.6</v>
      </c>
      <c r="AB264">
        <v>0</v>
      </c>
      <c r="AC264">
        <v>0</v>
      </c>
      <c r="AD264">
        <v>1</v>
      </c>
      <c r="AE264">
        <v>0</v>
      </c>
      <c r="AF264" t="s">
        <v>6</v>
      </c>
      <c r="AG264">
        <v>0.02</v>
      </c>
      <c r="AH264">
        <v>2</v>
      </c>
      <c r="AI264">
        <v>41556592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ROW(Source!A103)</f>
        <v>103</v>
      </c>
      <c r="B265">
        <v>41556601</v>
      </c>
      <c r="C265">
        <v>41556588</v>
      </c>
      <c r="D265">
        <v>38443826</v>
      </c>
      <c r="E265">
        <v>1</v>
      </c>
      <c r="F265">
        <v>1</v>
      </c>
      <c r="G265">
        <v>1</v>
      </c>
      <c r="H265">
        <v>3</v>
      </c>
      <c r="I265" t="s">
        <v>464</v>
      </c>
      <c r="J265" t="s">
        <v>465</v>
      </c>
      <c r="K265" t="s">
        <v>466</v>
      </c>
      <c r="L265">
        <v>1346</v>
      </c>
      <c r="N265">
        <v>1009</v>
      </c>
      <c r="O265" t="s">
        <v>438</v>
      </c>
      <c r="P265" t="s">
        <v>438</v>
      </c>
      <c r="Q265">
        <v>1</v>
      </c>
      <c r="X265">
        <v>0.16</v>
      </c>
      <c r="Y265">
        <v>30.4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6</v>
      </c>
      <c r="AG265">
        <v>0.16</v>
      </c>
      <c r="AH265">
        <v>2</v>
      </c>
      <c r="AI265">
        <v>41556593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ROW(Source!A103)</f>
        <v>103</v>
      </c>
      <c r="B266">
        <v>41556602</v>
      </c>
      <c r="C266">
        <v>41556588</v>
      </c>
      <c r="D266">
        <v>38443844</v>
      </c>
      <c r="E266">
        <v>1</v>
      </c>
      <c r="F266">
        <v>1</v>
      </c>
      <c r="G266">
        <v>1</v>
      </c>
      <c r="H266">
        <v>3</v>
      </c>
      <c r="I266" t="s">
        <v>499</v>
      </c>
      <c r="J266" t="s">
        <v>500</v>
      </c>
      <c r="K266" t="s">
        <v>501</v>
      </c>
      <c r="L266">
        <v>1302</v>
      </c>
      <c r="N266">
        <v>1003</v>
      </c>
      <c r="O266" t="s">
        <v>502</v>
      </c>
      <c r="P266" t="s">
        <v>502</v>
      </c>
      <c r="Q266">
        <v>10</v>
      </c>
      <c r="X266">
        <v>0.55000000000000004</v>
      </c>
      <c r="Y266">
        <v>6.9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6</v>
      </c>
      <c r="AG266">
        <v>0.55000000000000004</v>
      </c>
      <c r="AH266">
        <v>2</v>
      </c>
      <c r="AI266">
        <v>41556594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ROW(Source!A103)</f>
        <v>103</v>
      </c>
      <c r="B267">
        <v>41556603</v>
      </c>
      <c r="C267">
        <v>41556588</v>
      </c>
      <c r="D267">
        <v>38475009</v>
      </c>
      <c r="E267">
        <v>1</v>
      </c>
      <c r="F267">
        <v>1</v>
      </c>
      <c r="G267">
        <v>1</v>
      </c>
      <c r="H267">
        <v>3</v>
      </c>
      <c r="I267" t="s">
        <v>445</v>
      </c>
      <c r="J267" t="s">
        <v>446</v>
      </c>
      <c r="K267" t="s">
        <v>447</v>
      </c>
      <c r="L267">
        <v>1346</v>
      </c>
      <c r="N267">
        <v>1009</v>
      </c>
      <c r="O267" t="s">
        <v>438</v>
      </c>
      <c r="P267" t="s">
        <v>438</v>
      </c>
      <c r="Q267">
        <v>1</v>
      </c>
      <c r="X267">
        <v>0.05</v>
      </c>
      <c r="Y267">
        <v>28.6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6</v>
      </c>
      <c r="AG267">
        <v>0.05</v>
      </c>
      <c r="AH267">
        <v>2</v>
      </c>
      <c r="AI267">
        <v>41556595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ROW(Source!A103)</f>
        <v>103</v>
      </c>
      <c r="B268">
        <v>41556604</v>
      </c>
      <c r="C268">
        <v>41556588</v>
      </c>
      <c r="D268">
        <v>38435930</v>
      </c>
      <c r="E268">
        <v>70</v>
      </c>
      <c r="F268">
        <v>1</v>
      </c>
      <c r="G268">
        <v>1</v>
      </c>
      <c r="H268">
        <v>3</v>
      </c>
      <c r="I268" t="s">
        <v>448</v>
      </c>
      <c r="J268" t="s">
        <v>6</v>
      </c>
      <c r="K268" t="s">
        <v>449</v>
      </c>
      <c r="L268">
        <v>1374</v>
      </c>
      <c r="N268">
        <v>1013</v>
      </c>
      <c r="O268" t="s">
        <v>450</v>
      </c>
      <c r="P268" t="s">
        <v>450</v>
      </c>
      <c r="Q268">
        <v>1</v>
      </c>
      <c r="X268">
        <v>0.39</v>
      </c>
      <c r="Y268">
        <v>1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6</v>
      </c>
      <c r="AG268">
        <v>0.39</v>
      </c>
      <c r="AH268">
        <v>2</v>
      </c>
      <c r="AI268">
        <v>41556596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ROW(Source!A104)</f>
        <v>104</v>
      </c>
      <c r="B269">
        <v>41556618</v>
      </c>
      <c r="C269">
        <v>41556605</v>
      </c>
      <c r="D269">
        <v>38431004</v>
      </c>
      <c r="E269">
        <v>70</v>
      </c>
      <c r="F269">
        <v>1</v>
      </c>
      <c r="G269">
        <v>1</v>
      </c>
      <c r="H269">
        <v>1</v>
      </c>
      <c r="I269" t="s">
        <v>491</v>
      </c>
      <c r="J269" t="s">
        <v>6</v>
      </c>
      <c r="K269" t="s">
        <v>492</v>
      </c>
      <c r="L269">
        <v>1191</v>
      </c>
      <c r="N269">
        <v>1013</v>
      </c>
      <c r="O269" t="s">
        <v>416</v>
      </c>
      <c r="P269" t="s">
        <v>416</v>
      </c>
      <c r="Q269">
        <v>1</v>
      </c>
      <c r="X269">
        <v>8.56</v>
      </c>
      <c r="Y269">
        <v>0</v>
      </c>
      <c r="Z269">
        <v>0</v>
      </c>
      <c r="AA269">
        <v>0</v>
      </c>
      <c r="AB269">
        <v>9.4</v>
      </c>
      <c r="AC269">
        <v>0</v>
      </c>
      <c r="AD269">
        <v>1</v>
      </c>
      <c r="AE269">
        <v>1</v>
      </c>
      <c r="AF269" t="s">
        <v>6</v>
      </c>
      <c r="AG269">
        <v>8.56</v>
      </c>
      <c r="AH269">
        <v>2</v>
      </c>
      <c r="AI269">
        <v>41556606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ROW(Source!A104)</f>
        <v>104</v>
      </c>
      <c r="B270">
        <v>41556619</v>
      </c>
      <c r="C270">
        <v>41556605</v>
      </c>
      <c r="D270">
        <v>38431166</v>
      </c>
      <c r="E270">
        <v>70</v>
      </c>
      <c r="F270">
        <v>1</v>
      </c>
      <c r="G270">
        <v>1</v>
      </c>
      <c r="H270">
        <v>1</v>
      </c>
      <c r="I270" t="s">
        <v>417</v>
      </c>
      <c r="J270" t="s">
        <v>6</v>
      </c>
      <c r="K270" t="s">
        <v>418</v>
      </c>
      <c r="L270">
        <v>1191</v>
      </c>
      <c r="N270">
        <v>1013</v>
      </c>
      <c r="O270" t="s">
        <v>416</v>
      </c>
      <c r="P270" t="s">
        <v>416</v>
      </c>
      <c r="Q270">
        <v>1</v>
      </c>
      <c r="X270">
        <v>2.27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2</v>
      </c>
      <c r="AF270" t="s">
        <v>6</v>
      </c>
      <c r="AG270">
        <v>2.27</v>
      </c>
      <c r="AH270">
        <v>2</v>
      </c>
      <c r="AI270">
        <v>41556607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ROW(Source!A104)</f>
        <v>104</v>
      </c>
      <c r="B271">
        <v>41556620</v>
      </c>
      <c r="C271">
        <v>41556605</v>
      </c>
      <c r="D271">
        <v>38593077</v>
      </c>
      <c r="E271">
        <v>1</v>
      </c>
      <c r="F271">
        <v>1</v>
      </c>
      <c r="G271">
        <v>1</v>
      </c>
      <c r="H271">
        <v>2</v>
      </c>
      <c r="I271" t="s">
        <v>423</v>
      </c>
      <c r="J271" t="s">
        <v>424</v>
      </c>
      <c r="K271" t="s">
        <v>425</v>
      </c>
      <c r="L271">
        <v>1367</v>
      </c>
      <c r="N271">
        <v>1011</v>
      </c>
      <c r="O271" t="s">
        <v>422</v>
      </c>
      <c r="P271" t="s">
        <v>422</v>
      </c>
      <c r="Q271">
        <v>1</v>
      </c>
      <c r="X271">
        <v>0.1</v>
      </c>
      <c r="Y271">
        <v>0</v>
      </c>
      <c r="Z271">
        <v>115.4</v>
      </c>
      <c r="AA271">
        <v>13.5</v>
      </c>
      <c r="AB271">
        <v>0</v>
      </c>
      <c r="AC271">
        <v>0</v>
      </c>
      <c r="AD271">
        <v>1</v>
      </c>
      <c r="AE271">
        <v>0</v>
      </c>
      <c r="AF271" t="s">
        <v>6</v>
      </c>
      <c r="AG271">
        <v>0.1</v>
      </c>
      <c r="AH271">
        <v>2</v>
      </c>
      <c r="AI271">
        <v>41556608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ROW(Source!A104)</f>
        <v>104</v>
      </c>
      <c r="B272">
        <v>41556621</v>
      </c>
      <c r="C272">
        <v>41556605</v>
      </c>
      <c r="D272">
        <v>38593265</v>
      </c>
      <c r="E272">
        <v>1</v>
      </c>
      <c r="F272">
        <v>1</v>
      </c>
      <c r="G272">
        <v>1</v>
      </c>
      <c r="H272">
        <v>2</v>
      </c>
      <c r="I272" t="s">
        <v>522</v>
      </c>
      <c r="J272" t="s">
        <v>523</v>
      </c>
      <c r="K272" t="s">
        <v>524</v>
      </c>
      <c r="L272">
        <v>1367</v>
      </c>
      <c r="N272">
        <v>1011</v>
      </c>
      <c r="O272" t="s">
        <v>422</v>
      </c>
      <c r="P272" t="s">
        <v>422</v>
      </c>
      <c r="Q272">
        <v>1</v>
      </c>
      <c r="X272">
        <v>2.0699999999999998</v>
      </c>
      <c r="Y272">
        <v>0</v>
      </c>
      <c r="Z272">
        <v>29.6</v>
      </c>
      <c r="AA272">
        <v>10.06</v>
      </c>
      <c r="AB272">
        <v>0</v>
      </c>
      <c r="AC272">
        <v>0</v>
      </c>
      <c r="AD272">
        <v>1</v>
      </c>
      <c r="AE272">
        <v>0</v>
      </c>
      <c r="AF272" t="s">
        <v>6</v>
      </c>
      <c r="AG272">
        <v>2.0699999999999998</v>
      </c>
      <c r="AH272">
        <v>2</v>
      </c>
      <c r="AI272">
        <v>41556609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ROW(Source!A104)</f>
        <v>104</v>
      </c>
      <c r="B273">
        <v>41556622</v>
      </c>
      <c r="C273">
        <v>41556605</v>
      </c>
      <c r="D273">
        <v>38594007</v>
      </c>
      <c r="E273">
        <v>1</v>
      </c>
      <c r="F273">
        <v>1</v>
      </c>
      <c r="G273">
        <v>1</v>
      </c>
      <c r="H273">
        <v>2</v>
      </c>
      <c r="I273" t="s">
        <v>426</v>
      </c>
      <c r="J273" t="s">
        <v>427</v>
      </c>
      <c r="K273" t="s">
        <v>428</v>
      </c>
      <c r="L273">
        <v>1367</v>
      </c>
      <c r="N273">
        <v>1011</v>
      </c>
      <c r="O273" t="s">
        <v>422</v>
      </c>
      <c r="P273" t="s">
        <v>422</v>
      </c>
      <c r="Q273">
        <v>1</v>
      </c>
      <c r="X273">
        <v>0.1</v>
      </c>
      <c r="Y273">
        <v>0</v>
      </c>
      <c r="Z273">
        <v>65.709999999999994</v>
      </c>
      <c r="AA273">
        <v>11.6</v>
      </c>
      <c r="AB273">
        <v>0</v>
      </c>
      <c r="AC273">
        <v>0</v>
      </c>
      <c r="AD273">
        <v>1</v>
      </c>
      <c r="AE273">
        <v>0</v>
      </c>
      <c r="AF273" t="s">
        <v>6</v>
      </c>
      <c r="AG273">
        <v>0.1</v>
      </c>
      <c r="AH273">
        <v>2</v>
      </c>
      <c r="AI273">
        <v>41556610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ROW(Source!A104)</f>
        <v>104</v>
      </c>
      <c r="B274">
        <v>41556623</v>
      </c>
      <c r="C274">
        <v>41556605</v>
      </c>
      <c r="D274">
        <v>38594219</v>
      </c>
      <c r="E274">
        <v>1</v>
      </c>
      <c r="F274">
        <v>1</v>
      </c>
      <c r="G274">
        <v>1</v>
      </c>
      <c r="H274">
        <v>2</v>
      </c>
      <c r="I274" t="s">
        <v>429</v>
      </c>
      <c r="J274" t="s">
        <v>430</v>
      </c>
      <c r="K274" t="s">
        <v>431</v>
      </c>
      <c r="L274">
        <v>1367</v>
      </c>
      <c r="N274">
        <v>1011</v>
      </c>
      <c r="O274" t="s">
        <v>422</v>
      </c>
      <c r="P274" t="s">
        <v>422</v>
      </c>
      <c r="Q274">
        <v>1</v>
      </c>
      <c r="X274">
        <v>1.93</v>
      </c>
      <c r="Y274">
        <v>0</v>
      </c>
      <c r="Z274">
        <v>8.1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6</v>
      </c>
      <c r="AG274">
        <v>1.93</v>
      </c>
      <c r="AH274">
        <v>2</v>
      </c>
      <c r="AI274">
        <v>41556611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ROW(Source!A104)</f>
        <v>104</v>
      </c>
      <c r="B275">
        <v>41556624</v>
      </c>
      <c r="C275">
        <v>41556605</v>
      </c>
      <c r="D275">
        <v>38444640</v>
      </c>
      <c r="E275">
        <v>1</v>
      </c>
      <c r="F275">
        <v>1</v>
      </c>
      <c r="G275">
        <v>1</v>
      </c>
      <c r="H275">
        <v>3</v>
      </c>
      <c r="I275" t="s">
        <v>435</v>
      </c>
      <c r="J275" t="s">
        <v>436</v>
      </c>
      <c r="K275" t="s">
        <v>437</v>
      </c>
      <c r="L275">
        <v>1346</v>
      </c>
      <c r="N275">
        <v>1009</v>
      </c>
      <c r="O275" t="s">
        <v>438</v>
      </c>
      <c r="P275" t="s">
        <v>438</v>
      </c>
      <c r="Q275">
        <v>1</v>
      </c>
      <c r="X275">
        <v>2.14</v>
      </c>
      <c r="Y275">
        <v>10.57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6</v>
      </c>
      <c r="AG275">
        <v>2.14</v>
      </c>
      <c r="AH275">
        <v>2</v>
      </c>
      <c r="AI275">
        <v>41556612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ROW(Source!A104)</f>
        <v>104</v>
      </c>
      <c r="B276">
        <v>41556625</v>
      </c>
      <c r="C276">
        <v>41556605</v>
      </c>
      <c r="D276">
        <v>38445876</v>
      </c>
      <c r="E276">
        <v>1</v>
      </c>
      <c r="F276">
        <v>1</v>
      </c>
      <c r="G276">
        <v>1</v>
      </c>
      <c r="H276">
        <v>3</v>
      </c>
      <c r="I276" t="s">
        <v>439</v>
      </c>
      <c r="J276" t="s">
        <v>440</v>
      </c>
      <c r="K276" t="s">
        <v>441</v>
      </c>
      <c r="L276">
        <v>1346</v>
      </c>
      <c r="N276">
        <v>1009</v>
      </c>
      <c r="O276" t="s">
        <v>438</v>
      </c>
      <c r="P276" t="s">
        <v>438</v>
      </c>
      <c r="Q276">
        <v>1</v>
      </c>
      <c r="X276">
        <v>1.25</v>
      </c>
      <c r="Y276">
        <v>9.0399999999999991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6</v>
      </c>
      <c r="AG276">
        <v>1.25</v>
      </c>
      <c r="AH276">
        <v>2</v>
      </c>
      <c r="AI276">
        <v>41556613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ROW(Source!A104)</f>
        <v>104</v>
      </c>
      <c r="B277">
        <v>41556626</v>
      </c>
      <c r="C277">
        <v>41556605</v>
      </c>
      <c r="D277">
        <v>38446010</v>
      </c>
      <c r="E277">
        <v>1</v>
      </c>
      <c r="F277">
        <v>1</v>
      </c>
      <c r="G277">
        <v>1</v>
      </c>
      <c r="H277">
        <v>3</v>
      </c>
      <c r="I277" t="s">
        <v>467</v>
      </c>
      <c r="J277" t="s">
        <v>468</v>
      </c>
      <c r="K277" t="s">
        <v>469</v>
      </c>
      <c r="L277">
        <v>1425</v>
      </c>
      <c r="N277">
        <v>1013</v>
      </c>
      <c r="O277" t="s">
        <v>107</v>
      </c>
      <c r="P277" t="s">
        <v>107</v>
      </c>
      <c r="Q277">
        <v>1</v>
      </c>
      <c r="X277">
        <v>0.3</v>
      </c>
      <c r="Y277">
        <v>86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6</v>
      </c>
      <c r="AG277">
        <v>0.3</v>
      </c>
      <c r="AH277">
        <v>2</v>
      </c>
      <c r="AI277">
        <v>41556614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ROW(Source!A104)</f>
        <v>104</v>
      </c>
      <c r="B278">
        <v>41556627</v>
      </c>
      <c r="C278">
        <v>41556605</v>
      </c>
      <c r="D278">
        <v>38488210</v>
      </c>
      <c r="E278">
        <v>1</v>
      </c>
      <c r="F278">
        <v>1</v>
      </c>
      <c r="G278">
        <v>1</v>
      </c>
      <c r="H278">
        <v>3</v>
      </c>
      <c r="I278" t="s">
        <v>525</v>
      </c>
      <c r="J278" t="s">
        <v>526</v>
      </c>
      <c r="K278" t="s">
        <v>527</v>
      </c>
      <c r="L278">
        <v>1371</v>
      </c>
      <c r="N278">
        <v>1013</v>
      </c>
      <c r="O278" t="s">
        <v>18</v>
      </c>
      <c r="P278" t="s">
        <v>18</v>
      </c>
      <c r="Q278">
        <v>1</v>
      </c>
      <c r="X278">
        <v>30</v>
      </c>
      <c r="Y278">
        <v>10.54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6</v>
      </c>
      <c r="AG278">
        <v>30</v>
      </c>
      <c r="AH278">
        <v>2</v>
      </c>
      <c r="AI278">
        <v>41556615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ROW(Source!A104)</f>
        <v>104</v>
      </c>
      <c r="B279">
        <v>41556628</v>
      </c>
      <c r="C279">
        <v>41556605</v>
      </c>
      <c r="D279">
        <v>38490099</v>
      </c>
      <c r="E279">
        <v>1</v>
      </c>
      <c r="F279">
        <v>1</v>
      </c>
      <c r="G279">
        <v>1</v>
      </c>
      <c r="H279">
        <v>3</v>
      </c>
      <c r="I279" t="s">
        <v>528</v>
      </c>
      <c r="J279" t="s">
        <v>529</v>
      </c>
      <c r="K279" t="s">
        <v>530</v>
      </c>
      <c r="L279">
        <v>1371</v>
      </c>
      <c r="N279">
        <v>1013</v>
      </c>
      <c r="O279" t="s">
        <v>18</v>
      </c>
      <c r="P279" t="s">
        <v>18</v>
      </c>
      <c r="Q279">
        <v>1</v>
      </c>
      <c r="X279">
        <v>6</v>
      </c>
      <c r="Y279">
        <v>5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6</v>
      </c>
      <c r="AG279">
        <v>6</v>
      </c>
      <c r="AH279">
        <v>2</v>
      </c>
      <c r="AI279">
        <v>41556616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ROW(Source!A104)</f>
        <v>104</v>
      </c>
      <c r="B280">
        <v>41556629</v>
      </c>
      <c r="C280">
        <v>41556605</v>
      </c>
      <c r="D280">
        <v>38435930</v>
      </c>
      <c r="E280">
        <v>70</v>
      </c>
      <c r="F280">
        <v>1</v>
      </c>
      <c r="G280">
        <v>1</v>
      </c>
      <c r="H280">
        <v>3</v>
      </c>
      <c r="I280" t="s">
        <v>448</v>
      </c>
      <c r="J280" t="s">
        <v>6</v>
      </c>
      <c r="K280" t="s">
        <v>449</v>
      </c>
      <c r="L280">
        <v>1374</v>
      </c>
      <c r="N280">
        <v>1013</v>
      </c>
      <c r="O280" t="s">
        <v>450</v>
      </c>
      <c r="P280" t="s">
        <v>450</v>
      </c>
      <c r="Q280">
        <v>1</v>
      </c>
      <c r="X280">
        <v>1.61</v>
      </c>
      <c r="Y280">
        <v>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6</v>
      </c>
      <c r="AG280">
        <v>1.61</v>
      </c>
      <c r="AH280">
        <v>2</v>
      </c>
      <c r="AI280">
        <v>41556617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ROW(Source!A105)</f>
        <v>105</v>
      </c>
      <c r="B281">
        <v>41556618</v>
      </c>
      <c r="C281">
        <v>41556605</v>
      </c>
      <c r="D281">
        <v>38431004</v>
      </c>
      <c r="E281">
        <v>70</v>
      </c>
      <c r="F281">
        <v>1</v>
      </c>
      <c r="G281">
        <v>1</v>
      </c>
      <c r="H281">
        <v>1</v>
      </c>
      <c r="I281" t="s">
        <v>491</v>
      </c>
      <c r="J281" t="s">
        <v>6</v>
      </c>
      <c r="K281" t="s">
        <v>492</v>
      </c>
      <c r="L281">
        <v>1191</v>
      </c>
      <c r="N281">
        <v>1013</v>
      </c>
      <c r="O281" t="s">
        <v>416</v>
      </c>
      <c r="P281" t="s">
        <v>416</v>
      </c>
      <c r="Q281">
        <v>1</v>
      </c>
      <c r="X281">
        <v>8.56</v>
      </c>
      <c r="Y281">
        <v>0</v>
      </c>
      <c r="Z281">
        <v>0</v>
      </c>
      <c r="AA281">
        <v>0</v>
      </c>
      <c r="AB281">
        <v>9.4</v>
      </c>
      <c r="AC281">
        <v>0</v>
      </c>
      <c r="AD281">
        <v>1</v>
      </c>
      <c r="AE281">
        <v>1</v>
      </c>
      <c r="AF281" t="s">
        <v>6</v>
      </c>
      <c r="AG281">
        <v>8.56</v>
      </c>
      <c r="AH281">
        <v>2</v>
      </c>
      <c r="AI281">
        <v>41556606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ROW(Source!A105)</f>
        <v>105</v>
      </c>
      <c r="B282">
        <v>41556619</v>
      </c>
      <c r="C282">
        <v>41556605</v>
      </c>
      <c r="D282">
        <v>38431166</v>
      </c>
      <c r="E282">
        <v>70</v>
      </c>
      <c r="F282">
        <v>1</v>
      </c>
      <c r="G282">
        <v>1</v>
      </c>
      <c r="H282">
        <v>1</v>
      </c>
      <c r="I282" t="s">
        <v>417</v>
      </c>
      <c r="J282" t="s">
        <v>6</v>
      </c>
      <c r="K282" t="s">
        <v>418</v>
      </c>
      <c r="L282">
        <v>1191</v>
      </c>
      <c r="N282">
        <v>1013</v>
      </c>
      <c r="O282" t="s">
        <v>416</v>
      </c>
      <c r="P282" t="s">
        <v>416</v>
      </c>
      <c r="Q282">
        <v>1</v>
      </c>
      <c r="X282">
        <v>2.27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6</v>
      </c>
      <c r="AG282">
        <v>2.27</v>
      </c>
      <c r="AH282">
        <v>2</v>
      </c>
      <c r="AI282">
        <v>41556607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ROW(Source!A105)</f>
        <v>105</v>
      </c>
      <c r="B283">
        <v>41556620</v>
      </c>
      <c r="C283">
        <v>41556605</v>
      </c>
      <c r="D283">
        <v>38593077</v>
      </c>
      <c r="E283">
        <v>1</v>
      </c>
      <c r="F283">
        <v>1</v>
      </c>
      <c r="G283">
        <v>1</v>
      </c>
      <c r="H283">
        <v>2</v>
      </c>
      <c r="I283" t="s">
        <v>423</v>
      </c>
      <c r="J283" t="s">
        <v>424</v>
      </c>
      <c r="K283" t="s">
        <v>425</v>
      </c>
      <c r="L283">
        <v>1367</v>
      </c>
      <c r="N283">
        <v>1011</v>
      </c>
      <c r="O283" t="s">
        <v>422</v>
      </c>
      <c r="P283" t="s">
        <v>422</v>
      </c>
      <c r="Q283">
        <v>1</v>
      </c>
      <c r="X283">
        <v>0.1</v>
      </c>
      <c r="Y283">
        <v>0</v>
      </c>
      <c r="Z283">
        <v>115.4</v>
      </c>
      <c r="AA283">
        <v>13.5</v>
      </c>
      <c r="AB283">
        <v>0</v>
      </c>
      <c r="AC283">
        <v>0</v>
      </c>
      <c r="AD283">
        <v>1</v>
      </c>
      <c r="AE283">
        <v>0</v>
      </c>
      <c r="AF283" t="s">
        <v>6</v>
      </c>
      <c r="AG283">
        <v>0.1</v>
      </c>
      <c r="AH283">
        <v>2</v>
      </c>
      <c r="AI283">
        <v>41556608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ROW(Source!A105)</f>
        <v>105</v>
      </c>
      <c r="B284">
        <v>41556621</v>
      </c>
      <c r="C284">
        <v>41556605</v>
      </c>
      <c r="D284">
        <v>38593265</v>
      </c>
      <c r="E284">
        <v>1</v>
      </c>
      <c r="F284">
        <v>1</v>
      </c>
      <c r="G284">
        <v>1</v>
      </c>
      <c r="H284">
        <v>2</v>
      </c>
      <c r="I284" t="s">
        <v>522</v>
      </c>
      <c r="J284" t="s">
        <v>523</v>
      </c>
      <c r="K284" t="s">
        <v>524</v>
      </c>
      <c r="L284">
        <v>1367</v>
      </c>
      <c r="N284">
        <v>1011</v>
      </c>
      <c r="O284" t="s">
        <v>422</v>
      </c>
      <c r="P284" t="s">
        <v>422</v>
      </c>
      <c r="Q284">
        <v>1</v>
      </c>
      <c r="X284">
        <v>2.0699999999999998</v>
      </c>
      <c r="Y284">
        <v>0</v>
      </c>
      <c r="Z284">
        <v>29.6</v>
      </c>
      <c r="AA284">
        <v>10.06</v>
      </c>
      <c r="AB284">
        <v>0</v>
      </c>
      <c r="AC284">
        <v>0</v>
      </c>
      <c r="AD284">
        <v>1</v>
      </c>
      <c r="AE284">
        <v>0</v>
      </c>
      <c r="AF284" t="s">
        <v>6</v>
      </c>
      <c r="AG284">
        <v>2.0699999999999998</v>
      </c>
      <c r="AH284">
        <v>2</v>
      </c>
      <c r="AI284">
        <v>41556609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ROW(Source!A105)</f>
        <v>105</v>
      </c>
      <c r="B285">
        <v>41556622</v>
      </c>
      <c r="C285">
        <v>41556605</v>
      </c>
      <c r="D285">
        <v>38594007</v>
      </c>
      <c r="E285">
        <v>1</v>
      </c>
      <c r="F285">
        <v>1</v>
      </c>
      <c r="G285">
        <v>1</v>
      </c>
      <c r="H285">
        <v>2</v>
      </c>
      <c r="I285" t="s">
        <v>426</v>
      </c>
      <c r="J285" t="s">
        <v>427</v>
      </c>
      <c r="K285" t="s">
        <v>428</v>
      </c>
      <c r="L285">
        <v>1367</v>
      </c>
      <c r="N285">
        <v>1011</v>
      </c>
      <c r="O285" t="s">
        <v>422</v>
      </c>
      <c r="P285" t="s">
        <v>422</v>
      </c>
      <c r="Q285">
        <v>1</v>
      </c>
      <c r="X285">
        <v>0.1</v>
      </c>
      <c r="Y285">
        <v>0</v>
      </c>
      <c r="Z285">
        <v>65.709999999999994</v>
      </c>
      <c r="AA285">
        <v>11.6</v>
      </c>
      <c r="AB285">
        <v>0</v>
      </c>
      <c r="AC285">
        <v>0</v>
      </c>
      <c r="AD285">
        <v>1</v>
      </c>
      <c r="AE285">
        <v>0</v>
      </c>
      <c r="AF285" t="s">
        <v>6</v>
      </c>
      <c r="AG285">
        <v>0.1</v>
      </c>
      <c r="AH285">
        <v>2</v>
      </c>
      <c r="AI285">
        <v>41556610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ROW(Source!A105)</f>
        <v>105</v>
      </c>
      <c r="B286">
        <v>41556623</v>
      </c>
      <c r="C286">
        <v>41556605</v>
      </c>
      <c r="D286">
        <v>38594219</v>
      </c>
      <c r="E286">
        <v>1</v>
      </c>
      <c r="F286">
        <v>1</v>
      </c>
      <c r="G286">
        <v>1</v>
      </c>
      <c r="H286">
        <v>2</v>
      </c>
      <c r="I286" t="s">
        <v>429</v>
      </c>
      <c r="J286" t="s">
        <v>430</v>
      </c>
      <c r="K286" t="s">
        <v>431</v>
      </c>
      <c r="L286">
        <v>1367</v>
      </c>
      <c r="N286">
        <v>1011</v>
      </c>
      <c r="O286" t="s">
        <v>422</v>
      </c>
      <c r="P286" t="s">
        <v>422</v>
      </c>
      <c r="Q286">
        <v>1</v>
      </c>
      <c r="X286">
        <v>1.93</v>
      </c>
      <c r="Y286">
        <v>0</v>
      </c>
      <c r="Z286">
        <v>8.1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6</v>
      </c>
      <c r="AG286">
        <v>1.93</v>
      </c>
      <c r="AH286">
        <v>2</v>
      </c>
      <c r="AI286">
        <v>41556611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ROW(Source!A105)</f>
        <v>105</v>
      </c>
      <c r="B287">
        <v>41556624</v>
      </c>
      <c r="C287">
        <v>41556605</v>
      </c>
      <c r="D287">
        <v>38444640</v>
      </c>
      <c r="E287">
        <v>1</v>
      </c>
      <c r="F287">
        <v>1</v>
      </c>
      <c r="G287">
        <v>1</v>
      </c>
      <c r="H287">
        <v>3</v>
      </c>
      <c r="I287" t="s">
        <v>435</v>
      </c>
      <c r="J287" t="s">
        <v>436</v>
      </c>
      <c r="K287" t="s">
        <v>437</v>
      </c>
      <c r="L287">
        <v>1346</v>
      </c>
      <c r="N287">
        <v>1009</v>
      </c>
      <c r="O287" t="s">
        <v>438</v>
      </c>
      <c r="P287" t="s">
        <v>438</v>
      </c>
      <c r="Q287">
        <v>1</v>
      </c>
      <c r="X287">
        <v>2.14</v>
      </c>
      <c r="Y287">
        <v>10.57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6</v>
      </c>
      <c r="AG287">
        <v>2.14</v>
      </c>
      <c r="AH287">
        <v>2</v>
      </c>
      <c r="AI287">
        <v>41556612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ROW(Source!A105)</f>
        <v>105</v>
      </c>
      <c r="B288">
        <v>41556625</v>
      </c>
      <c r="C288">
        <v>41556605</v>
      </c>
      <c r="D288">
        <v>38445876</v>
      </c>
      <c r="E288">
        <v>1</v>
      </c>
      <c r="F288">
        <v>1</v>
      </c>
      <c r="G288">
        <v>1</v>
      </c>
      <c r="H288">
        <v>3</v>
      </c>
      <c r="I288" t="s">
        <v>439</v>
      </c>
      <c r="J288" t="s">
        <v>440</v>
      </c>
      <c r="K288" t="s">
        <v>441</v>
      </c>
      <c r="L288">
        <v>1346</v>
      </c>
      <c r="N288">
        <v>1009</v>
      </c>
      <c r="O288" t="s">
        <v>438</v>
      </c>
      <c r="P288" t="s">
        <v>438</v>
      </c>
      <c r="Q288">
        <v>1</v>
      </c>
      <c r="X288">
        <v>1.25</v>
      </c>
      <c r="Y288">
        <v>9.0399999999999991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6</v>
      </c>
      <c r="AG288">
        <v>1.25</v>
      </c>
      <c r="AH288">
        <v>2</v>
      </c>
      <c r="AI288">
        <v>41556613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ROW(Source!A105)</f>
        <v>105</v>
      </c>
      <c r="B289">
        <v>41556626</v>
      </c>
      <c r="C289">
        <v>41556605</v>
      </c>
      <c r="D289">
        <v>38446010</v>
      </c>
      <c r="E289">
        <v>1</v>
      </c>
      <c r="F289">
        <v>1</v>
      </c>
      <c r="G289">
        <v>1</v>
      </c>
      <c r="H289">
        <v>3</v>
      </c>
      <c r="I289" t="s">
        <v>467</v>
      </c>
      <c r="J289" t="s">
        <v>468</v>
      </c>
      <c r="K289" t="s">
        <v>469</v>
      </c>
      <c r="L289">
        <v>1425</v>
      </c>
      <c r="N289">
        <v>1013</v>
      </c>
      <c r="O289" t="s">
        <v>107</v>
      </c>
      <c r="P289" t="s">
        <v>107</v>
      </c>
      <c r="Q289">
        <v>1</v>
      </c>
      <c r="X289">
        <v>0.3</v>
      </c>
      <c r="Y289">
        <v>86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6</v>
      </c>
      <c r="AG289">
        <v>0.3</v>
      </c>
      <c r="AH289">
        <v>2</v>
      </c>
      <c r="AI289">
        <v>41556614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ROW(Source!A105)</f>
        <v>105</v>
      </c>
      <c r="B290">
        <v>41556627</v>
      </c>
      <c r="C290">
        <v>41556605</v>
      </c>
      <c r="D290">
        <v>38488210</v>
      </c>
      <c r="E290">
        <v>1</v>
      </c>
      <c r="F290">
        <v>1</v>
      </c>
      <c r="G290">
        <v>1</v>
      </c>
      <c r="H290">
        <v>3</v>
      </c>
      <c r="I290" t="s">
        <v>525</v>
      </c>
      <c r="J290" t="s">
        <v>526</v>
      </c>
      <c r="K290" t="s">
        <v>527</v>
      </c>
      <c r="L290">
        <v>1371</v>
      </c>
      <c r="N290">
        <v>1013</v>
      </c>
      <c r="O290" t="s">
        <v>18</v>
      </c>
      <c r="P290" t="s">
        <v>18</v>
      </c>
      <c r="Q290">
        <v>1</v>
      </c>
      <c r="X290">
        <v>30</v>
      </c>
      <c r="Y290">
        <v>10.54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6</v>
      </c>
      <c r="AG290">
        <v>30</v>
      </c>
      <c r="AH290">
        <v>2</v>
      </c>
      <c r="AI290">
        <v>41556615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ROW(Source!A105)</f>
        <v>105</v>
      </c>
      <c r="B291">
        <v>41556628</v>
      </c>
      <c r="C291">
        <v>41556605</v>
      </c>
      <c r="D291">
        <v>38490099</v>
      </c>
      <c r="E291">
        <v>1</v>
      </c>
      <c r="F291">
        <v>1</v>
      </c>
      <c r="G291">
        <v>1</v>
      </c>
      <c r="H291">
        <v>3</v>
      </c>
      <c r="I291" t="s">
        <v>528</v>
      </c>
      <c r="J291" t="s">
        <v>529</v>
      </c>
      <c r="K291" t="s">
        <v>530</v>
      </c>
      <c r="L291">
        <v>1371</v>
      </c>
      <c r="N291">
        <v>1013</v>
      </c>
      <c r="O291" t="s">
        <v>18</v>
      </c>
      <c r="P291" t="s">
        <v>18</v>
      </c>
      <c r="Q291">
        <v>1</v>
      </c>
      <c r="X291">
        <v>6</v>
      </c>
      <c r="Y291">
        <v>5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6</v>
      </c>
      <c r="AG291">
        <v>6</v>
      </c>
      <c r="AH291">
        <v>2</v>
      </c>
      <c r="AI291">
        <v>41556616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ROW(Source!A105)</f>
        <v>105</v>
      </c>
      <c r="B292">
        <v>41556629</v>
      </c>
      <c r="C292">
        <v>41556605</v>
      </c>
      <c r="D292">
        <v>38435930</v>
      </c>
      <c r="E292">
        <v>70</v>
      </c>
      <c r="F292">
        <v>1</v>
      </c>
      <c r="G292">
        <v>1</v>
      </c>
      <c r="H292">
        <v>3</v>
      </c>
      <c r="I292" t="s">
        <v>448</v>
      </c>
      <c r="J292" t="s">
        <v>6</v>
      </c>
      <c r="K292" t="s">
        <v>449</v>
      </c>
      <c r="L292">
        <v>1374</v>
      </c>
      <c r="N292">
        <v>1013</v>
      </c>
      <c r="O292" t="s">
        <v>450</v>
      </c>
      <c r="P292" t="s">
        <v>450</v>
      </c>
      <c r="Q292">
        <v>1</v>
      </c>
      <c r="X292">
        <v>1.61</v>
      </c>
      <c r="Y292">
        <v>1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6</v>
      </c>
      <c r="AG292">
        <v>1.61</v>
      </c>
      <c r="AH292">
        <v>2</v>
      </c>
      <c r="AI292">
        <v>41556617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ROW(Source!A196)</f>
        <v>196</v>
      </c>
      <c r="B293">
        <v>41556640</v>
      </c>
      <c r="C293">
        <v>41556636</v>
      </c>
      <c r="D293">
        <v>38430992</v>
      </c>
      <c r="E293">
        <v>70</v>
      </c>
      <c r="F293">
        <v>1</v>
      </c>
      <c r="G293">
        <v>1</v>
      </c>
      <c r="H293">
        <v>1</v>
      </c>
      <c r="I293" t="s">
        <v>531</v>
      </c>
      <c r="J293" t="s">
        <v>6</v>
      </c>
      <c r="K293" t="s">
        <v>532</v>
      </c>
      <c r="L293">
        <v>1191</v>
      </c>
      <c r="N293">
        <v>1013</v>
      </c>
      <c r="O293" t="s">
        <v>416</v>
      </c>
      <c r="P293" t="s">
        <v>416</v>
      </c>
      <c r="Q293">
        <v>1</v>
      </c>
      <c r="X293">
        <v>42</v>
      </c>
      <c r="Y293">
        <v>0</v>
      </c>
      <c r="Z293">
        <v>0</v>
      </c>
      <c r="AA293">
        <v>0</v>
      </c>
      <c r="AB293">
        <v>9.18</v>
      </c>
      <c r="AC293">
        <v>0</v>
      </c>
      <c r="AD293">
        <v>1</v>
      </c>
      <c r="AE293">
        <v>1</v>
      </c>
      <c r="AF293" t="s">
        <v>6</v>
      </c>
      <c r="AG293">
        <v>42</v>
      </c>
      <c r="AH293">
        <v>2</v>
      </c>
      <c r="AI293">
        <v>41556637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ROW(Source!A196)</f>
        <v>196</v>
      </c>
      <c r="B294">
        <v>41556641</v>
      </c>
      <c r="C294">
        <v>41556636</v>
      </c>
      <c r="D294">
        <v>38594242</v>
      </c>
      <c r="E294">
        <v>1</v>
      </c>
      <c r="F294">
        <v>1</v>
      </c>
      <c r="G294">
        <v>1</v>
      </c>
      <c r="H294">
        <v>2</v>
      </c>
      <c r="I294" t="s">
        <v>533</v>
      </c>
      <c r="J294" t="s">
        <v>534</v>
      </c>
      <c r="K294" t="s">
        <v>535</v>
      </c>
      <c r="L294">
        <v>1367</v>
      </c>
      <c r="N294">
        <v>1011</v>
      </c>
      <c r="O294" t="s">
        <v>422</v>
      </c>
      <c r="P294" t="s">
        <v>422</v>
      </c>
      <c r="Q294">
        <v>1</v>
      </c>
      <c r="X294">
        <v>12.01</v>
      </c>
      <c r="Y294">
        <v>0</v>
      </c>
      <c r="Z294">
        <v>48.81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6</v>
      </c>
      <c r="AG294">
        <v>12.01</v>
      </c>
      <c r="AH294">
        <v>2</v>
      </c>
      <c r="AI294">
        <v>41556638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ROW(Source!A196)</f>
        <v>196</v>
      </c>
      <c r="B295">
        <v>41556642</v>
      </c>
      <c r="C295">
        <v>41556636</v>
      </c>
      <c r="D295">
        <v>38594695</v>
      </c>
      <c r="E295">
        <v>1</v>
      </c>
      <c r="F295">
        <v>1</v>
      </c>
      <c r="G295">
        <v>1</v>
      </c>
      <c r="H295">
        <v>2</v>
      </c>
      <c r="I295" t="s">
        <v>536</v>
      </c>
      <c r="J295" t="s">
        <v>537</v>
      </c>
      <c r="K295" t="s">
        <v>538</v>
      </c>
      <c r="L295">
        <v>1367</v>
      </c>
      <c r="N295">
        <v>1011</v>
      </c>
      <c r="O295" t="s">
        <v>422</v>
      </c>
      <c r="P295" t="s">
        <v>422</v>
      </c>
      <c r="Q295">
        <v>1</v>
      </c>
      <c r="X295">
        <v>24.02</v>
      </c>
      <c r="Y295">
        <v>0</v>
      </c>
      <c r="Z295">
        <v>1.53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6</v>
      </c>
      <c r="AG295">
        <v>24.02</v>
      </c>
      <c r="AH295">
        <v>2</v>
      </c>
      <c r="AI295">
        <v>41556639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ROW(Source!A197)</f>
        <v>197</v>
      </c>
      <c r="B296">
        <v>41556640</v>
      </c>
      <c r="C296">
        <v>41556636</v>
      </c>
      <c r="D296">
        <v>38430992</v>
      </c>
      <c r="E296">
        <v>70</v>
      </c>
      <c r="F296">
        <v>1</v>
      </c>
      <c r="G296">
        <v>1</v>
      </c>
      <c r="H296">
        <v>1</v>
      </c>
      <c r="I296" t="s">
        <v>531</v>
      </c>
      <c r="J296" t="s">
        <v>6</v>
      </c>
      <c r="K296" t="s">
        <v>532</v>
      </c>
      <c r="L296">
        <v>1191</v>
      </c>
      <c r="N296">
        <v>1013</v>
      </c>
      <c r="O296" t="s">
        <v>416</v>
      </c>
      <c r="P296" t="s">
        <v>416</v>
      </c>
      <c r="Q296">
        <v>1</v>
      </c>
      <c r="X296">
        <v>42</v>
      </c>
      <c r="Y296">
        <v>0</v>
      </c>
      <c r="Z296">
        <v>0</v>
      </c>
      <c r="AA296">
        <v>0</v>
      </c>
      <c r="AB296">
        <v>9.18</v>
      </c>
      <c r="AC296">
        <v>0</v>
      </c>
      <c r="AD296">
        <v>1</v>
      </c>
      <c r="AE296">
        <v>1</v>
      </c>
      <c r="AF296" t="s">
        <v>6</v>
      </c>
      <c r="AG296">
        <v>42</v>
      </c>
      <c r="AH296">
        <v>2</v>
      </c>
      <c r="AI296">
        <v>41556637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ROW(Source!A197)</f>
        <v>197</v>
      </c>
      <c r="B297">
        <v>41556641</v>
      </c>
      <c r="C297">
        <v>41556636</v>
      </c>
      <c r="D297">
        <v>38594242</v>
      </c>
      <c r="E297">
        <v>1</v>
      </c>
      <c r="F297">
        <v>1</v>
      </c>
      <c r="G297">
        <v>1</v>
      </c>
      <c r="H297">
        <v>2</v>
      </c>
      <c r="I297" t="s">
        <v>533</v>
      </c>
      <c r="J297" t="s">
        <v>534</v>
      </c>
      <c r="K297" t="s">
        <v>535</v>
      </c>
      <c r="L297">
        <v>1367</v>
      </c>
      <c r="N297">
        <v>1011</v>
      </c>
      <c r="O297" t="s">
        <v>422</v>
      </c>
      <c r="P297" t="s">
        <v>422</v>
      </c>
      <c r="Q297">
        <v>1</v>
      </c>
      <c r="X297">
        <v>12.01</v>
      </c>
      <c r="Y297">
        <v>0</v>
      </c>
      <c r="Z297">
        <v>48.81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6</v>
      </c>
      <c r="AG297">
        <v>12.01</v>
      </c>
      <c r="AH297">
        <v>2</v>
      </c>
      <c r="AI297">
        <v>41556638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ROW(Source!A197)</f>
        <v>197</v>
      </c>
      <c r="B298">
        <v>41556642</v>
      </c>
      <c r="C298">
        <v>41556636</v>
      </c>
      <c r="D298">
        <v>38594695</v>
      </c>
      <c r="E298">
        <v>1</v>
      </c>
      <c r="F298">
        <v>1</v>
      </c>
      <c r="G298">
        <v>1</v>
      </c>
      <c r="H298">
        <v>2</v>
      </c>
      <c r="I298" t="s">
        <v>536</v>
      </c>
      <c r="J298" t="s">
        <v>537</v>
      </c>
      <c r="K298" t="s">
        <v>538</v>
      </c>
      <c r="L298">
        <v>1367</v>
      </c>
      <c r="N298">
        <v>1011</v>
      </c>
      <c r="O298" t="s">
        <v>422</v>
      </c>
      <c r="P298" t="s">
        <v>422</v>
      </c>
      <c r="Q298">
        <v>1</v>
      </c>
      <c r="X298">
        <v>24.02</v>
      </c>
      <c r="Y298">
        <v>0</v>
      </c>
      <c r="Z298">
        <v>1.53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6</v>
      </c>
      <c r="AG298">
        <v>24.02</v>
      </c>
      <c r="AH298">
        <v>2</v>
      </c>
      <c r="AI298">
        <v>41556639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ROW(Source!A198)</f>
        <v>198</v>
      </c>
      <c r="B299">
        <v>41556647</v>
      </c>
      <c r="C299">
        <v>41556643</v>
      </c>
      <c r="D299">
        <v>38430992</v>
      </c>
      <c r="E299">
        <v>70</v>
      </c>
      <c r="F299">
        <v>1</v>
      </c>
      <c r="G299">
        <v>1</v>
      </c>
      <c r="H299">
        <v>1</v>
      </c>
      <c r="I299" t="s">
        <v>531</v>
      </c>
      <c r="J299" t="s">
        <v>6</v>
      </c>
      <c r="K299" t="s">
        <v>532</v>
      </c>
      <c r="L299">
        <v>1191</v>
      </c>
      <c r="N299">
        <v>1013</v>
      </c>
      <c r="O299" t="s">
        <v>416</v>
      </c>
      <c r="P299" t="s">
        <v>416</v>
      </c>
      <c r="Q299">
        <v>1</v>
      </c>
      <c r="X299">
        <v>36.21</v>
      </c>
      <c r="Y299">
        <v>0</v>
      </c>
      <c r="Z299">
        <v>0</v>
      </c>
      <c r="AA299">
        <v>0</v>
      </c>
      <c r="AB299">
        <v>9.18</v>
      </c>
      <c r="AC299">
        <v>0</v>
      </c>
      <c r="AD299">
        <v>1</v>
      </c>
      <c r="AE299">
        <v>1</v>
      </c>
      <c r="AF299" t="s">
        <v>6</v>
      </c>
      <c r="AG299">
        <v>36.21</v>
      </c>
      <c r="AH299">
        <v>2</v>
      </c>
      <c r="AI299">
        <v>41556644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ROW(Source!A198)</f>
        <v>198</v>
      </c>
      <c r="B300">
        <v>41556648</v>
      </c>
      <c r="C300">
        <v>41556643</v>
      </c>
      <c r="D300">
        <v>38594242</v>
      </c>
      <c r="E300">
        <v>1</v>
      </c>
      <c r="F300">
        <v>1</v>
      </c>
      <c r="G300">
        <v>1</v>
      </c>
      <c r="H300">
        <v>2</v>
      </c>
      <c r="I300" t="s">
        <v>533</v>
      </c>
      <c r="J300" t="s">
        <v>534</v>
      </c>
      <c r="K300" t="s">
        <v>535</v>
      </c>
      <c r="L300">
        <v>1367</v>
      </c>
      <c r="N300">
        <v>1011</v>
      </c>
      <c r="O300" t="s">
        <v>422</v>
      </c>
      <c r="P300" t="s">
        <v>422</v>
      </c>
      <c r="Q300">
        <v>1</v>
      </c>
      <c r="X300">
        <v>11.37</v>
      </c>
      <c r="Y300">
        <v>0</v>
      </c>
      <c r="Z300">
        <v>48.81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6</v>
      </c>
      <c r="AG300">
        <v>11.37</v>
      </c>
      <c r="AH300">
        <v>2</v>
      </c>
      <c r="AI300">
        <v>41556645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ROW(Source!A198)</f>
        <v>198</v>
      </c>
      <c r="B301">
        <v>41556649</v>
      </c>
      <c r="C301">
        <v>41556643</v>
      </c>
      <c r="D301">
        <v>38594695</v>
      </c>
      <c r="E301">
        <v>1</v>
      </c>
      <c r="F301">
        <v>1</v>
      </c>
      <c r="G301">
        <v>1</v>
      </c>
      <c r="H301">
        <v>2</v>
      </c>
      <c r="I301" t="s">
        <v>536</v>
      </c>
      <c r="J301" t="s">
        <v>537</v>
      </c>
      <c r="K301" t="s">
        <v>538</v>
      </c>
      <c r="L301">
        <v>1367</v>
      </c>
      <c r="N301">
        <v>1011</v>
      </c>
      <c r="O301" t="s">
        <v>422</v>
      </c>
      <c r="P301" t="s">
        <v>422</v>
      </c>
      <c r="Q301">
        <v>1</v>
      </c>
      <c r="X301">
        <v>22.74</v>
      </c>
      <c r="Y301">
        <v>0</v>
      </c>
      <c r="Z301">
        <v>1.53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6</v>
      </c>
      <c r="AG301">
        <v>22.74</v>
      </c>
      <c r="AH301">
        <v>2</v>
      </c>
      <c r="AI301">
        <v>41556646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ROW(Source!A199)</f>
        <v>199</v>
      </c>
      <c r="B302">
        <v>41556647</v>
      </c>
      <c r="C302">
        <v>41556643</v>
      </c>
      <c r="D302">
        <v>38430992</v>
      </c>
      <c r="E302">
        <v>70</v>
      </c>
      <c r="F302">
        <v>1</v>
      </c>
      <c r="G302">
        <v>1</v>
      </c>
      <c r="H302">
        <v>1</v>
      </c>
      <c r="I302" t="s">
        <v>531</v>
      </c>
      <c r="J302" t="s">
        <v>6</v>
      </c>
      <c r="K302" t="s">
        <v>532</v>
      </c>
      <c r="L302">
        <v>1191</v>
      </c>
      <c r="N302">
        <v>1013</v>
      </c>
      <c r="O302" t="s">
        <v>416</v>
      </c>
      <c r="P302" t="s">
        <v>416</v>
      </c>
      <c r="Q302">
        <v>1</v>
      </c>
      <c r="X302">
        <v>36.21</v>
      </c>
      <c r="Y302">
        <v>0</v>
      </c>
      <c r="Z302">
        <v>0</v>
      </c>
      <c r="AA302">
        <v>0</v>
      </c>
      <c r="AB302">
        <v>9.18</v>
      </c>
      <c r="AC302">
        <v>0</v>
      </c>
      <c r="AD302">
        <v>1</v>
      </c>
      <c r="AE302">
        <v>1</v>
      </c>
      <c r="AF302" t="s">
        <v>6</v>
      </c>
      <c r="AG302">
        <v>36.21</v>
      </c>
      <c r="AH302">
        <v>2</v>
      </c>
      <c r="AI302">
        <v>41556644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ROW(Source!A199)</f>
        <v>199</v>
      </c>
      <c r="B303">
        <v>41556648</v>
      </c>
      <c r="C303">
        <v>41556643</v>
      </c>
      <c r="D303">
        <v>38594242</v>
      </c>
      <c r="E303">
        <v>1</v>
      </c>
      <c r="F303">
        <v>1</v>
      </c>
      <c r="G303">
        <v>1</v>
      </c>
      <c r="H303">
        <v>2</v>
      </c>
      <c r="I303" t="s">
        <v>533</v>
      </c>
      <c r="J303" t="s">
        <v>534</v>
      </c>
      <c r="K303" t="s">
        <v>535</v>
      </c>
      <c r="L303">
        <v>1367</v>
      </c>
      <c r="N303">
        <v>1011</v>
      </c>
      <c r="O303" t="s">
        <v>422</v>
      </c>
      <c r="P303" t="s">
        <v>422</v>
      </c>
      <c r="Q303">
        <v>1</v>
      </c>
      <c r="X303">
        <v>11.37</v>
      </c>
      <c r="Y303">
        <v>0</v>
      </c>
      <c r="Z303">
        <v>48.81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6</v>
      </c>
      <c r="AG303">
        <v>11.37</v>
      </c>
      <c r="AH303">
        <v>2</v>
      </c>
      <c r="AI303">
        <v>41556645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ROW(Source!A199)</f>
        <v>199</v>
      </c>
      <c r="B304">
        <v>41556649</v>
      </c>
      <c r="C304">
        <v>41556643</v>
      </c>
      <c r="D304">
        <v>38594695</v>
      </c>
      <c r="E304">
        <v>1</v>
      </c>
      <c r="F304">
        <v>1</v>
      </c>
      <c r="G304">
        <v>1</v>
      </c>
      <c r="H304">
        <v>2</v>
      </c>
      <c r="I304" t="s">
        <v>536</v>
      </c>
      <c r="J304" t="s">
        <v>537</v>
      </c>
      <c r="K304" t="s">
        <v>538</v>
      </c>
      <c r="L304">
        <v>1367</v>
      </c>
      <c r="N304">
        <v>1011</v>
      </c>
      <c r="O304" t="s">
        <v>422</v>
      </c>
      <c r="P304" t="s">
        <v>422</v>
      </c>
      <c r="Q304">
        <v>1</v>
      </c>
      <c r="X304">
        <v>22.74</v>
      </c>
      <c r="Y304">
        <v>0</v>
      </c>
      <c r="Z304">
        <v>1.53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6</v>
      </c>
      <c r="AG304">
        <v>22.74</v>
      </c>
      <c r="AH304">
        <v>2</v>
      </c>
      <c r="AI304">
        <v>41556646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ROW(Source!A200)</f>
        <v>200</v>
      </c>
      <c r="B305">
        <v>41556659</v>
      </c>
      <c r="C305">
        <v>41556650</v>
      </c>
      <c r="D305">
        <v>38431004</v>
      </c>
      <c r="E305">
        <v>70</v>
      </c>
      <c r="F305">
        <v>1</v>
      </c>
      <c r="G305">
        <v>1</v>
      </c>
      <c r="H305">
        <v>1</v>
      </c>
      <c r="I305" t="s">
        <v>491</v>
      </c>
      <c r="J305" t="s">
        <v>6</v>
      </c>
      <c r="K305" t="s">
        <v>492</v>
      </c>
      <c r="L305">
        <v>1191</v>
      </c>
      <c r="N305">
        <v>1013</v>
      </c>
      <c r="O305" t="s">
        <v>416</v>
      </c>
      <c r="P305" t="s">
        <v>416</v>
      </c>
      <c r="Q305">
        <v>1</v>
      </c>
      <c r="X305">
        <v>19.04</v>
      </c>
      <c r="Y305">
        <v>0</v>
      </c>
      <c r="Z305">
        <v>0</v>
      </c>
      <c r="AA305">
        <v>0</v>
      </c>
      <c r="AB305">
        <v>9.4</v>
      </c>
      <c r="AC305">
        <v>0</v>
      </c>
      <c r="AD305">
        <v>1</v>
      </c>
      <c r="AE305">
        <v>1</v>
      </c>
      <c r="AF305" t="s">
        <v>6</v>
      </c>
      <c r="AG305">
        <v>19.04</v>
      </c>
      <c r="AH305">
        <v>2</v>
      </c>
      <c r="AI305">
        <v>41556651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ROW(Source!A200)</f>
        <v>200</v>
      </c>
      <c r="B306">
        <v>41556660</v>
      </c>
      <c r="C306">
        <v>41556650</v>
      </c>
      <c r="D306">
        <v>38431166</v>
      </c>
      <c r="E306">
        <v>70</v>
      </c>
      <c r="F306">
        <v>1</v>
      </c>
      <c r="G306">
        <v>1</v>
      </c>
      <c r="H306">
        <v>1</v>
      </c>
      <c r="I306" t="s">
        <v>417</v>
      </c>
      <c r="J306" t="s">
        <v>6</v>
      </c>
      <c r="K306" t="s">
        <v>418</v>
      </c>
      <c r="L306">
        <v>1191</v>
      </c>
      <c r="N306">
        <v>1013</v>
      </c>
      <c r="O306" t="s">
        <v>416</v>
      </c>
      <c r="P306" t="s">
        <v>416</v>
      </c>
      <c r="Q306">
        <v>1</v>
      </c>
      <c r="X306">
        <v>0.18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2</v>
      </c>
      <c r="AF306" t="s">
        <v>6</v>
      </c>
      <c r="AG306">
        <v>0.18</v>
      </c>
      <c r="AH306">
        <v>2</v>
      </c>
      <c r="AI306">
        <v>41556652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ROW(Source!A200)</f>
        <v>200</v>
      </c>
      <c r="B307">
        <v>41556661</v>
      </c>
      <c r="C307">
        <v>41556650</v>
      </c>
      <c r="D307">
        <v>38593077</v>
      </c>
      <c r="E307">
        <v>1</v>
      </c>
      <c r="F307">
        <v>1</v>
      </c>
      <c r="G307">
        <v>1</v>
      </c>
      <c r="H307">
        <v>2</v>
      </c>
      <c r="I307" t="s">
        <v>423</v>
      </c>
      <c r="J307" t="s">
        <v>424</v>
      </c>
      <c r="K307" t="s">
        <v>425</v>
      </c>
      <c r="L307">
        <v>1367</v>
      </c>
      <c r="N307">
        <v>1011</v>
      </c>
      <c r="O307" t="s">
        <v>422</v>
      </c>
      <c r="P307" t="s">
        <v>422</v>
      </c>
      <c r="Q307">
        <v>1</v>
      </c>
      <c r="X307">
        <v>0.09</v>
      </c>
      <c r="Y307">
        <v>0</v>
      </c>
      <c r="Z307">
        <v>115.4</v>
      </c>
      <c r="AA307">
        <v>13.5</v>
      </c>
      <c r="AB307">
        <v>0</v>
      </c>
      <c r="AC307">
        <v>0</v>
      </c>
      <c r="AD307">
        <v>1</v>
      </c>
      <c r="AE307">
        <v>0</v>
      </c>
      <c r="AF307" t="s">
        <v>6</v>
      </c>
      <c r="AG307">
        <v>0.09</v>
      </c>
      <c r="AH307">
        <v>2</v>
      </c>
      <c r="AI307">
        <v>41556653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ROW(Source!A200)</f>
        <v>200</v>
      </c>
      <c r="B308">
        <v>41556662</v>
      </c>
      <c r="C308">
        <v>41556650</v>
      </c>
      <c r="D308">
        <v>38594007</v>
      </c>
      <c r="E308">
        <v>1</v>
      </c>
      <c r="F308">
        <v>1</v>
      </c>
      <c r="G308">
        <v>1</v>
      </c>
      <c r="H308">
        <v>2</v>
      </c>
      <c r="I308" t="s">
        <v>426</v>
      </c>
      <c r="J308" t="s">
        <v>427</v>
      </c>
      <c r="K308" t="s">
        <v>428</v>
      </c>
      <c r="L308">
        <v>1367</v>
      </c>
      <c r="N308">
        <v>1011</v>
      </c>
      <c r="O308" t="s">
        <v>422</v>
      </c>
      <c r="P308" t="s">
        <v>422</v>
      </c>
      <c r="Q308">
        <v>1</v>
      </c>
      <c r="X308">
        <v>0.09</v>
      </c>
      <c r="Y308">
        <v>0</v>
      </c>
      <c r="Z308">
        <v>65.709999999999994</v>
      </c>
      <c r="AA308">
        <v>11.6</v>
      </c>
      <c r="AB308">
        <v>0</v>
      </c>
      <c r="AC308">
        <v>0</v>
      </c>
      <c r="AD308">
        <v>1</v>
      </c>
      <c r="AE308">
        <v>0</v>
      </c>
      <c r="AF308" t="s">
        <v>6</v>
      </c>
      <c r="AG308">
        <v>0.09</v>
      </c>
      <c r="AH308">
        <v>2</v>
      </c>
      <c r="AI308">
        <v>41556654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ROW(Source!A200)</f>
        <v>200</v>
      </c>
      <c r="B309">
        <v>41556663</v>
      </c>
      <c r="C309">
        <v>41556650</v>
      </c>
      <c r="D309">
        <v>38594219</v>
      </c>
      <c r="E309">
        <v>1</v>
      </c>
      <c r="F309">
        <v>1</v>
      </c>
      <c r="G309">
        <v>1</v>
      </c>
      <c r="H309">
        <v>2</v>
      </c>
      <c r="I309" t="s">
        <v>429</v>
      </c>
      <c r="J309" t="s">
        <v>430</v>
      </c>
      <c r="K309" t="s">
        <v>431</v>
      </c>
      <c r="L309">
        <v>1367</v>
      </c>
      <c r="N309">
        <v>1011</v>
      </c>
      <c r="O309" t="s">
        <v>422</v>
      </c>
      <c r="P309" t="s">
        <v>422</v>
      </c>
      <c r="Q309">
        <v>1</v>
      </c>
      <c r="X309">
        <v>2.16</v>
      </c>
      <c r="Y309">
        <v>0</v>
      </c>
      <c r="Z309">
        <v>8.1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6</v>
      </c>
      <c r="AG309">
        <v>2.16</v>
      </c>
      <c r="AH309">
        <v>2</v>
      </c>
      <c r="AI309">
        <v>41556655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ROW(Source!A200)</f>
        <v>200</v>
      </c>
      <c r="B310">
        <v>41556664</v>
      </c>
      <c r="C310">
        <v>41556650</v>
      </c>
      <c r="D310">
        <v>38444640</v>
      </c>
      <c r="E310">
        <v>1</v>
      </c>
      <c r="F310">
        <v>1</v>
      </c>
      <c r="G310">
        <v>1</v>
      </c>
      <c r="H310">
        <v>3</v>
      </c>
      <c r="I310" t="s">
        <v>435</v>
      </c>
      <c r="J310" t="s">
        <v>436</v>
      </c>
      <c r="K310" t="s">
        <v>437</v>
      </c>
      <c r="L310">
        <v>1346</v>
      </c>
      <c r="N310">
        <v>1009</v>
      </c>
      <c r="O310" t="s">
        <v>438</v>
      </c>
      <c r="P310" t="s">
        <v>438</v>
      </c>
      <c r="Q310">
        <v>1</v>
      </c>
      <c r="X310">
        <v>0.96</v>
      </c>
      <c r="Y310">
        <v>10.57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6</v>
      </c>
      <c r="AG310">
        <v>0.96</v>
      </c>
      <c r="AH310">
        <v>2</v>
      </c>
      <c r="AI310">
        <v>41556656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ROW(Source!A200)</f>
        <v>200</v>
      </c>
      <c r="B311">
        <v>41556665</v>
      </c>
      <c r="C311">
        <v>41556650</v>
      </c>
      <c r="D311">
        <v>38473793</v>
      </c>
      <c r="E311">
        <v>1</v>
      </c>
      <c r="F311">
        <v>1</v>
      </c>
      <c r="G311">
        <v>1</v>
      </c>
      <c r="H311">
        <v>3</v>
      </c>
      <c r="I311" t="s">
        <v>509</v>
      </c>
      <c r="J311" t="s">
        <v>510</v>
      </c>
      <c r="K311" t="s">
        <v>511</v>
      </c>
      <c r="L311">
        <v>1346</v>
      </c>
      <c r="N311">
        <v>1009</v>
      </c>
      <c r="O311" t="s">
        <v>438</v>
      </c>
      <c r="P311" t="s">
        <v>438</v>
      </c>
      <c r="Q311">
        <v>1</v>
      </c>
      <c r="X311">
        <v>0.2</v>
      </c>
      <c r="Y311">
        <v>25.8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6</v>
      </c>
      <c r="AG311">
        <v>0.2</v>
      </c>
      <c r="AH311">
        <v>2</v>
      </c>
      <c r="AI311">
        <v>41556657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ROW(Source!A200)</f>
        <v>200</v>
      </c>
      <c r="B312">
        <v>41556666</v>
      </c>
      <c r="C312">
        <v>41556650</v>
      </c>
      <c r="D312">
        <v>38435930</v>
      </c>
      <c r="E312">
        <v>70</v>
      </c>
      <c r="F312">
        <v>1</v>
      </c>
      <c r="G312">
        <v>1</v>
      </c>
      <c r="H312">
        <v>3</v>
      </c>
      <c r="I312" t="s">
        <v>448</v>
      </c>
      <c r="J312" t="s">
        <v>6</v>
      </c>
      <c r="K312" t="s">
        <v>449</v>
      </c>
      <c r="L312">
        <v>1374</v>
      </c>
      <c r="N312">
        <v>1013</v>
      </c>
      <c r="O312" t="s">
        <v>450</v>
      </c>
      <c r="P312" t="s">
        <v>450</v>
      </c>
      <c r="Q312">
        <v>1</v>
      </c>
      <c r="X312">
        <v>3.58</v>
      </c>
      <c r="Y312">
        <v>1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6</v>
      </c>
      <c r="AG312">
        <v>3.58</v>
      </c>
      <c r="AH312">
        <v>2</v>
      </c>
      <c r="AI312">
        <v>41556658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ROW(Source!A201)</f>
        <v>201</v>
      </c>
      <c r="B313">
        <v>41556659</v>
      </c>
      <c r="C313">
        <v>41556650</v>
      </c>
      <c r="D313">
        <v>38431004</v>
      </c>
      <c r="E313">
        <v>70</v>
      </c>
      <c r="F313">
        <v>1</v>
      </c>
      <c r="G313">
        <v>1</v>
      </c>
      <c r="H313">
        <v>1</v>
      </c>
      <c r="I313" t="s">
        <v>491</v>
      </c>
      <c r="J313" t="s">
        <v>6</v>
      </c>
      <c r="K313" t="s">
        <v>492</v>
      </c>
      <c r="L313">
        <v>1191</v>
      </c>
      <c r="N313">
        <v>1013</v>
      </c>
      <c r="O313" t="s">
        <v>416</v>
      </c>
      <c r="P313" t="s">
        <v>416</v>
      </c>
      <c r="Q313">
        <v>1</v>
      </c>
      <c r="X313">
        <v>19.04</v>
      </c>
      <c r="Y313">
        <v>0</v>
      </c>
      <c r="Z313">
        <v>0</v>
      </c>
      <c r="AA313">
        <v>0</v>
      </c>
      <c r="AB313">
        <v>9.4</v>
      </c>
      <c r="AC313">
        <v>0</v>
      </c>
      <c r="AD313">
        <v>1</v>
      </c>
      <c r="AE313">
        <v>1</v>
      </c>
      <c r="AF313" t="s">
        <v>6</v>
      </c>
      <c r="AG313">
        <v>19.04</v>
      </c>
      <c r="AH313">
        <v>2</v>
      </c>
      <c r="AI313">
        <v>41556651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ROW(Source!A201)</f>
        <v>201</v>
      </c>
      <c r="B314">
        <v>41556660</v>
      </c>
      <c r="C314">
        <v>41556650</v>
      </c>
      <c r="D314">
        <v>38431166</v>
      </c>
      <c r="E314">
        <v>70</v>
      </c>
      <c r="F314">
        <v>1</v>
      </c>
      <c r="G314">
        <v>1</v>
      </c>
      <c r="H314">
        <v>1</v>
      </c>
      <c r="I314" t="s">
        <v>417</v>
      </c>
      <c r="J314" t="s">
        <v>6</v>
      </c>
      <c r="K314" t="s">
        <v>418</v>
      </c>
      <c r="L314">
        <v>1191</v>
      </c>
      <c r="N314">
        <v>1013</v>
      </c>
      <c r="O314" t="s">
        <v>416</v>
      </c>
      <c r="P314" t="s">
        <v>416</v>
      </c>
      <c r="Q314">
        <v>1</v>
      </c>
      <c r="X314">
        <v>0.18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2</v>
      </c>
      <c r="AF314" t="s">
        <v>6</v>
      </c>
      <c r="AG314">
        <v>0.18</v>
      </c>
      <c r="AH314">
        <v>2</v>
      </c>
      <c r="AI314">
        <v>41556652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ROW(Source!A201)</f>
        <v>201</v>
      </c>
      <c r="B315">
        <v>41556661</v>
      </c>
      <c r="C315">
        <v>41556650</v>
      </c>
      <c r="D315">
        <v>38593077</v>
      </c>
      <c r="E315">
        <v>1</v>
      </c>
      <c r="F315">
        <v>1</v>
      </c>
      <c r="G315">
        <v>1</v>
      </c>
      <c r="H315">
        <v>2</v>
      </c>
      <c r="I315" t="s">
        <v>423</v>
      </c>
      <c r="J315" t="s">
        <v>424</v>
      </c>
      <c r="K315" t="s">
        <v>425</v>
      </c>
      <c r="L315">
        <v>1367</v>
      </c>
      <c r="N315">
        <v>1011</v>
      </c>
      <c r="O315" t="s">
        <v>422</v>
      </c>
      <c r="P315" t="s">
        <v>422</v>
      </c>
      <c r="Q315">
        <v>1</v>
      </c>
      <c r="X315">
        <v>0.09</v>
      </c>
      <c r="Y315">
        <v>0</v>
      </c>
      <c r="Z315">
        <v>115.4</v>
      </c>
      <c r="AA315">
        <v>13.5</v>
      </c>
      <c r="AB315">
        <v>0</v>
      </c>
      <c r="AC315">
        <v>0</v>
      </c>
      <c r="AD315">
        <v>1</v>
      </c>
      <c r="AE315">
        <v>0</v>
      </c>
      <c r="AF315" t="s">
        <v>6</v>
      </c>
      <c r="AG315">
        <v>0.09</v>
      </c>
      <c r="AH315">
        <v>2</v>
      </c>
      <c r="AI315">
        <v>41556653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ROW(Source!A201)</f>
        <v>201</v>
      </c>
      <c r="B316">
        <v>41556662</v>
      </c>
      <c r="C316">
        <v>41556650</v>
      </c>
      <c r="D316">
        <v>38594007</v>
      </c>
      <c r="E316">
        <v>1</v>
      </c>
      <c r="F316">
        <v>1</v>
      </c>
      <c r="G316">
        <v>1</v>
      </c>
      <c r="H316">
        <v>2</v>
      </c>
      <c r="I316" t="s">
        <v>426</v>
      </c>
      <c r="J316" t="s">
        <v>427</v>
      </c>
      <c r="K316" t="s">
        <v>428</v>
      </c>
      <c r="L316">
        <v>1367</v>
      </c>
      <c r="N316">
        <v>1011</v>
      </c>
      <c r="O316" t="s">
        <v>422</v>
      </c>
      <c r="P316" t="s">
        <v>422</v>
      </c>
      <c r="Q316">
        <v>1</v>
      </c>
      <c r="X316">
        <v>0.09</v>
      </c>
      <c r="Y316">
        <v>0</v>
      </c>
      <c r="Z316">
        <v>65.709999999999994</v>
      </c>
      <c r="AA316">
        <v>11.6</v>
      </c>
      <c r="AB316">
        <v>0</v>
      </c>
      <c r="AC316">
        <v>0</v>
      </c>
      <c r="AD316">
        <v>1</v>
      </c>
      <c r="AE316">
        <v>0</v>
      </c>
      <c r="AF316" t="s">
        <v>6</v>
      </c>
      <c r="AG316">
        <v>0.09</v>
      </c>
      <c r="AH316">
        <v>2</v>
      </c>
      <c r="AI316">
        <v>41556654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ROW(Source!A201)</f>
        <v>201</v>
      </c>
      <c r="B317">
        <v>41556663</v>
      </c>
      <c r="C317">
        <v>41556650</v>
      </c>
      <c r="D317">
        <v>38594219</v>
      </c>
      <c r="E317">
        <v>1</v>
      </c>
      <c r="F317">
        <v>1</v>
      </c>
      <c r="G317">
        <v>1</v>
      </c>
      <c r="H317">
        <v>2</v>
      </c>
      <c r="I317" t="s">
        <v>429</v>
      </c>
      <c r="J317" t="s">
        <v>430</v>
      </c>
      <c r="K317" t="s">
        <v>431</v>
      </c>
      <c r="L317">
        <v>1367</v>
      </c>
      <c r="N317">
        <v>1011</v>
      </c>
      <c r="O317" t="s">
        <v>422</v>
      </c>
      <c r="P317" t="s">
        <v>422</v>
      </c>
      <c r="Q317">
        <v>1</v>
      </c>
      <c r="X317">
        <v>2.16</v>
      </c>
      <c r="Y317">
        <v>0</v>
      </c>
      <c r="Z317">
        <v>8.1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6</v>
      </c>
      <c r="AG317">
        <v>2.16</v>
      </c>
      <c r="AH317">
        <v>2</v>
      </c>
      <c r="AI317">
        <v>41556655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ROW(Source!A201)</f>
        <v>201</v>
      </c>
      <c r="B318">
        <v>41556664</v>
      </c>
      <c r="C318">
        <v>41556650</v>
      </c>
      <c r="D318">
        <v>38444640</v>
      </c>
      <c r="E318">
        <v>1</v>
      </c>
      <c r="F318">
        <v>1</v>
      </c>
      <c r="G318">
        <v>1</v>
      </c>
      <c r="H318">
        <v>3</v>
      </c>
      <c r="I318" t="s">
        <v>435</v>
      </c>
      <c r="J318" t="s">
        <v>436</v>
      </c>
      <c r="K318" t="s">
        <v>437</v>
      </c>
      <c r="L318">
        <v>1346</v>
      </c>
      <c r="N318">
        <v>1009</v>
      </c>
      <c r="O318" t="s">
        <v>438</v>
      </c>
      <c r="P318" t="s">
        <v>438</v>
      </c>
      <c r="Q318">
        <v>1</v>
      </c>
      <c r="X318">
        <v>0.96</v>
      </c>
      <c r="Y318">
        <v>10.57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6</v>
      </c>
      <c r="AG318">
        <v>0.96</v>
      </c>
      <c r="AH318">
        <v>2</v>
      </c>
      <c r="AI318">
        <v>41556656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ROW(Source!A201)</f>
        <v>201</v>
      </c>
      <c r="B319">
        <v>41556665</v>
      </c>
      <c r="C319">
        <v>41556650</v>
      </c>
      <c r="D319">
        <v>38473793</v>
      </c>
      <c r="E319">
        <v>1</v>
      </c>
      <c r="F319">
        <v>1</v>
      </c>
      <c r="G319">
        <v>1</v>
      </c>
      <c r="H319">
        <v>3</v>
      </c>
      <c r="I319" t="s">
        <v>509</v>
      </c>
      <c r="J319" t="s">
        <v>510</v>
      </c>
      <c r="K319" t="s">
        <v>511</v>
      </c>
      <c r="L319">
        <v>1346</v>
      </c>
      <c r="N319">
        <v>1009</v>
      </c>
      <c r="O319" t="s">
        <v>438</v>
      </c>
      <c r="P319" t="s">
        <v>438</v>
      </c>
      <c r="Q319">
        <v>1</v>
      </c>
      <c r="X319">
        <v>0.2</v>
      </c>
      <c r="Y319">
        <v>25.8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6</v>
      </c>
      <c r="AG319">
        <v>0.2</v>
      </c>
      <c r="AH319">
        <v>2</v>
      </c>
      <c r="AI319">
        <v>41556657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ROW(Source!A201)</f>
        <v>201</v>
      </c>
      <c r="B320">
        <v>41556666</v>
      </c>
      <c r="C320">
        <v>41556650</v>
      </c>
      <c r="D320">
        <v>38435930</v>
      </c>
      <c r="E320">
        <v>70</v>
      </c>
      <c r="F320">
        <v>1</v>
      </c>
      <c r="G320">
        <v>1</v>
      </c>
      <c r="H320">
        <v>3</v>
      </c>
      <c r="I320" t="s">
        <v>448</v>
      </c>
      <c r="J320" t="s">
        <v>6</v>
      </c>
      <c r="K320" t="s">
        <v>449</v>
      </c>
      <c r="L320">
        <v>1374</v>
      </c>
      <c r="N320">
        <v>1013</v>
      </c>
      <c r="O320" t="s">
        <v>450</v>
      </c>
      <c r="P320" t="s">
        <v>450</v>
      </c>
      <c r="Q320">
        <v>1</v>
      </c>
      <c r="X320">
        <v>3.58</v>
      </c>
      <c r="Y320">
        <v>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6</v>
      </c>
      <c r="AG320">
        <v>3.58</v>
      </c>
      <c r="AH320">
        <v>2</v>
      </c>
      <c r="AI320">
        <v>41556658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ROW(Source!A206)</f>
        <v>206</v>
      </c>
      <c r="B321">
        <v>41556678</v>
      </c>
      <c r="C321">
        <v>41556669</v>
      </c>
      <c r="D321">
        <v>38431004</v>
      </c>
      <c r="E321">
        <v>70</v>
      </c>
      <c r="F321">
        <v>1</v>
      </c>
      <c r="G321">
        <v>1</v>
      </c>
      <c r="H321">
        <v>1</v>
      </c>
      <c r="I321" t="s">
        <v>491</v>
      </c>
      <c r="J321" t="s">
        <v>6</v>
      </c>
      <c r="K321" t="s">
        <v>492</v>
      </c>
      <c r="L321">
        <v>1191</v>
      </c>
      <c r="N321">
        <v>1013</v>
      </c>
      <c r="O321" t="s">
        <v>416</v>
      </c>
      <c r="P321" t="s">
        <v>416</v>
      </c>
      <c r="Q321">
        <v>1</v>
      </c>
      <c r="X321">
        <v>27.52</v>
      </c>
      <c r="Y321">
        <v>0</v>
      </c>
      <c r="Z321">
        <v>0</v>
      </c>
      <c r="AA321">
        <v>0</v>
      </c>
      <c r="AB321">
        <v>9.4</v>
      </c>
      <c r="AC321">
        <v>0</v>
      </c>
      <c r="AD321">
        <v>1</v>
      </c>
      <c r="AE321">
        <v>1</v>
      </c>
      <c r="AF321" t="s">
        <v>6</v>
      </c>
      <c r="AG321">
        <v>27.52</v>
      </c>
      <c r="AH321">
        <v>2</v>
      </c>
      <c r="AI321">
        <v>41556670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ROW(Source!A206)</f>
        <v>206</v>
      </c>
      <c r="B322">
        <v>41556679</v>
      </c>
      <c r="C322">
        <v>41556669</v>
      </c>
      <c r="D322">
        <v>38431166</v>
      </c>
      <c r="E322">
        <v>70</v>
      </c>
      <c r="F322">
        <v>1</v>
      </c>
      <c r="G322">
        <v>1</v>
      </c>
      <c r="H322">
        <v>1</v>
      </c>
      <c r="I322" t="s">
        <v>417</v>
      </c>
      <c r="J322" t="s">
        <v>6</v>
      </c>
      <c r="K322" t="s">
        <v>418</v>
      </c>
      <c r="L322">
        <v>1191</v>
      </c>
      <c r="N322">
        <v>1013</v>
      </c>
      <c r="O322" t="s">
        <v>416</v>
      </c>
      <c r="P322" t="s">
        <v>416</v>
      </c>
      <c r="Q322">
        <v>1</v>
      </c>
      <c r="X322">
        <v>0.52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2</v>
      </c>
      <c r="AF322" t="s">
        <v>6</v>
      </c>
      <c r="AG322">
        <v>0.52</v>
      </c>
      <c r="AH322">
        <v>2</v>
      </c>
      <c r="AI322">
        <v>41556671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ROW(Source!A206)</f>
        <v>206</v>
      </c>
      <c r="B323">
        <v>41556680</v>
      </c>
      <c r="C323">
        <v>41556669</v>
      </c>
      <c r="D323">
        <v>38593077</v>
      </c>
      <c r="E323">
        <v>1</v>
      </c>
      <c r="F323">
        <v>1</v>
      </c>
      <c r="G323">
        <v>1</v>
      </c>
      <c r="H323">
        <v>2</v>
      </c>
      <c r="I323" t="s">
        <v>423</v>
      </c>
      <c r="J323" t="s">
        <v>424</v>
      </c>
      <c r="K323" t="s">
        <v>425</v>
      </c>
      <c r="L323">
        <v>1367</v>
      </c>
      <c r="N323">
        <v>1011</v>
      </c>
      <c r="O323" t="s">
        <v>422</v>
      </c>
      <c r="P323" t="s">
        <v>422</v>
      </c>
      <c r="Q323">
        <v>1</v>
      </c>
      <c r="X323">
        <v>0.26</v>
      </c>
      <c r="Y323">
        <v>0</v>
      </c>
      <c r="Z323">
        <v>115.4</v>
      </c>
      <c r="AA323">
        <v>13.5</v>
      </c>
      <c r="AB323">
        <v>0</v>
      </c>
      <c r="AC323">
        <v>0</v>
      </c>
      <c r="AD323">
        <v>1</v>
      </c>
      <c r="AE323">
        <v>0</v>
      </c>
      <c r="AF323" t="s">
        <v>6</v>
      </c>
      <c r="AG323">
        <v>0.26</v>
      </c>
      <c r="AH323">
        <v>2</v>
      </c>
      <c r="AI323">
        <v>41556672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ROW(Source!A206)</f>
        <v>206</v>
      </c>
      <c r="B324">
        <v>41556681</v>
      </c>
      <c r="C324">
        <v>41556669</v>
      </c>
      <c r="D324">
        <v>38594007</v>
      </c>
      <c r="E324">
        <v>1</v>
      </c>
      <c r="F324">
        <v>1</v>
      </c>
      <c r="G324">
        <v>1</v>
      </c>
      <c r="H324">
        <v>2</v>
      </c>
      <c r="I324" t="s">
        <v>426</v>
      </c>
      <c r="J324" t="s">
        <v>427</v>
      </c>
      <c r="K324" t="s">
        <v>428</v>
      </c>
      <c r="L324">
        <v>1367</v>
      </c>
      <c r="N324">
        <v>1011</v>
      </c>
      <c r="O324" t="s">
        <v>422</v>
      </c>
      <c r="P324" t="s">
        <v>422</v>
      </c>
      <c r="Q324">
        <v>1</v>
      </c>
      <c r="X324">
        <v>0.26</v>
      </c>
      <c r="Y324">
        <v>0</v>
      </c>
      <c r="Z324">
        <v>65.709999999999994</v>
      </c>
      <c r="AA324">
        <v>11.6</v>
      </c>
      <c r="AB324">
        <v>0</v>
      </c>
      <c r="AC324">
        <v>0</v>
      </c>
      <c r="AD324">
        <v>1</v>
      </c>
      <c r="AE324">
        <v>0</v>
      </c>
      <c r="AF324" t="s">
        <v>6</v>
      </c>
      <c r="AG324">
        <v>0.26</v>
      </c>
      <c r="AH324">
        <v>2</v>
      </c>
      <c r="AI324">
        <v>41556673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ROW(Source!A206)</f>
        <v>206</v>
      </c>
      <c r="B325">
        <v>41556682</v>
      </c>
      <c r="C325">
        <v>41556669</v>
      </c>
      <c r="D325">
        <v>38594219</v>
      </c>
      <c r="E325">
        <v>1</v>
      </c>
      <c r="F325">
        <v>1</v>
      </c>
      <c r="G325">
        <v>1</v>
      </c>
      <c r="H325">
        <v>2</v>
      </c>
      <c r="I325" t="s">
        <v>429</v>
      </c>
      <c r="J325" t="s">
        <v>430</v>
      </c>
      <c r="K325" t="s">
        <v>431</v>
      </c>
      <c r="L325">
        <v>1367</v>
      </c>
      <c r="N325">
        <v>1011</v>
      </c>
      <c r="O325" t="s">
        <v>422</v>
      </c>
      <c r="P325" t="s">
        <v>422</v>
      </c>
      <c r="Q325">
        <v>1</v>
      </c>
      <c r="X325">
        <v>2.16</v>
      </c>
      <c r="Y325">
        <v>0</v>
      </c>
      <c r="Z325">
        <v>8.1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6</v>
      </c>
      <c r="AG325">
        <v>2.16</v>
      </c>
      <c r="AH325">
        <v>2</v>
      </c>
      <c r="AI325">
        <v>41556674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ROW(Source!A206)</f>
        <v>206</v>
      </c>
      <c r="B326">
        <v>41556683</v>
      </c>
      <c r="C326">
        <v>41556669</v>
      </c>
      <c r="D326">
        <v>38444640</v>
      </c>
      <c r="E326">
        <v>1</v>
      </c>
      <c r="F326">
        <v>1</v>
      </c>
      <c r="G326">
        <v>1</v>
      </c>
      <c r="H326">
        <v>3</v>
      </c>
      <c r="I326" t="s">
        <v>435</v>
      </c>
      <c r="J326" t="s">
        <v>436</v>
      </c>
      <c r="K326" t="s">
        <v>437</v>
      </c>
      <c r="L326">
        <v>1346</v>
      </c>
      <c r="N326">
        <v>1009</v>
      </c>
      <c r="O326" t="s">
        <v>438</v>
      </c>
      <c r="P326" t="s">
        <v>438</v>
      </c>
      <c r="Q326">
        <v>1</v>
      </c>
      <c r="X326">
        <v>0.96</v>
      </c>
      <c r="Y326">
        <v>10.57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6</v>
      </c>
      <c r="AG326">
        <v>0.96</v>
      </c>
      <c r="AH326">
        <v>2</v>
      </c>
      <c r="AI326">
        <v>41556675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ROW(Source!A206)</f>
        <v>206</v>
      </c>
      <c r="B327">
        <v>41556684</v>
      </c>
      <c r="C327">
        <v>41556669</v>
      </c>
      <c r="D327">
        <v>38473793</v>
      </c>
      <c r="E327">
        <v>1</v>
      </c>
      <c r="F327">
        <v>1</v>
      </c>
      <c r="G327">
        <v>1</v>
      </c>
      <c r="H327">
        <v>3</v>
      </c>
      <c r="I327" t="s">
        <v>509</v>
      </c>
      <c r="J327" t="s">
        <v>510</v>
      </c>
      <c r="K327" t="s">
        <v>511</v>
      </c>
      <c r="L327">
        <v>1346</v>
      </c>
      <c r="N327">
        <v>1009</v>
      </c>
      <c r="O327" t="s">
        <v>438</v>
      </c>
      <c r="P327" t="s">
        <v>438</v>
      </c>
      <c r="Q327">
        <v>1</v>
      </c>
      <c r="X327">
        <v>0.4</v>
      </c>
      <c r="Y327">
        <v>25.8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6</v>
      </c>
      <c r="AG327">
        <v>0.4</v>
      </c>
      <c r="AH327">
        <v>2</v>
      </c>
      <c r="AI327">
        <v>41556676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ROW(Source!A206)</f>
        <v>206</v>
      </c>
      <c r="B328">
        <v>41556685</v>
      </c>
      <c r="C328">
        <v>41556669</v>
      </c>
      <c r="D328">
        <v>38435930</v>
      </c>
      <c r="E328">
        <v>70</v>
      </c>
      <c r="F328">
        <v>1</v>
      </c>
      <c r="G328">
        <v>1</v>
      </c>
      <c r="H328">
        <v>3</v>
      </c>
      <c r="I328" t="s">
        <v>448</v>
      </c>
      <c r="J328" t="s">
        <v>6</v>
      </c>
      <c r="K328" t="s">
        <v>449</v>
      </c>
      <c r="L328">
        <v>1374</v>
      </c>
      <c r="N328">
        <v>1013</v>
      </c>
      <c r="O328" t="s">
        <v>450</v>
      </c>
      <c r="P328" t="s">
        <v>450</v>
      </c>
      <c r="Q328">
        <v>1</v>
      </c>
      <c r="X328">
        <v>5.17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6</v>
      </c>
      <c r="AG328">
        <v>5.17</v>
      </c>
      <c r="AH328">
        <v>2</v>
      </c>
      <c r="AI328">
        <v>41556677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ROW(Source!A207)</f>
        <v>207</v>
      </c>
      <c r="B329">
        <v>41556678</v>
      </c>
      <c r="C329">
        <v>41556669</v>
      </c>
      <c r="D329">
        <v>38431004</v>
      </c>
      <c r="E329">
        <v>70</v>
      </c>
      <c r="F329">
        <v>1</v>
      </c>
      <c r="G329">
        <v>1</v>
      </c>
      <c r="H329">
        <v>1</v>
      </c>
      <c r="I329" t="s">
        <v>491</v>
      </c>
      <c r="J329" t="s">
        <v>6</v>
      </c>
      <c r="K329" t="s">
        <v>492</v>
      </c>
      <c r="L329">
        <v>1191</v>
      </c>
      <c r="N329">
        <v>1013</v>
      </c>
      <c r="O329" t="s">
        <v>416</v>
      </c>
      <c r="P329" t="s">
        <v>416</v>
      </c>
      <c r="Q329">
        <v>1</v>
      </c>
      <c r="X329">
        <v>27.52</v>
      </c>
      <c r="Y329">
        <v>0</v>
      </c>
      <c r="Z329">
        <v>0</v>
      </c>
      <c r="AA329">
        <v>0</v>
      </c>
      <c r="AB329">
        <v>9.4</v>
      </c>
      <c r="AC329">
        <v>0</v>
      </c>
      <c r="AD329">
        <v>1</v>
      </c>
      <c r="AE329">
        <v>1</v>
      </c>
      <c r="AF329" t="s">
        <v>6</v>
      </c>
      <c r="AG329">
        <v>27.52</v>
      </c>
      <c r="AH329">
        <v>2</v>
      </c>
      <c r="AI329">
        <v>41556670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ROW(Source!A207)</f>
        <v>207</v>
      </c>
      <c r="B330">
        <v>41556679</v>
      </c>
      <c r="C330">
        <v>41556669</v>
      </c>
      <c r="D330">
        <v>38431166</v>
      </c>
      <c r="E330">
        <v>70</v>
      </c>
      <c r="F330">
        <v>1</v>
      </c>
      <c r="G330">
        <v>1</v>
      </c>
      <c r="H330">
        <v>1</v>
      </c>
      <c r="I330" t="s">
        <v>417</v>
      </c>
      <c r="J330" t="s">
        <v>6</v>
      </c>
      <c r="K330" t="s">
        <v>418</v>
      </c>
      <c r="L330">
        <v>1191</v>
      </c>
      <c r="N330">
        <v>1013</v>
      </c>
      <c r="O330" t="s">
        <v>416</v>
      </c>
      <c r="P330" t="s">
        <v>416</v>
      </c>
      <c r="Q330">
        <v>1</v>
      </c>
      <c r="X330">
        <v>0.52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2</v>
      </c>
      <c r="AF330" t="s">
        <v>6</v>
      </c>
      <c r="AG330">
        <v>0.52</v>
      </c>
      <c r="AH330">
        <v>2</v>
      </c>
      <c r="AI330">
        <v>41556671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ROW(Source!A207)</f>
        <v>207</v>
      </c>
      <c r="B331">
        <v>41556680</v>
      </c>
      <c r="C331">
        <v>41556669</v>
      </c>
      <c r="D331">
        <v>38593077</v>
      </c>
      <c r="E331">
        <v>1</v>
      </c>
      <c r="F331">
        <v>1</v>
      </c>
      <c r="G331">
        <v>1</v>
      </c>
      <c r="H331">
        <v>2</v>
      </c>
      <c r="I331" t="s">
        <v>423</v>
      </c>
      <c r="J331" t="s">
        <v>424</v>
      </c>
      <c r="K331" t="s">
        <v>425</v>
      </c>
      <c r="L331">
        <v>1367</v>
      </c>
      <c r="N331">
        <v>1011</v>
      </c>
      <c r="O331" t="s">
        <v>422</v>
      </c>
      <c r="P331" t="s">
        <v>422</v>
      </c>
      <c r="Q331">
        <v>1</v>
      </c>
      <c r="X331">
        <v>0.26</v>
      </c>
      <c r="Y331">
        <v>0</v>
      </c>
      <c r="Z331">
        <v>115.4</v>
      </c>
      <c r="AA331">
        <v>13.5</v>
      </c>
      <c r="AB331">
        <v>0</v>
      </c>
      <c r="AC331">
        <v>0</v>
      </c>
      <c r="AD331">
        <v>1</v>
      </c>
      <c r="AE331">
        <v>0</v>
      </c>
      <c r="AF331" t="s">
        <v>6</v>
      </c>
      <c r="AG331">
        <v>0.26</v>
      </c>
      <c r="AH331">
        <v>2</v>
      </c>
      <c r="AI331">
        <v>41556672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ROW(Source!A207)</f>
        <v>207</v>
      </c>
      <c r="B332">
        <v>41556681</v>
      </c>
      <c r="C332">
        <v>41556669</v>
      </c>
      <c r="D332">
        <v>38594007</v>
      </c>
      <c r="E332">
        <v>1</v>
      </c>
      <c r="F332">
        <v>1</v>
      </c>
      <c r="G332">
        <v>1</v>
      </c>
      <c r="H332">
        <v>2</v>
      </c>
      <c r="I332" t="s">
        <v>426</v>
      </c>
      <c r="J332" t="s">
        <v>427</v>
      </c>
      <c r="K332" t="s">
        <v>428</v>
      </c>
      <c r="L332">
        <v>1367</v>
      </c>
      <c r="N332">
        <v>1011</v>
      </c>
      <c r="O332" t="s">
        <v>422</v>
      </c>
      <c r="P332" t="s">
        <v>422</v>
      </c>
      <c r="Q332">
        <v>1</v>
      </c>
      <c r="X332">
        <v>0.26</v>
      </c>
      <c r="Y332">
        <v>0</v>
      </c>
      <c r="Z332">
        <v>65.709999999999994</v>
      </c>
      <c r="AA332">
        <v>11.6</v>
      </c>
      <c r="AB332">
        <v>0</v>
      </c>
      <c r="AC332">
        <v>0</v>
      </c>
      <c r="AD332">
        <v>1</v>
      </c>
      <c r="AE332">
        <v>0</v>
      </c>
      <c r="AF332" t="s">
        <v>6</v>
      </c>
      <c r="AG332">
        <v>0.26</v>
      </c>
      <c r="AH332">
        <v>2</v>
      </c>
      <c r="AI332">
        <v>41556673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ROW(Source!A207)</f>
        <v>207</v>
      </c>
      <c r="B333">
        <v>41556682</v>
      </c>
      <c r="C333">
        <v>41556669</v>
      </c>
      <c r="D333">
        <v>38594219</v>
      </c>
      <c r="E333">
        <v>1</v>
      </c>
      <c r="F333">
        <v>1</v>
      </c>
      <c r="G333">
        <v>1</v>
      </c>
      <c r="H333">
        <v>2</v>
      </c>
      <c r="I333" t="s">
        <v>429</v>
      </c>
      <c r="J333" t="s">
        <v>430</v>
      </c>
      <c r="K333" t="s">
        <v>431</v>
      </c>
      <c r="L333">
        <v>1367</v>
      </c>
      <c r="N333">
        <v>1011</v>
      </c>
      <c r="O333" t="s">
        <v>422</v>
      </c>
      <c r="P333" t="s">
        <v>422</v>
      </c>
      <c r="Q333">
        <v>1</v>
      </c>
      <c r="X333">
        <v>2.16</v>
      </c>
      <c r="Y333">
        <v>0</v>
      </c>
      <c r="Z333">
        <v>8.1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6</v>
      </c>
      <c r="AG333">
        <v>2.16</v>
      </c>
      <c r="AH333">
        <v>2</v>
      </c>
      <c r="AI333">
        <v>41556674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ROW(Source!A207)</f>
        <v>207</v>
      </c>
      <c r="B334">
        <v>41556683</v>
      </c>
      <c r="C334">
        <v>41556669</v>
      </c>
      <c r="D334">
        <v>38444640</v>
      </c>
      <c r="E334">
        <v>1</v>
      </c>
      <c r="F334">
        <v>1</v>
      </c>
      <c r="G334">
        <v>1</v>
      </c>
      <c r="H334">
        <v>3</v>
      </c>
      <c r="I334" t="s">
        <v>435</v>
      </c>
      <c r="J334" t="s">
        <v>436</v>
      </c>
      <c r="K334" t="s">
        <v>437</v>
      </c>
      <c r="L334">
        <v>1346</v>
      </c>
      <c r="N334">
        <v>1009</v>
      </c>
      <c r="O334" t="s">
        <v>438</v>
      </c>
      <c r="P334" t="s">
        <v>438</v>
      </c>
      <c r="Q334">
        <v>1</v>
      </c>
      <c r="X334">
        <v>0.96</v>
      </c>
      <c r="Y334">
        <v>10.57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6</v>
      </c>
      <c r="AG334">
        <v>0.96</v>
      </c>
      <c r="AH334">
        <v>2</v>
      </c>
      <c r="AI334">
        <v>41556675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ROW(Source!A207)</f>
        <v>207</v>
      </c>
      <c r="B335">
        <v>41556684</v>
      </c>
      <c r="C335">
        <v>41556669</v>
      </c>
      <c r="D335">
        <v>38473793</v>
      </c>
      <c r="E335">
        <v>1</v>
      </c>
      <c r="F335">
        <v>1</v>
      </c>
      <c r="G335">
        <v>1</v>
      </c>
      <c r="H335">
        <v>3</v>
      </c>
      <c r="I335" t="s">
        <v>509</v>
      </c>
      <c r="J335" t="s">
        <v>510</v>
      </c>
      <c r="K335" t="s">
        <v>511</v>
      </c>
      <c r="L335">
        <v>1346</v>
      </c>
      <c r="N335">
        <v>1009</v>
      </c>
      <c r="O335" t="s">
        <v>438</v>
      </c>
      <c r="P335" t="s">
        <v>438</v>
      </c>
      <c r="Q335">
        <v>1</v>
      </c>
      <c r="X335">
        <v>0.4</v>
      </c>
      <c r="Y335">
        <v>25.8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6</v>
      </c>
      <c r="AG335">
        <v>0.4</v>
      </c>
      <c r="AH335">
        <v>2</v>
      </c>
      <c r="AI335">
        <v>41556676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ROW(Source!A207)</f>
        <v>207</v>
      </c>
      <c r="B336">
        <v>41556685</v>
      </c>
      <c r="C336">
        <v>41556669</v>
      </c>
      <c r="D336">
        <v>38435930</v>
      </c>
      <c r="E336">
        <v>70</v>
      </c>
      <c r="F336">
        <v>1</v>
      </c>
      <c r="G336">
        <v>1</v>
      </c>
      <c r="H336">
        <v>3</v>
      </c>
      <c r="I336" t="s">
        <v>448</v>
      </c>
      <c r="J336" t="s">
        <v>6</v>
      </c>
      <c r="K336" t="s">
        <v>449</v>
      </c>
      <c r="L336">
        <v>1374</v>
      </c>
      <c r="N336">
        <v>1013</v>
      </c>
      <c r="O336" t="s">
        <v>450</v>
      </c>
      <c r="P336" t="s">
        <v>450</v>
      </c>
      <c r="Q336">
        <v>1</v>
      </c>
      <c r="X336">
        <v>5.17</v>
      </c>
      <c r="Y336">
        <v>1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6</v>
      </c>
      <c r="AG336">
        <v>5.17</v>
      </c>
      <c r="AH336">
        <v>2</v>
      </c>
      <c r="AI336">
        <v>41556677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ROW(Source!A220)</f>
        <v>220</v>
      </c>
      <c r="B337">
        <v>41556703</v>
      </c>
      <c r="C337">
        <v>41556692</v>
      </c>
      <c r="D337">
        <v>38431004</v>
      </c>
      <c r="E337">
        <v>70</v>
      </c>
      <c r="F337">
        <v>1</v>
      </c>
      <c r="G337">
        <v>1</v>
      </c>
      <c r="H337">
        <v>1</v>
      </c>
      <c r="I337" t="s">
        <v>491</v>
      </c>
      <c r="J337" t="s">
        <v>6</v>
      </c>
      <c r="K337" t="s">
        <v>492</v>
      </c>
      <c r="L337">
        <v>1191</v>
      </c>
      <c r="N337">
        <v>1013</v>
      </c>
      <c r="O337" t="s">
        <v>416</v>
      </c>
      <c r="P337" t="s">
        <v>416</v>
      </c>
      <c r="Q337">
        <v>1</v>
      </c>
      <c r="X337">
        <v>6.29</v>
      </c>
      <c r="Y337">
        <v>0</v>
      </c>
      <c r="Z337">
        <v>0</v>
      </c>
      <c r="AA337">
        <v>0</v>
      </c>
      <c r="AB337">
        <v>9.4</v>
      </c>
      <c r="AC337">
        <v>0</v>
      </c>
      <c r="AD337">
        <v>1</v>
      </c>
      <c r="AE337">
        <v>1</v>
      </c>
      <c r="AF337" t="s">
        <v>6</v>
      </c>
      <c r="AG337">
        <v>6.29</v>
      </c>
      <c r="AH337">
        <v>2</v>
      </c>
      <c r="AI337">
        <v>41556693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ROW(Source!A220)</f>
        <v>220</v>
      </c>
      <c r="B338">
        <v>41556704</v>
      </c>
      <c r="C338">
        <v>41556692</v>
      </c>
      <c r="D338">
        <v>38431166</v>
      </c>
      <c r="E338">
        <v>70</v>
      </c>
      <c r="F338">
        <v>1</v>
      </c>
      <c r="G338">
        <v>1</v>
      </c>
      <c r="H338">
        <v>1</v>
      </c>
      <c r="I338" t="s">
        <v>417</v>
      </c>
      <c r="J338" t="s">
        <v>6</v>
      </c>
      <c r="K338" t="s">
        <v>418</v>
      </c>
      <c r="L338">
        <v>1191</v>
      </c>
      <c r="N338">
        <v>1013</v>
      </c>
      <c r="O338" t="s">
        <v>416</v>
      </c>
      <c r="P338" t="s">
        <v>416</v>
      </c>
      <c r="Q338">
        <v>1</v>
      </c>
      <c r="X338">
        <v>0.06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2</v>
      </c>
      <c r="AF338" t="s">
        <v>6</v>
      </c>
      <c r="AG338">
        <v>0.06</v>
      </c>
      <c r="AH338">
        <v>2</v>
      </c>
      <c r="AI338">
        <v>41556694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ROW(Source!A220)</f>
        <v>220</v>
      </c>
      <c r="B339">
        <v>41556705</v>
      </c>
      <c r="C339">
        <v>41556692</v>
      </c>
      <c r="D339">
        <v>38593077</v>
      </c>
      <c r="E339">
        <v>1</v>
      </c>
      <c r="F339">
        <v>1</v>
      </c>
      <c r="G339">
        <v>1</v>
      </c>
      <c r="H339">
        <v>2</v>
      </c>
      <c r="I339" t="s">
        <v>423</v>
      </c>
      <c r="J339" t="s">
        <v>424</v>
      </c>
      <c r="K339" t="s">
        <v>425</v>
      </c>
      <c r="L339">
        <v>1367</v>
      </c>
      <c r="N339">
        <v>1011</v>
      </c>
      <c r="O339" t="s">
        <v>422</v>
      </c>
      <c r="P339" t="s">
        <v>422</v>
      </c>
      <c r="Q339">
        <v>1</v>
      </c>
      <c r="X339">
        <v>0.03</v>
      </c>
      <c r="Y339">
        <v>0</v>
      </c>
      <c r="Z339">
        <v>115.4</v>
      </c>
      <c r="AA339">
        <v>13.5</v>
      </c>
      <c r="AB339">
        <v>0</v>
      </c>
      <c r="AC339">
        <v>0</v>
      </c>
      <c r="AD339">
        <v>1</v>
      </c>
      <c r="AE339">
        <v>0</v>
      </c>
      <c r="AF339" t="s">
        <v>6</v>
      </c>
      <c r="AG339">
        <v>0.03</v>
      </c>
      <c r="AH339">
        <v>2</v>
      </c>
      <c r="AI339">
        <v>41556695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ROW(Source!A220)</f>
        <v>220</v>
      </c>
      <c r="B340">
        <v>41556706</v>
      </c>
      <c r="C340">
        <v>41556692</v>
      </c>
      <c r="D340">
        <v>38594007</v>
      </c>
      <c r="E340">
        <v>1</v>
      </c>
      <c r="F340">
        <v>1</v>
      </c>
      <c r="G340">
        <v>1</v>
      </c>
      <c r="H340">
        <v>2</v>
      </c>
      <c r="I340" t="s">
        <v>426</v>
      </c>
      <c r="J340" t="s">
        <v>427</v>
      </c>
      <c r="K340" t="s">
        <v>428</v>
      </c>
      <c r="L340">
        <v>1367</v>
      </c>
      <c r="N340">
        <v>1011</v>
      </c>
      <c r="O340" t="s">
        <v>422</v>
      </c>
      <c r="P340" t="s">
        <v>422</v>
      </c>
      <c r="Q340">
        <v>1</v>
      </c>
      <c r="X340">
        <v>0.03</v>
      </c>
      <c r="Y340">
        <v>0</v>
      </c>
      <c r="Z340">
        <v>65.709999999999994</v>
      </c>
      <c r="AA340">
        <v>11.6</v>
      </c>
      <c r="AB340">
        <v>0</v>
      </c>
      <c r="AC340">
        <v>0</v>
      </c>
      <c r="AD340">
        <v>1</v>
      </c>
      <c r="AE340">
        <v>0</v>
      </c>
      <c r="AF340" t="s">
        <v>6</v>
      </c>
      <c r="AG340">
        <v>0.03</v>
      </c>
      <c r="AH340">
        <v>2</v>
      </c>
      <c r="AI340">
        <v>41556696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ROW(Source!A220)</f>
        <v>220</v>
      </c>
      <c r="B341">
        <v>41556707</v>
      </c>
      <c r="C341">
        <v>41556692</v>
      </c>
      <c r="D341">
        <v>38443826</v>
      </c>
      <c r="E341">
        <v>1</v>
      </c>
      <c r="F341">
        <v>1</v>
      </c>
      <c r="G341">
        <v>1</v>
      </c>
      <c r="H341">
        <v>3</v>
      </c>
      <c r="I341" t="s">
        <v>464</v>
      </c>
      <c r="J341" t="s">
        <v>465</v>
      </c>
      <c r="K341" t="s">
        <v>466</v>
      </c>
      <c r="L341">
        <v>1346</v>
      </c>
      <c r="N341">
        <v>1009</v>
      </c>
      <c r="O341" t="s">
        <v>438</v>
      </c>
      <c r="P341" t="s">
        <v>438</v>
      </c>
      <c r="Q341">
        <v>1</v>
      </c>
      <c r="X341">
        <v>0.32</v>
      </c>
      <c r="Y341">
        <v>30.4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6</v>
      </c>
      <c r="AG341">
        <v>0.32</v>
      </c>
      <c r="AH341">
        <v>2</v>
      </c>
      <c r="AI341">
        <v>41556697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ROW(Source!A220)</f>
        <v>220</v>
      </c>
      <c r="B342">
        <v>41556708</v>
      </c>
      <c r="C342">
        <v>41556692</v>
      </c>
      <c r="D342">
        <v>38444100</v>
      </c>
      <c r="E342">
        <v>1</v>
      </c>
      <c r="F342">
        <v>1</v>
      </c>
      <c r="G342">
        <v>1</v>
      </c>
      <c r="H342">
        <v>3</v>
      </c>
      <c r="I342" t="s">
        <v>512</v>
      </c>
      <c r="J342" t="s">
        <v>513</v>
      </c>
      <c r="K342" t="s">
        <v>514</v>
      </c>
      <c r="L342">
        <v>1348</v>
      </c>
      <c r="N342">
        <v>1009</v>
      </c>
      <c r="O342" t="s">
        <v>323</v>
      </c>
      <c r="P342" t="s">
        <v>323</v>
      </c>
      <c r="Q342">
        <v>1000</v>
      </c>
      <c r="X342">
        <v>1.0499999999999999E-3</v>
      </c>
      <c r="Y342">
        <v>1820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6</v>
      </c>
      <c r="AG342">
        <v>1.0499999999999999E-3</v>
      </c>
      <c r="AH342">
        <v>2</v>
      </c>
      <c r="AI342">
        <v>41556698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ROW(Source!A220)</f>
        <v>220</v>
      </c>
      <c r="B343">
        <v>41556709</v>
      </c>
      <c r="C343">
        <v>41556692</v>
      </c>
      <c r="D343">
        <v>38475009</v>
      </c>
      <c r="E343">
        <v>1</v>
      </c>
      <c r="F343">
        <v>1</v>
      </c>
      <c r="G343">
        <v>1</v>
      </c>
      <c r="H343">
        <v>3</v>
      </c>
      <c r="I343" t="s">
        <v>445</v>
      </c>
      <c r="J343" t="s">
        <v>446</v>
      </c>
      <c r="K343" t="s">
        <v>447</v>
      </c>
      <c r="L343">
        <v>1346</v>
      </c>
      <c r="N343">
        <v>1009</v>
      </c>
      <c r="O343" t="s">
        <v>438</v>
      </c>
      <c r="P343" t="s">
        <v>438</v>
      </c>
      <c r="Q343">
        <v>1</v>
      </c>
      <c r="X343">
        <v>0.02</v>
      </c>
      <c r="Y343">
        <v>28.6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6</v>
      </c>
      <c r="AG343">
        <v>0.02</v>
      </c>
      <c r="AH343">
        <v>2</v>
      </c>
      <c r="AI343">
        <v>41556699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ROW(Source!A220)</f>
        <v>220</v>
      </c>
      <c r="B344">
        <v>41556710</v>
      </c>
      <c r="C344">
        <v>41556692</v>
      </c>
      <c r="D344">
        <v>38488423</v>
      </c>
      <c r="E344">
        <v>1</v>
      </c>
      <c r="F344">
        <v>1</v>
      </c>
      <c r="G344">
        <v>1</v>
      </c>
      <c r="H344">
        <v>3</v>
      </c>
      <c r="I344" t="s">
        <v>539</v>
      </c>
      <c r="J344" t="s">
        <v>540</v>
      </c>
      <c r="K344" t="s">
        <v>541</v>
      </c>
      <c r="L344">
        <v>1425</v>
      </c>
      <c r="N344">
        <v>1013</v>
      </c>
      <c r="O344" t="s">
        <v>107</v>
      </c>
      <c r="P344" t="s">
        <v>107</v>
      </c>
      <c r="Q344">
        <v>1</v>
      </c>
      <c r="X344">
        <v>0.05</v>
      </c>
      <c r="Y344">
        <v>143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6</v>
      </c>
      <c r="AG344">
        <v>0.05</v>
      </c>
      <c r="AH344">
        <v>2</v>
      </c>
      <c r="AI344">
        <v>41556700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ROW(Source!A220)</f>
        <v>220</v>
      </c>
      <c r="B345">
        <v>41556711</v>
      </c>
      <c r="C345">
        <v>41556692</v>
      </c>
      <c r="D345">
        <v>38488471</v>
      </c>
      <c r="E345">
        <v>1</v>
      </c>
      <c r="F345">
        <v>1</v>
      </c>
      <c r="G345">
        <v>1</v>
      </c>
      <c r="H345">
        <v>3</v>
      </c>
      <c r="I345" t="s">
        <v>542</v>
      </c>
      <c r="J345" t="s">
        <v>543</v>
      </c>
      <c r="K345" t="s">
        <v>544</v>
      </c>
      <c r="L345">
        <v>1407</v>
      </c>
      <c r="N345">
        <v>1013</v>
      </c>
      <c r="O345" t="s">
        <v>521</v>
      </c>
      <c r="P345" t="s">
        <v>521</v>
      </c>
      <c r="Q345">
        <v>1</v>
      </c>
      <c r="X345">
        <v>1.2200000000000001E-2</v>
      </c>
      <c r="Y345">
        <v>176.21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6</v>
      </c>
      <c r="AG345">
        <v>1.2200000000000001E-2</v>
      </c>
      <c r="AH345">
        <v>2</v>
      </c>
      <c r="AI345">
        <v>41556701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ROW(Source!A220)</f>
        <v>220</v>
      </c>
      <c r="B346">
        <v>41556712</v>
      </c>
      <c r="C346">
        <v>41556692</v>
      </c>
      <c r="D346">
        <v>38435930</v>
      </c>
      <c r="E346">
        <v>70</v>
      </c>
      <c r="F346">
        <v>1</v>
      </c>
      <c r="G346">
        <v>1</v>
      </c>
      <c r="H346">
        <v>3</v>
      </c>
      <c r="I346" t="s">
        <v>448</v>
      </c>
      <c r="J346" t="s">
        <v>6</v>
      </c>
      <c r="K346" t="s">
        <v>449</v>
      </c>
      <c r="L346">
        <v>1374</v>
      </c>
      <c r="N346">
        <v>1013</v>
      </c>
      <c r="O346" t="s">
        <v>450</v>
      </c>
      <c r="P346" t="s">
        <v>450</v>
      </c>
      <c r="Q346">
        <v>1</v>
      </c>
      <c r="X346">
        <v>1.18</v>
      </c>
      <c r="Y346">
        <v>1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6</v>
      </c>
      <c r="AG346">
        <v>1.18</v>
      </c>
      <c r="AH346">
        <v>2</v>
      </c>
      <c r="AI346">
        <v>41556702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ROW(Source!A221)</f>
        <v>221</v>
      </c>
      <c r="B347">
        <v>41556703</v>
      </c>
      <c r="C347">
        <v>41556692</v>
      </c>
      <c r="D347">
        <v>38431004</v>
      </c>
      <c r="E347">
        <v>70</v>
      </c>
      <c r="F347">
        <v>1</v>
      </c>
      <c r="G347">
        <v>1</v>
      </c>
      <c r="H347">
        <v>1</v>
      </c>
      <c r="I347" t="s">
        <v>491</v>
      </c>
      <c r="J347" t="s">
        <v>6</v>
      </c>
      <c r="K347" t="s">
        <v>492</v>
      </c>
      <c r="L347">
        <v>1191</v>
      </c>
      <c r="N347">
        <v>1013</v>
      </c>
      <c r="O347" t="s">
        <v>416</v>
      </c>
      <c r="P347" t="s">
        <v>416</v>
      </c>
      <c r="Q347">
        <v>1</v>
      </c>
      <c r="X347">
        <v>6.29</v>
      </c>
      <c r="Y347">
        <v>0</v>
      </c>
      <c r="Z347">
        <v>0</v>
      </c>
      <c r="AA347">
        <v>0</v>
      </c>
      <c r="AB347">
        <v>9.4</v>
      </c>
      <c r="AC347">
        <v>0</v>
      </c>
      <c r="AD347">
        <v>1</v>
      </c>
      <c r="AE347">
        <v>1</v>
      </c>
      <c r="AF347" t="s">
        <v>6</v>
      </c>
      <c r="AG347">
        <v>6.29</v>
      </c>
      <c r="AH347">
        <v>2</v>
      </c>
      <c r="AI347">
        <v>41556693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ROW(Source!A221)</f>
        <v>221</v>
      </c>
      <c r="B348">
        <v>41556704</v>
      </c>
      <c r="C348">
        <v>41556692</v>
      </c>
      <c r="D348">
        <v>38431166</v>
      </c>
      <c r="E348">
        <v>70</v>
      </c>
      <c r="F348">
        <v>1</v>
      </c>
      <c r="G348">
        <v>1</v>
      </c>
      <c r="H348">
        <v>1</v>
      </c>
      <c r="I348" t="s">
        <v>417</v>
      </c>
      <c r="J348" t="s">
        <v>6</v>
      </c>
      <c r="K348" t="s">
        <v>418</v>
      </c>
      <c r="L348">
        <v>1191</v>
      </c>
      <c r="N348">
        <v>1013</v>
      </c>
      <c r="O348" t="s">
        <v>416</v>
      </c>
      <c r="P348" t="s">
        <v>416</v>
      </c>
      <c r="Q348">
        <v>1</v>
      </c>
      <c r="X348">
        <v>0.06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2</v>
      </c>
      <c r="AF348" t="s">
        <v>6</v>
      </c>
      <c r="AG348">
        <v>0.06</v>
      </c>
      <c r="AH348">
        <v>2</v>
      </c>
      <c r="AI348">
        <v>41556694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ROW(Source!A221)</f>
        <v>221</v>
      </c>
      <c r="B349">
        <v>41556705</v>
      </c>
      <c r="C349">
        <v>41556692</v>
      </c>
      <c r="D349">
        <v>38593077</v>
      </c>
      <c r="E349">
        <v>1</v>
      </c>
      <c r="F349">
        <v>1</v>
      </c>
      <c r="G349">
        <v>1</v>
      </c>
      <c r="H349">
        <v>2</v>
      </c>
      <c r="I349" t="s">
        <v>423</v>
      </c>
      <c r="J349" t="s">
        <v>424</v>
      </c>
      <c r="K349" t="s">
        <v>425</v>
      </c>
      <c r="L349">
        <v>1367</v>
      </c>
      <c r="N349">
        <v>1011</v>
      </c>
      <c r="O349" t="s">
        <v>422</v>
      </c>
      <c r="P349" t="s">
        <v>422</v>
      </c>
      <c r="Q349">
        <v>1</v>
      </c>
      <c r="X349">
        <v>0.03</v>
      </c>
      <c r="Y349">
        <v>0</v>
      </c>
      <c r="Z349">
        <v>115.4</v>
      </c>
      <c r="AA349">
        <v>13.5</v>
      </c>
      <c r="AB349">
        <v>0</v>
      </c>
      <c r="AC349">
        <v>0</v>
      </c>
      <c r="AD349">
        <v>1</v>
      </c>
      <c r="AE349">
        <v>0</v>
      </c>
      <c r="AF349" t="s">
        <v>6</v>
      </c>
      <c r="AG349">
        <v>0.03</v>
      </c>
      <c r="AH349">
        <v>2</v>
      </c>
      <c r="AI349">
        <v>41556695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ROW(Source!A221)</f>
        <v>221</v>
      </c>
      <c r="B350">
        <v>41556706</v>
      </c>
      <c r="C350">
        <v>41556692</v>
      </c>
      <c r="D350">
        <v>38594007</v>
      </c>
      <c r="E350">
        <v>1</v>
      </c>
      <c r="F350">
        <v>1</v>
      </c>
      <c r="G350">
        <v>1</v>
      </c>
      <c r="H350">
        <v>2</v>
      </c>
      <c r="I350" t="s">
        <v>426</v>
      </c>
      <c r="J350" t="s">
        <v>427</v>
      </c>
      <c r="K350" t="s">
        <v>428</v>
      </c>
      <c r="L350">
        <v>1367</v>
      </c>
      <c r="N350">
        <v>1011</v>
      </c>
      <c r="O350" t="s">
        <v>422</v>
      </c>
      <c r="P350" t="s">
        <v>422</v>
      </c>
      <c r="Q350">
        <v>1</v>
      </c>
      <c r="X350">
        <v>0.03</v>
      </c>
      <c r="Y350">
        <v>0</v>
      </c>
      <c r="Z350">
        <v>65.709999999999994</v>
      </c>
      <c r="AA350">
        <v>11.6</v>
      </c>
      <c r="AB350">
        <v>0</v>
      </c>
      <c r="AC350">
        <v>0</v>
      </c>
      <c r="AD350">
        <v>1</v>
      </c>
      <c r="AE350">
        <v>0</v>
      </c>
      <c r="AF350" t="s">
        <v>6</v>
      </c>
      <c r="AG350">
        <v>0.03</v>
      </c>
      <c r="AH350">
        <v>2</v>
      </c>
      <c r="AI350">
        <v>41556696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ROW(Source!A221)</f>
        <v>221</v>
      </c>
      <c r="B351">
        <v>41556707</v>
      </c>
      <c r="C351">
        <v>41556692</v>
      </c>
      <c r="D351">
        <v>38443826</v>
      </c>
      <c r="E351">
        <v>1</v>
      </c>
      <c r="F351">
        <v>1</v>
      </c>
      <c r="G351">
        <v>1</v>
      </c>
      <c r="H351">
        <v>3</v>
      </c>
      <c r="I351" t="s">
        <v>464</v>
      </c>
      <c r="J351" t="s">
        <v>465</v>
      </c>
      <c r="K351" t="s">
        <v>466</v>
      </c>
      <c r="L351">
        <v>1346</v>
      </c>
      <c r="N351">
        <v>1009</v>
      </c>
      <c r="O351" t="s">
        <v>438</v>
      </c>
      <c r="P351" t="s">
        <v>438</v>
      </c>
      <c r="Q351">
        <v>1</v>
      </c>
      <c r="X351">
        <v>0.32</v>
      </c>
      <c r="Y351">
        <v>30.4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6</v>
      </c>
      <c r="AG351">
        <v>0.32</v>
      </c>
      <c r="AH351">
        <v>2</v>
      </c>
      <c r="AI351">
        <v>41556697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ROW(Source!A221)</f>
        <v>221</v>
      </c>
      <c r="B352">
        <v>41556708</v>
      </c>
      <c r="C352">
        <v>41556692</v>
      </c>
      <c r="D352">
        <v>38444100</v>
      </c>
      <c r="E352">
        <v>1</v>
      </c>
      <c r="F352">
        <v>1</v>
      </c>
      <c r="G352">
        <v>1</v>
      </c>
      <c r="H352">
        <v>3</v>
      </c>
      <c r="I352" t="s">
        <v>512</v>
      </c>
      <c r="J352" t="s">
        <v>513</v>
      </c>
      <c r="K352" t="s">
        <v>514</v>
      </c>
      <c r="L352">
        <v>1348</v>
      </c>
      <c r="N352">
        <v>1009</v>
      </c>
      <c r="O352" t="s">
        <v>323</v>
      </c>
      <c r="P352" t="s">
        <v>323</v>
      </c>
      <c r="Q352">
        <v>1000</v>
      </c>
      <c r="X352">
        <v>1.0499999999999999E-3</v>
      </c>
      <c r="Y352">
        <v>1820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6</v>
      </c>
      <c r="AG352">
        <v>1.0499999999999999E-3</v>
      </c>
      <c r="AH352">
        <v>2</v>
      </c>
      <c r="AI352">
        <v>41556698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ROW(Source!A221)</f>
        <v>221</v>
      </c>
      <c r="B353">
        <v>41556709</v>
      </c>
      <c r="C353">
        <v>41556692</v>
      </c>
      <c r="D353">
        <v>38475009</v>
      </c>
      <c r="E353">
        <v>1</v>
      </c>
      <c r="F353">
        <v>1</v>
      </c>
      <c r="G353">
        <v>1</v>
      </c>
      <c r="H353">
        <v>3</v>
      </c>
      <c r="I353" t="s">
        <v>445</v>
      </c>
      <c r="J353" t="s">
        <v>446</v>
      </c>
      <c r="K353" t="s">
        <v>447</v>
      </c>
      <c r="L353">
        <v>1346</v>
      </c>
      <c r="N353">
        <v>1009</v>
      </c>
      <c r="O353" t="s">
        <v>438</v>
      </c>
      <c r="P353" t="s">
        <v>438</v>
      </c>
      <c r="Q353">
        <v>1</v>
      </c>
      <c r="X353">
        <v>0.02</v>
      </c>
      <c r="Y353">
        <v>28.6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6</v>
      </c>
      <c r="AG353">
        <v>0.02</v>
      </c>
      <c r="AH353">
        <v>2</v>
      </c>
      <c r="AI353">
        <v>41556699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ROW(Source!A221)</f>
        <v>221</v>
      </c>
      <c r="B354">
        <v>41556710</v>
      </c>
      <c r="C354">
        <v>41556692</v>
      </c>
      <c r="D354">
        <v>38488423</v>
      </c>
      <c r="E354">
        <v>1</v>
      </c>
      <c r="F354">
        <v>1</v>
      </c>
      <c r="G354">
        <v>1</v>
      </c>
      <c r="H354">
        <v>3</v>
      </c>
      <c r="I354" t="s">
        <v>539</v>
      </c>
      <c r="J354" t="s">
        <v>540</v>
      </c>
      <c r="K354" t="s">
        <v>541</v>
      </c>
      <c r="L354">
        <v>1425</v>
      </c>
      <c r="N354">
        <v>1013</v>
      </c>
      <c r="O354" t="s">
        <v>107</v>
      </c>
      <c r="P354" t="s">
        <v>107</v>
      </c>
      <c r="Q354">
        <v>1</v>
      </c>
      <c r="X354">
        <v>0.05</v>
      </c>
      <c r="Y354">
        <v>143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6</v>
      </c>
      <c r="AG354">
        <v>0.05</v>
      </c>
      <c r="AH354">
        <v>2</v>
      </c>
      <c r="AI354">
        <v>41556700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ROW(Source!A221)</f>
        <v>221</v>
      </c>
      <c r="B355">
        <v>41556711</v>
      </c>
      <c r="C355">
        <v>41556692</v>
      </c>
      <c r="D355">
        <v>38488471</v>
      </c>
      <c r="E355">
        <v>1</v>
      </c>
      <c r="F355">
        <v>1</v>
      </c>
      <c r="G355">
        <v>1</v>
      </c>
      <c r="H355">
        <v>3</v>
      </c>
      <c r="I355" t="s">
        <v>542</v>
      </c>
      <c r="J355" t="s">
        <v>543</v>
      </c>
      <c r="K355" t="s">
        <v>544</v>
      </c>
      <c r="L355">
        <v>1407</v>
      </c>
      <c r="N355">
        <v>1013</v>
      </c>
      <c r="O355" t="s">
        <v>521</v>
      </c>
      <c r="P355" t="s">
        <v>521</v>
      </c>
      <c r="Q355">
        <v>1</v>
      </c>
      <c r="X355">
        <v>1.2200000000000001E-2</v>
      </c>
      <c r="Y355">
        <v>176.21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6</v>
      </c>
      <c r="AG355">
        <v>1.2200000000000001E-2</v>
      </c>
      <c r="AH355">
        <v>2</v>
      </c>
      <c r="AI355">
        <v>41556701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ROW(Source!A221)</f>
        <v>221</v>
      </c>
      <c r="B356">
        <v>41556712</v>
      </c>
      <c r="C356">
        <v>41556692</v>
      </c>
      <c r="D356">
        <v>38435930</v>
      </c>
      <c r="E356">
        <v>70</v>
      </c>
      <c r="F356">
        <v>1</v>
      </c>
      <c r="G356">
        <v>1</v>
      </c>
      <c r="H356">
        <v>3</v>
      </c>
      <c r="I356" t="s">
        <v>448</v>
      </c>
      <c r="J356" t="s">
        <v>6</v>
      </c>
      <c r="K356" t="s">
        <v>449</v>
      </c>
      <c r="L356">
        <v>1374</v>
      </c>
      <c r="N356">
        <v>1013</v>
      </c>
      <c r="O356" t="s">
        <v>450</v>
      </c>
      <c r="P356" t="s">
        <v>450</v>
      </c>
      <c r="Q356">
        <v>1</v>
      </c>
      <c r="X356">
        <v>1.18</v>
      </c>
      <c r="Y356">
        <v>1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6</v>
      </c>
      <c r="AG356">
        <v>1.18</v>
      </c>
      <c r="AH356">
        <v>2</v>
      </c>
      <c r="AI356">
        <v>41556702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ROW(Source!A232)</f>
        <v>232</v>
      </c>
      <c r="B357">
        <v>41556734</v>
      </c>
      <c r="C357">
        <v>41556718</v>
      </c>
      <c r="D357">
        <v>38431032</v>
      </c>
      <c r="E357">
        <v>70</v>
      </c>
      <c r="F357">
        <v>1</v>
      </c>
      <c r="G357">
        <v>1</v>
      </c>
      <c r="H357">
        <v>1</v>
      </c>
      <c r="I357" t="s">
        <v>545</v>
      </c>
      <c r="J357" t="s">
        <v>6</v>
      </c>
      <c r="K357" t="s">
        <v>546</v>
      </c>
      <c r="L357">
        <v>1191</v>
      </c>
      <c r="N357">
        <v>1013</v>
      </c>
      <c r="O357" t="s">
        <v>416</v>
      </c>
      <c r="P357" t="s">
        <v>416</v>
      </c>
      <c r="Q357">
        <v>1</v>
      </c>
      <c r="X357">
        <v>3.09</v>
      </c>
      <c r="Y357">
        <v>0</v>
      </c>
      <c r="Z357">
        <v>0</v>
      </c>
      <c r="AA357">
        <v>0</v>
      </c>
      <c r="AB357">
        <v>10.5</v>
      </c>
      <c r="AC357">
        <v>0</v>
      </c>
      <c r="AD357">
        <v>1</v>
      </c>
      <c r="AE357">
        <v>1</v>
      </c>
      <c r="AF357" t="s">
        <v>6</v>
      </c>
      <c r="AG357">
        <v>3.09</v>
      </c>
      <c r="AH357">
        <v>2</v>
      </c>
      <c r="AI357">
        <v>41556719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ROW(Source!A232)</f>
        <v>232</v>
      </c>
      <c r="B358">
        <v>41556735</v>
      </c>
      <c r="C358">
        <v>41556718</v>
      </c>
      <c r="D358">
        <v>38443800</v>
      </c>
      <c r="E358">
        <v>1</v>
      </c>
      <c r="F358">
        <v>1</v>
      </c>
      <c r="G358">
        <v>1</v>
      </c>
      <c r="H358">
        <v>3</v>
      </c>
      <c r="I358" t="s">
        <v>547</v>
      </c>
      <c r="J358" t="s">
        <v>548</v>
      </c>
      <c r="K358" t="s">
        <v>549</v>
      </c>
      <c r="L358">
        <v>1346</v>
      </c>
      <c r="N358">
        <v>1009</v>
      </c>
      <c r="O358" t="s">
        <v>438</v>
      </c>
      <c r="P358" t="s">
        <v>438</v>
      </c>
      <c r="Q358">
        <v>1</v>
      </c>
      <c r="X358">
        <v>2E-3</v>
      </c>
      <c r="Y358">
        <v>21.3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6</v>
      </c>
      <c r="AG358">
        <v>2E-3</v>
      </c>
      <c r="AH358">
        <v>2</v>
      </c>
      <c r="AI358">
        <v>41556720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ROW(Source!A232)</f>
        <v>232</v>
      </c>
      <c r="B359">
        <v>41556736</v>
      </c>
      <c r="C359">
        <v>41556718</v>
      </c>
      <c r="D359">
        <v>38444613</v>
      </c>
      <c r="E359">
        <v>1</v>
      </c>
      <c r="F359">
        <v>1</v>
      </c>
      <c r="G359">
        <v>1</v>
      </c>
      <c r="H359">
        <v>3</v>
      </c>
      <c r="I359" t="s">
        <v>550</v>
      </c>
      <c r="J359" t="s">
        <v>551</v>
      </c>
      <c r="K359" t="s">
        <v>552</v>
      </c>
      <c r="L359">
        <v>1346</v>
      </c>
      <c r="N359">
        <v>1009</v>
      </c>
      <c r="O359" t="s">
        <v>438</v>
      </c>
      <c r="P359" t="s">
        <v>438</v>
      </c>
      <c r="Q359">
        <v>1</v>
      </c>
      <c r="X359">
        <v>2.0000000000000001E-4</v>
      </c>
      <c r="Y359">
        <v>138.76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6</v>
      </c>
      <c r="AG359">
        <v>2.0000000000000001E-4</v>
      </c>
      <c r="AH359">
        <v>2</v>
      </c>
      <c r="AI359">
        <v>41556721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ROW(Source!A232)</f>
        <v>232</v>
      </c>
      <c r="B360">
        <v>41556737</v>
      </c>
      <c r="C360">
        <v>41556718</v>
      </c>
      <c r="D360">
        <v>38444614</v>
      </c>
      <c r="E360">
        <v>1</v>
      </c>
      <c r="F360">
        <v>1</v>
      </c>
      <c r="G360">
        <v>1</v>
      </c>
      <c r="H360">
        <v>3</v>
      </c>
      <c r="I360" t="s">
        <v>553</v>
      </c>
      <c r="J360" t="s">
        <v>554</v>
      </c>
      <c r="K360" t="s">
        <v>555</v>
      </c>
      <c r="L360">
        <v>1346</v>
      </c>
      <c r="N360">
        <v>1009</v>
      </c>
      <c r="O360" t="s">
        <v>438</v>
      </c>
      <c r="P360" t="s">
        <v>438</v>
      </c>
      <c r="Q360">
        <v>1</v>
      </c>
      <c r="X360">
        <v>5.0000000000000001E-4</v>
      </c>
      <c r="Y360">
        <v>135.6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6</v>
      </c>
      <c r="AG360">
        <v>5.0000000000000001E-4</v>
      </c>
      <c r="AH360">
        <v>2</v>
      </c>
      <c r="AI360">
        <v>41556722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ROW(Source!A232)</f>
        <v>232</v>
      </c>
      <c r="B361">
        <v>41556738</v>
      </c>
      <c r="C361">
        <v>41556718</v>
      </c>
      <c r="D361">
        <v>38446874</v>
      </c>
      <c r="E361">
        <v>1</v>
      </c>
      <c r="F361">
        <v>1</v>
      </c>
      <c r="G361">
        <v>1</v>
      </c>
      <c r="H361">
        <v>3</v>
      </c>
      <c r="I361" t="s">
        <v>556</v>
      </c>
      <c r="J361" t="s">
        <v>557</v>
      </c>
      <c r="K361" t="s">
        <v>558</v>
      </c>
      <c r="L361">
        <v>1346</v>
      </c>
      <c r="N361">
        <v>1009</v>
      </c>
      <c r="O361" t="s">
        <v>438</v>
      </c>
      <c r="P361" t="s">
        <v>438</v>
      </c>
      <c r="Q361">
        <v>1</v>
      </c>
      <c r="X361">
        <v>1.4999999999999999E-2</v>
      </c>
      <c r="Y361">
        <v>13.56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6</v>
      </c>
      <c r="AG361">
        <v>1.4999999999999999E-2</v>
      </c>
      <c r="AH361">
        <v>2</v>
      </c>
      <c r="AI361">
        <v>41556723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ROW(Source!A232)</f>
        <v>232</v>
      </c>
      <c r="B362">
        <v>41556739</v>
      </c>
      <c r="C362">
        <v>41556718</v>
      </c>
      <c r="D362">
        <v>38447047</v>
      </c>
      <c r="E362">
        <v>1</v>
      </c>
      <c r="F362">
        <v>1</v>
      </c>
      <c r="G362">
        <v>1</v>
      </c>
      <c r="H362">
        <v>3</v>
      </c>
      <c r="I362" t="s">
        <v>559</v>
      </c>
      <c r="J362" t="s">
        <v>560</v>
      </c>
      <c r="K362" t="s">
        <v>561</v>
      </c>
      <c r="L362">
        <v>1346</v>
      </c>
      <c r="N362">
        <v>1009</v>
      </c>
      <c r="O362" t="s">
        <v>438</v>
      </c>
      <c r="P362" t="s">
        <v>438</v>
      </c>
      <c r="Q362">
        <v>1</v>
      </c>
      <c r="X362">
        <v>1E-4</v>
      </c>
      <c r="Y362">
        <v>100.12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6</v>
      </c>
      <c r="AG362">
        <v>1E-4</v>
      </c>
      <c r="AH362">
        <v>2</v>
      </c>
      <c r="AI362">
        <v>41556724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ROW(Source!A232)</f>
        <v>232</v>
      </c>
      <c r="B363">
        <v>41556740</v>
      </c>
      <c r="C363">
        <v>41556718</v>
      </c>
      <c r="D363">
        <v>38465947</v>
      </c>
      <c r="E363">
        <v>1</v>
      </c>
      <c r="F363">
        <v>1</v>
      </c>
      <c r="G363">
        <v>1</v>
      </c>
      <c r="H363">
        <v>3</v>
      </c>
      <c r="I363" t="s">
        <v>562</v>
      </c>
      <c r="J363" t="s">
        <v>563</v>
      </c>
      <c r="K363" t="s">
        <v>564</v>
      </c>
      <c r="L363">
        <v>1348</v>
      </c>
      <c r="N363">
        <v>1009</v>
      </c>
      <c r="O363" t="s">
        <v>323</v>
      </c>
      <c r="P363" t="s">
        <v>323</v>
      </c>
      <c r="Q363">
        <v>1000</v>
      </c>
      <c r="X363">
        <v>1.0000000000000001E-5</v>
      </c>
      <c r="Y363">
        <v>37517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6</v>
      </c>
      <c r="AG363">
        <v>1.0000000000000001E-5</v>
      </c>
      <c r="AH363">
        <v>2</v>
      </c>
      <c r="AI363">
        <v>41556725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ROW(Source!A232)</f>
        <v>232</v>
      </c>
      <c r="B364">
        <v>41556741</v>
      </c>
      <c r="C364">
        <v>41556718</v>
      </c>
      <c r="D364">
        <v>38466267</v>
      </c>
      <c r="E364">
        <v>1</v>
      </c>
      <c r="F364">
        <v>1</v>
      </c>
      <c r="G364">
        <v>1</v>
      </c>
      <c r="H364">
        <v>3</v>
      </c>
      <c r="I364" t="s">
        <v>565</v>
      </c>
      <c r="J364" t="s">
        <v>566</v>
      </c>
      <c r="K364" t="s">
        <v>567</v>
      </c>
      <c r="L364">
        <v>1348</v>
      </c>
      <c r="N364">
        <v>1009</v>
      </c>
      <c r="O364" t="s">
        <v>323</v>
      </c>
      <c r="P364" t="s">
        <v>323</v>
      </c>
      <c r="Q364">
        <v>1000</v>
      </c>
      <c r="X364">
        <v>2.2000000000000001E-6</v>
      </c>
      <c r="Y364">
        <v>114220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6</v>
      </c>
      <c r="AG364">
        <v>2.2000000000000001E-6</v>
      </c>
      <c r="AH364">
        <v>2</v>
      </c>
      <c r="AI364">
        <v>41556726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ROW(Source!A232)</f>
        <v>232</v>
      </c>
      <c r="B365">
        <v>41556742</v>
      </c>
      <c r="C365">
        <v>41556718</v>
      </c>
      <c r="D365">
        <v>38466275</v>
      </c>
      <c r="E365">
        <v>1</v>
      </c>
      <c r="F365">
        <v>1</v>
      </c>
      <c r="G365">
        <v>1</v>
      </c>
      <c r="H365">
        <v>3</v>
      </c>
      <c r="I365" t="s">
        <v>568</v>
      </c>
      <c r="J365" t="s">
        <v>569</v>
      </c>
      <c r="K365" t="s">
        <v>570</v>
      </c>
      <c r="L365">
        <v>1346</v>
      </c>
      <c r="N365">
        <v>1009</v>
      </c>
      <c r="O365" t="s">
        <v>438</v>
      </c>
      <c r="P365" t="s">
        <v>438</v>
      </c>
      <c r="Q365">
        <v>1</v>
      </c>
      <c r="X365">
        <v>2.3999999999999998E-3</v>
      </c>
      <c r="Y365">
        <v>125.46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6</v>
      </c>
      <c r="AG365">
        <v>2.3999999999999998E-3</v>
      </c>
      <c r="AH365">
        <v>2</v>
      </c>
      <c r="AI365">
        <v>41556727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ROW(Source!A232)</f>
        <v>232</v>
      </c>
      <c r="B366">
        <v>41556743</v>
      </c>
      <c r="C366">
        <v>41556718</v>
      </c>
      <c r="D366">
        <v>38475018</v>
      </c>
      <c r="E366">
        <v>1</v>
      </c>
      <c r="F366">
        <v>1</v>
      </c>
      <c r="G366">
        <v>1</v>
      </c>
      <c r="H366">
        <v>3</v>
      </c>
      <c r="I366" t="s">
        <v>571</v>
      </c>
      <c r="J366" t="s">
        <v>572</v>
      </c>
      <c r="K366" t="s">
        <v>573</v>
      </c>
      <c r="L366">
        <v>1346</v>
      </c>
      <c r="N366">
        <v>1009</v>
      </c>
      <c r="O366" t="s">
        <v>438</v>
      </c>
      <c r="P366" t="s">
        <v>438</v>
      </c>
      <c r="Q366">
        <v>1</v>
      </c>
      <c r="X366">
        <v>1.5E-3</v>
      </c>
      <c r="Y366">
        <v>68.87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6</v>
      </c>
      <c r="AG366">
        <v>1.5E-3</v>
      </c>
      <c r="AH366">
        <v>2</v>
      </c>
      <c r="AI366">
        <v>41556728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ROW(Source!A232)</f>
        <v>232</v>
      </c>
      <c r="B367">
        <v>41556744</v>
      </c>
      <c r="C367">
        <v>41556718</v>
      </c>
      <c r="D367">
        <v>38475103</v>
      </c>
      <c r="E367">
        <v>1</v>
      </c>
      <c r="F367">
        <v>1</v>
      </c>
      <c r="G367">
        <v>1</v>
      </c>
      <c r="H367">
        <v>3</v>
      </c>
      <c r="I367" t="s">
        <v>574</v>
      </c>
      <c r="J367" t="s">
        <v>575</v>
      </c>
      <c r="K367" t="s">
        <v>576</v>
      </c>
      <c r="L367">
        <v>1348</v>
      </c>
      <c r="N367">
        <v>1009</v>
      </c>
      <c r="O367" t="s">
        <v>323</v>
      </c>
      <c r="P367" t="s">
        <v>323</v>
      </c>
      <c r="Q367">
        <v>1000</v>
      </c>
      <c r="X367">
        <v>1.0000000000000001E-5</v>
      </c>
      <c r="Y367">
        <v>27921.97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6</v>
      </c>
      <c r="AG367">
        <v>1.0000000000000001E-5</v>
      </c>
      <c r="AH367">
        <v>2</v>
      </c>
      <c r="AI367">
        <v>41556729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ROW(Source!A232)</f>
        <v>232</v>
      </c>
      <c r="B368">
        <v>41556745</v>
      </c>
      <c r="C368">
        <v>41556718</v>
      </c>
      <c r="D368">
        <v>38490155</v>
      </c>
      <c r="E368">
        <v>1</v>
      </c>
      <c r="F368">
        <v>1</v>
      </c>
      <c r="G368">
        <v>1</v>
      </c>
      <c r="H368">
        <v>3</v>
      </c>
      <c r="I368" t="s">
        <v>577</v>
      </c>
      <c r="J368" t="s">
        <v>578</v>
      </c>
      <c r="K368" t="s">
        <v>579</v>
      </c>
      <c r="L368">
        <v>1425</v>
      </c>
      <c r="N368">
        <v>1013</v>
      </c>
      <c r="O368" t="s">
        <v>107</v>
      </c>
      <c r="P368" t="s">
        <v>107</v>
      </c>
      <c r="Q368">
        <v>1</v>
      </c>
      <c r="X368">
        <v>0.01</v>
      </c>
      <c r="Y368">
        <v>365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6</v>
      </c>
      <c r="AG368">
        <v>0.01</v>
      </c>
      <c r="AH368">
        <v>2</v>
      </c>
      <c r="AI368">
        <v>41556730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ROW(Source!A232)</f>
        <v>232</v>
      </c>
      <c r="B369">
        <v>41556746</v>
      </c>
      <c r="C369">
        <v>41556718</v>
      </c>
      <c r="D369">
        <v>38503635</v>
      </c>
      <c r="E369">
        <v>1</v>
      </c>
      <c r="F369">
        <v>1</v>
      </c>
      <c r="G369">
        <v>1</v>
      </c>
      <c r="H369">
        <v>3</v>
      </c>
      <c r="I369" t="s">
        <v>580</v>
      </c>
      <c r="J369" t="s">
        <v>581</v>
      </c>
      <c r="K369" t="s">
        <v>582</v>
      </c>
      <c r="L369">
        <v>1346</v>
      </c>
      <c r="N369">
        <v>1009</v>
      </c>
      <c r="O369" t="s">
        <v>438</v>
      </c>
      <c r="P369" t="s">
        <v>438</v>
      </c>
      <c r="Q369">
        <v>1</v>
      </c>
      <c r="X369">
        <v>6.7999999999999996E-3</v>
      </c>
      <c r="Y369">
        <v>35.700000000000003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6</v>
      </c>
      <c r="AG369">
        <v>6.7999999999999996E-3</v>
      </c>
      <c r="AH369">
        <v>2</v>
      </c>
      <c r="AI369">
        <v>41556731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ROW(Source!A232)</f>
        <v>232</v>
      </c>
      <c r="B370">
        <v>41556747</v>
      </c>
      <c r="C370">
        <v>41556718</v>
      </c>
      <c r="D370">
        <v>38506832</v>
      </c>
      <c r="E370">
        <v>1</v>
      </c>
      <c r="F370">
        <v>1</v>
      </c>
      <c r="G370">
        <v>1</v>
      </c>
      <c r="H370">
        <v>3</v>
      </c>
      <c r="I370" t="s">
        <v>583</v>
      </c>
      <c r="J370" t="s">
        <v>584</v>
      </c>
      <c r="K370" t="s">
        <v>585</v>
      </c>
      <c r="L370">
        <v>1425</v>
      </c>
      <c r="N370">
        <v>1013</v>
      </c>
      <c r="O370" t="s">
        <v>107</v>
      </c>
      <c r="P370" t="s">
        <v>107</v>
      </c>
      <c r="Q370">
        <v>1</v>
      </c>
      <c r="X370">
        <v>0.01</v>
      </c>
      <c r="Y370">
        <v>30.74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6</v>
      </c>
      <c r="AG370">
        <v>0.01</v>
      </c>
      <c r="AH370">
        <v>2</v>
      </c>
      <c r="AI370">
        <v>41556732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ROW(Source!A232)</f>
        <v>232</v>
      </c>
      <c r="B371">
        <v>41556748</v>
      </c>
      <c r="C371">
        <v>41556718</v>
      </c>
      <c r="D371">
        <v>38435930</v>
      </c>
      <c r="E371">
        <v>70</v>
      </c>
      <c r="F371">
        <v>1</v>
      </c>
      <c r="G371">
        <v>1</v>
      </c>
      <c r="H371">
        <v>3</v>
      </c>
      <c r="I371" t="s">
        <v>448</v>
      </c>
      <c r="J371" t="s">
        <v>6</v>
      </c>
      <c r="K371" t="s">
        <v>449</v>
      </c>
      <c r="L371">
        <v>1374</v>
      </c>
      <c r="N371">
        <v>1013</v>
      </c>
      <c r="O371" t="s">
        <v>450</v>
      </c>
      <c r="P371" t="s">
        <v>450</v>
      </c>
      <c r="Q371">
        <v>1</v>
      </c>
      <c r="X371">
        <v>0.65</v>
      </c>
      <c r="Y371">
        <v>1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6</v>
      </c>
      <c r="AG371">
        <v>0.65</v>
      </c>
      <c r="AH371">
        <v>2</v>
      </c>
      <c r="AI371">
        <v>41556733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ROW(Source!A233)</f>
        <v>233</v>
      </c>
      <c r="B372">
        <v>41556734</v>
      </c>
      <c r="C372">
        <v>41556718</v>
      </c>
      <c r="D372">
        <v>38431032</v>
      </c>
      <c r="E372">
        <v>70</v>
      </c>
      <c r="F372">
        <v>1</v>
      </c>
      <c r="G372">
        <v>1</v>
      </c>
      <c r="H372">
        <v>1</v>
      </c>
      <c r="I372" t="s">
        <v>545</v>
      </c>
      <c r="J372" t="s">
        <v>6</v>
      </c>
      <c r="K372" t="s">
        <v>546</v>
      </c>
      <c r="L372">
        <v>1191</v>
      </c>
      <c r="N372">
        <v>1013</v>
      </c>
      <c r="O372" t="s">
        <v>416</v>
      </c>
      <c r="P372" t="s">
        <v>416</v>
      </c>
      <c r="Q372">
        <v>1</v>
      </c>
      <c r="X372">
        <v>3.09</v>
      </c>
      <c r="Y372">
        <v>0</v>
      </c>
      <c r="Z372">
        <v>0</v>
      </c>
      <c r="AA372">
        <v>0</v>
      </c>
      <c r="AB372">
        <v>10.5</v>
      </c>
      <c r="AC372">
        <v>0</v>
      </c>
      <c r="AD372">
        <v>1</v>
      </c>
      <c r="AE372">
        <v>1</v>
      </c>
      <c r="AF372" t="s">
        <v>6</v>
      </c>
      <c r="AG372">
        <v>3.09</v>
      </c>
      <c r="AH372">
        <v>2</v>
      </c>
      <c r="AI372">
        <v>41556719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ROW(Source!A233)</f>
        <v>233</v>
      </c>
      <c r="B373">
        <v>41556735</v>
      </c>
      <c r="C373">
        <v>41556718</v>
      </c>
      <c r="D373">
        <v>38443800</v>
      </c>
      <c r="E373">
        <v>1</v>
      </c>
      <c r="F373">
        <v>1</v>
      </c>
      <c r="G373">
        <v>1</v>
      </c>
      <c r="H373">
        <v>3</v>
      </c>
      <c r="I373" t="s">
        <v>547</v>
      </c>
      <c r="J373" t="s">
        <v>548</v>
      </c>
      <c r="K373" t="s">
        <v>549</v>
      </c>
      <c r="L373">
        <v>1346</v>
      </c>
      <c r="N373">
        <v>1009</v>
      </c>
      <c r="O373" t="s">
        <v>438</v>
      </c>
      <c r="P373" t="s">
        <v>438</v>
      </c>
      <c r="Q373">
        <v>1</v>
      </c>
      <c r="X373">
        <v>2E-3</v>
      </c>
      <c r="Y373">
        <v>21.3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6</v>
      </c>
      <c r="AG373">
        <v>2E-3</v>
      </c>
      <c r="AH373">
        <v>2</v>
      </c>
      <c r="AI373">
        <v>41556720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ROW(Source!A233)</f>
        <v>233</v>
      </c>
      <c r="B374">
        <v>41556736</v>
      </c>
      <c r="C374">
        <v>41556718</v>
      </c>
      <c r="D374">
        <v>38444613</v>
      </c>
      <c r="E374">
        <v>1</v>
      </c>
      <c r="F374">
        <v>1</v>
      </c>
      <c r="G374">
        <v>1</v>
      </c>
      <c r="H374">
        <v>3</v>
      </c>
      <c r="I374" t="s">
        <v>550</v>
      </c>
      <c r="J374" t="s">
        <v>551</v>
      </c>
      <c r="K374" t="s">
        <v>552</v>
      </c>
      <c r="L374">
        <v>1346</v>
      </c>
      <c r="N374">
        <v>1009</v>
      </c>
      <c r="O374" t="s">
        <v>438</v>
      </c>
      <c r="P374" t="s">
        <v>438</v>
      </c>
      <c r="Q374">
        <v>1</v>
      </c>
      <c r="X374">
        <v>2.0000000000000001E-4</v>
      </c>
      <c r="Y374">
        <v>138.76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6</v>
      </c>
      <c r="AG374">
        <v>2.0000000000000001E-4</v>
      </c>
      <c r="AH374">
        <v>2</v>
      </c>
      <c r="AI374">
        <v>41556721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ROW(Source!A233)</f>
        <v>233</v>
      </c>
      <c r="B375">
        <v>41556737</v>
      </c>
      <c r="C375">
        <v>41556718</v>
      </c>
      <c r="D375">
        <v>38444614</v>
      </c>
      <c r="E375">
        <v>1</v>
      </c>
      <c r="F375">
        <v>1</v>
      </c>
      <c r="G375">
        <v>1</v>
      </c>
      <c r="H375">
        <v>3</v>
      </c>
      <c r="I375" t="s">
        <v>553</v>
      </c>
      <c r="J375" t="s">
        <v>554</v>
      </c>
      <c r="K375" t="s">
        <v>555</v>
      </c>
      <c r="L375">
        <v>1346</v>
      </c>
      <c r="N375">
        <v>1009</v>
      </c>
      <c r="O375" t="s">
        <v>438</v>
      </c>
      <c r="P375" t="s">
        <v>438</v>
      </c>
      <c r="Q375">
        <v>1</v>
      </c>
      <c r="X375">
        <v>5.0000000000000001E-4</v>
      </c>
      <c r="Y375">
        <v>135.6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6</v>
      </c>
      <c r="AG375">
        <v>5.0000000000000001E-4</v>
      </c>
      <c r="AH375">
        <v>2</v>
      </c>
      <c r="AI375">
        <v>41556722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ROW(Source!A233)</f>
        <v>233</v>
      </c>
      <c r="B376">
        <v>41556738</v>
      </c>
      <c r="C376">
        <v>41556718</v>
      </c>
      <c r="D376">
        <v>38446874</v>
      </c>
      <c r="E376">
        <v>1</v>
      </c>
      <c r="F376">
        <v>1</v>
      </c>
      <c r="G376">
        <v>1</v>
      </c>
      <c r="H376">
        <v>3</v>
      </c>
      <c r="I376" t="s">
        <v>556</v>
      </c>
      <c r="J376" t="s">
        <v>557</v>
      </c>
      <c r="K376" t="s">
        <v>558</v>
      </c>
      <c r="L376">
        <v>1346</v>
      </c>
      <c r="N376">
        <v>1009</v>
      </c>
      <c r="O376" t="s">
        <v>438</v>
      </c>
      <c r="P376" t="s">
        <v>438</v>
      </c>
      <c r="Q376">
        <v>1</v>
      </c>
      <c r="X376">
        <v>1.4999999999999999E-2</v>
      </c>
      <c r="Y376">
        <v>13.56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6</v>
      </c>
      <c r="AG376">
        <v>1.4999999999999999E-2</v>
      </c>
      <c r="AH376">
        <v>2</v>
      </c>
      <c r="AI376">
        <v>41556723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ROW(Source!A233)</f>
        <v>233</v>
      </c>
      <c r="B377">
        <v>41556739</v>
      </c>
      <c r="C377">
        <v>41556718</v>
      </c>
      <c r="D377">
        <v>38447047</v>
      </c>
      <c r="E377">
        <v>1</v>
      </c>
      <c r="F377">
        <v>1</v>
      </c>
      <c r="G377">
        <v>1</v>
      </c>
      <c r="H377">
        <v>3</v>
      </c>
      <c r="I377" t="s">
        <v>559</v>
      </c>
      <c r="J377" t="s">
        <v>560</v>
      </c>
      <c r="K377" t="s">
        <v>561</v>
      </c>
      <c r="L377">
        <v>1346</v>
      </c>
      <c r="N377">
        <v>1009</v>
      </c>
      <c r="O377" t="s">
        <v>438</v>
      </c>
      <c r="P377" t="s">
        <v>438</v>
      </c>
      <c r="Q377">
        <v>1</v>
      </c>
      <c r="X377">
        <v>1E-4</v>
      </c>
      <c r="Y377">
        <v>100.12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6</v>
      </c>
      <c r="AG377">
        <v>1E-4</v>
      </c>
      <c r="AH377">
        <v>2</v>
      </c>
      <c r="AI377">
        <v>41556724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ROW(Source!A233)</f>
        <v>233</v>
      </c>
      <c r="B378">
        <v>41556740</v>
      </c>
      <c r="C378">
        <v>41556718</v>
      </c>
      <c r="D378">
        <v>38465947</v>
      </c>
      <c r="E378">
        <v>1</v>
      </c>
      <c r="F378">
        <v>1</v>
      </c>
      <c r="G378">
        <v>1</v>
      </c>
      <c r="H378">
        <v>3</v>
      </c>
      <c r="I378" t="s">
        <v>562</v>
      </c>
      <c r="J378" t="s">
        <v>563</v>
      </c>
      <c r="K378" t="s">
        <v>564</v>
      </c>
      <c r="L378">
        <v>1348</v>
      </c>
      <c r="N378">
        <v>1009</v>
      </c>
      <c r="O378" t="s">
        <v>323</v>
      </c>
      <c r="P378" t="s">
        <v>323</v>
      </c>
      <c r="Q378">
        <v>1000</v>
      </c>
      <c r="X378">
        <v>1.0000000000000001E-5</v>
      </c>
      <c r="Y378">
        <v>37517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6</v>
      </c>
      <c r="AG378">
        <v>1.0000000000000001E-5</v>
      </c>
      <c r="AH378">
        <v>2</v>
      </c>
      <c r="AI378">
        <v>41556725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ROW(Source!A233)</f>
        <v>233</v>
      </c>
      <c r="B379">
        <v>41556741</v>
      </c>
      <c r="C379">
        <v>41556718</v>
      </c>
      <c r="D379">
        <v>38466267</v>
      </c>
      <c r="E379">
        <v>1</v>
      </c>
      <c r="F379">
        <v>1</v>
      </c>
      <c r="G379">
        <v>1</v>
      </c>
      <c r="H379">
        <v>3</v>
      </c>
      <c r="I379" t="s">
        <v>565</v>
      </c>
      <c r="J379" t="s">
        <v>566</v>
      </c>
      <c r="K379" t="s">
        <v>567</v>
      </c>
      <c r="L379">
        <v>1348</v>
      </c>
      <c r="N379">
        <v>1009</v>
      </c>
      <c r="O379" t="s">
        <v>323</v>
      </c>
      <c r="P379" t="s">
        <v>323</v>
      </c>
      <c r="Q379">
        <v>1000</v>
      </c>
      <c r="X379">
        <v>2.2000000000000001E-6</v>
      </c>
      <c r="Y379">
        <v>114220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6</v>
      </c>
      <c r="AG379">
        <v>2.2000000000000001E-6</v>
      </c>
      <c r="AH379">
        <v>2</v>
      </c>
      <c r="AI379">
        <v>41556726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ROW(Source!A233)</f>
        <v>233</v>
      </c>
      <c r="B380">
        <v>41556742</v>
      </c>
      <c r="C380">
        <v>41556718</v>
      </c>
      <c r="D380">
        <v>38466275</v>
      </c>
      <c r="E380">
        <v>1</v>
      </c>
      <c r="F380">
        <v>1</v>
      </c>
      <c r="G380">
        <v>1</v>
      </c>
      <c r="H380">
        <v>3</v>
      </c>
      <c r="I380" t="s">
        <v>568</v>
      </c>
      <c r="J380" t="s">
        <v>569</v>
      </c>
      <c r="K380" t="s">
        <v>570</v>
      </c>
      <c r="L380">
        <v>1346</v>
      </c>
      <c r="N380">
        <v>1009</v>
      </c>
      <c r="O380" t="s">
        <v>438</v>
      </c>
      <c r="P380" t="s">
        <v>438</v>
      </c>
      <c r="Q380">
        <v>1</v>
      </c>
      <c r="X380">
        <v>2.3999999999999998E-3</v>
      </c>
      <c r="Y380">
        <v>125.46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6</v>
      </c>
      <c r="AG380">
        <v>2.3999999999999998E-3</v>
      </c>
      <c r="AH380">
        <v>2</v>
      </c>
      <c r="AI380">
        <v>41556727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ROW(Source!A233)</f>
        <v>233</v>
      </c>
      <c r="B381">
        <v>41556743</v>
      </c>
      <c r="C381">
        <v>41556718</v>
      </c>
      <c r="D381">
        <v>38475018</v>
      </c>
      <c r="E381">
        <v>1</v>
      </c>
      <c r="F381">
        <v>1</v>
      </c>
      <c r="G381">
        <v>1</v>
      </c>
      <c r="H381">
        <v>3</v>
      </c>
      <c r="I381" t="s">
        <v>571</v>
      </c>
      <c r="J381" t="s">
        <v>572</v>
      </c>
      <c r="K381" t="s">
        <v>573</v>
      </c>
      <c r="L381">
        <v>1346</v>
      </c>
      <c r="N381">
        <v>1009</v>
      </c>
      <c r="O381" t="s">
        <v>438</v>
      </c>
      <c r="P381" t="s">
        <v>438</v>
      </c>
      <c r="Q381">
        <v>1</v>
      </c>
      <c r="X381">
        <v>1.5E-3</v>
      </c>
      <c r="Y381">
        <v>68.87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6</v>
      </c>
      <c r="AG381">
        <v>1.5E-3</v>
      </c>
      <c r="AH381">
        <v>2</v>
      </c>
      <c r="AI381">
        <v>41556728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ROW(Source!A233)</f>
        <v>233</v>
      </c>
      <c r="B382">
        <v>41556744</v>
      </c>
      <c r="C382">
        <v>41556718</v>
      </c>
      <c r="D382">
        <v>38475103</v>
      </c>
      <c r="E382">
        <v>1</v>
      </c>
      <c r="F382">
        <v>1</v>
      </c>
      <c r="G382">
        <v>1</v>
      </c>
      <c r="H382">
        <v>3</v>
      </c>
      <c r="I382" t="s">
        <v>574</v>
      </c>
      <c r="J382" t="s">
        <v>575</v>
      </c>
      <c r="K382" t="s">
        <v>576</v>
      </c>
      <c r="L382">
        <v>1348</v>
      </c>
      <c r="N382">
        <v>1009</v>
      </c>
      <c r="O382" t="s">
        <v>323</v>
      </c>
      <c r="P382" t="s">
        <v>323</v>
      </c>
      <c r="Q382">
        <v>1000</v>
      </c>
      <c r="X382">
        <v>1.0000000000000001E-5</v>
      </c>
      <c r="Y382">
        <v>27921.97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6</v>
      </c>
      <c r="AG382">
        <v>1.0000000000000001E-5</v>
      </c>
      <c r="AH382">
        <v>2</v>
      </c>
      <c r="AI382">
        <v>41556729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ROW(Source!A233)</f>
        <v>233</v>
      </c>
      <c r="B383">
        <v>41556745</v>
      </c>
      <c r="C383">
        <v>41556718</v>
      </c>
      <c r="D383">
        <v>38490155</v>
      </c>
      <c r="E383">
        <v>1</v>
      </c>
      <c r="F383">
        <v>1</v>
      </c>
      <c r="G383">
        <v>1</v>
      </c>
      <c r="H383">
        <v>3</v>
      </c>
      <c r="I383" t="s">
        <v>577</v>
      </c>
      <c r="J383" t="s">
        <v>578</v>
      </c>
      <c r="K383" t="s">
        <v>579</v>
      </c>
      <c r="L383">
        <v>1425</v>
      </c>
      <c r="N383">
        <v>1013</v>
      </c>
      <c r="O383" t="s">
        <v>107</v>
      </c>
      <c r="P383" t="s">
        <v>107</v>
      </c>
      <c r="Q383">
        <v>1</v>
      </c>
      <c r="X383">
        <v>0.01</v>
      </c>
      <c r="Y383">
        <v>365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6</v>
      </c>
      <c r="AG383">
        <v>0.01</v>
      </c>
      <c r="AH383">
        <v>2</v>
      </c>
      <c r="AI383">
        <v>41556730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ROW(Source!A233)</f>
        <v>233</v>
      </c>
      <c r="B384">
        <v>41556746</v>
      </c>
      <c r="C384">
        <v>41556718</v>
      </c>
      <c r="D384">
        <v>38503635</v>
      </c>
      <c r="E384">
        <v>1</v>
      </c>
      <c r="F384">
        <v>1</v>
      </c>
      <c r="G384">
        <v>1</v>
      </c>
      <c r="H384">
        <v>3</v>
      </c>
      <c r="I384" t="s">
        <v>580</v>
      </c>
      <c r="J384" t="s">
        <v>581</v>
      </c>
      <c r="K384" t="s">
        <v>582</v>
      </c>
      <c r="L384">
        <v>1346</v>
      </c>
      <c r="N384">
        <v>1009</v>
      </c>
      <c r="O384" t="s">
        <v>438</v>
      </c>
      <c r="P384" t="s">
        <v>438</v>
      </c>
      <c r="Q384">
        <v>1</v>
      </c>
      <c r="X384">
        <v>6.7999999999999996E-3</v>
      </c>
      <c r="Y384">
        <v>35.700000000000003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6</v>
      </c>
      <c r="AG384">
        <v>6.7999999999999996E-3</v>
      </c>
      <c r="AH384">
        <v>2</v>
      </c>
      <c r="AI384">
        <v>41556731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ROW(Source!A233)</f>
        <v>233</v>
      </c>
      <c r="B385">
        <v>41556747</v>
      </c>
      <c r="C385">
        <v>41556718</v>
      </c>
      <c r="D385">
        <v>38506832</v>
      </c>
      <c r="E385">
        <v>1</v>
      </c>
      <c r="F385">
        <v>1</v>
      </c>
      <c r="G385">
        <v>1</v>
      </c>
      <c r="H385">
        <v>3</v>
      </c>
      <c r="I385" t="s">
        <v>583</v>
      </c>
      <c r="J385" t="s">
        <v>584</v>
      </c>
      <c r="K385" t="s">
        <v>585</v>
      </c>
      <c r="L385">
        <v>1425</v>
      </c>
      <c r="N385">
        <v>1013</v>
      </c>
      <c r="O385" t="s">
        <v>107</v>
      </c>
      <c r="P385" t="s">
        <v>107</v>
      </c>
      <c r="Q385">
        <v>1</v>
      </c>
      <c r="X385">
        <v>0.01</v>
      </c>
      <c r="Y385">
        <v>30.74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6</v>
      </c>
      <c r="AG385">
        <v>0.01</v>
      </c>
      <c r="AH385">
        <v>2</v>
      </c>
      <c r="AI385">
        <v>41556732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ROW(Source!A233)</f>
        <v>233</v>
      </c>
      <c r="B386">
        <v>41556748</v>
      </c>
      <c r="C386">
        <v>41556718</v>
      </c>
      <c r="D386">
        <v>38435930</v>
      </c>
      <c r="E386">
        <v>70</v>
      </c>
      <c r="F386">
        <v>1</v>
      </c>
      <c r="G386">
        <v>1</v>
      </c>
      <c r="H386">
        <v>3</v>
      </c>
      <c r="I386" t="s">
        <v>448</v>
      </c>
      <c r="J386" t="s">
        <v>6</v>
      </c>
      <c r="K386" t="s">
        <v>449</v>
      </c>
      <c r="L386">
        <v>1374</v>
      </c>
      <c r="N386">
        <v>1013</v>
      </c>
      <c r="O386" t="s">
        <v>450</v>
      </c>
      <c r="P386" t="s">
        <v>450</v>
      </c>
      <c r="Q386">
        <v>1</v>
      </c>
      <c r="X386">
        <v>0.65</v>
      </c>
      <c r="Y386">
        <v>1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6</v>
      </c>
      <c r="AG386">
        <v>0.65</v>
      </c>
      <c r="AH386">
        <v>2</v>
      </c>
      <c r="AI386">
        <v>41556733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ROW(Source!A234)</f>
        <v>234</v>
      </c>
      <c r="B387">
        <v>41556758</v>
      </c>
      <c r="C387">
        <v>41556749</v>
      </c>
      <c r="D387">
        <v>38431004</v>
      </c>
      <c r="E387">
        <v>70</v>
      </c>
      <c r="F387">
        <v>1</v>
      </c>
      <c r="G387">
        <v>1</v>
      </c>
      <c r="H387">
        <v>1</v>
      </c>
      <c r="I387" t="s">
        <v>491</v>
      </c>
      <c r="J387" t="s">
        <v>6</v>
      </c>
      <c r="K387" t="s">
        <v>492</v>
      </c>
      <c r="L387">
        <v>1191</v>
      </c>
      <c r="N387">
        <v>1013</v>
      </c>
      <c r="O387" t="s">
        <v>416</v>
      </c>
      <c r="P387" t="s">
        <v>416</v>
      </c>
      <c r="Q387">
        <v>1</v>
      </c>
      <c r="X387">
        <v>2.06</v>
      </c>
      <c r="Y387">
        <v>0</v>
      </c>
      <c r="Z387">
        <v>0</v>
      </c>
      <c r="AA387">
        <v>0</v>
      </c>
      <c r="AB387">
        <v>9.4</v>
      </c>
      <c r="AC387">
        <v>0</v>
      </c>
      <c r="AD387">
        <v>1</v>
      </c>
      <c r="AE387">
        <v>1</v>
      </c>
      <c r="AF387" t="s">
        <v>6</v>
      </c>
      <c r="AG387">
        <v>2.06</v>
      </c>
      <c r="AH387">
        <v>2</v>
      </c>
      <c r="AI387">
        <v>41556750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ROW(Source!A234)</f>
        <v>234</v>
      </c>
      <c r="B388">
        <v>41556759</v>
      </c>
      <c r="C388">
        <v>41556749</v>
      </c>
      <c r="D388">
        <v>38431166</v>
      </c>
      <c r="E388">
        <v>70</v>
      </c>
      <c r="F388">
        <v>1</v>
      </c>
      <c r="G388">
        <v>1</v>
      </c>
      <c r="H388">
        <v>1</v>
      </c>
      <c r="I388" t="s">
        <v>417</v>
      </c>
      <c r="J388" t="s">
        <v>6</v>
      </c>
      <c r="K388" t="s">
        <v>418</v>
      </c>
      <c r="L388">
        <v>1191</v>
      </c>
      <c r="N388">
        <v>1013</v>
      </c>
      <c r="O388" t="s">
        <v>416</v>
      </c>
      <c r="P388" t="s">
        <v>416</v>
      </c>
      <c r="Q388">
        <v>1</v>
      </c>
      <c r="X388">
        <v>0.04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2</v>
      </c>
      <c r="AF388" t="s">
        <v>6</v>
      </c>
      <c r="AG388">
        <v>0.04</v>
      </c>
      <c r="AH388">
        <v>2</v>
      </c>
      <c r="AI388">
        <v>41556751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ROW(Source!A234)</f>
        <v>234</v>
      </c>
      <c r="B389">
        <v>41556760</v>
      </c>
      <c r="C389">
        <v>41556749</v>
      </c>
      <c r="D389">
        <v>38593077</v>
      </c>
      <c r="E389">
        <v>1</v>
      </c>
      <c r="F389">
        <v>1</v>
      </c>
      <c r="G389">
        <v>1</v>
      </c>
      <c r="H389">
        <v>2</v>
      </c>
      <c r="I389" t="s">
        <v>423</v>
      </c>
      <c r="J389" t="s">
        <v>424</v>
      </c>
      <c r="K389" t="s">
        <v>425</v>
      </c>
      <c r="L389">
        <v>1367</v>
      </c>
      <c r="N389">
        <v>1011</v>
      </c>
      <c r="O389" t="s">
        <v>422</v>
      </c>
      <c r="P389" t="s">
        <v>422</v>
      </c>
      <c r="Q389">
        <v>1</v>
      </c>
      <c r="X389">
        <v>0.02</v>
      </c>
      <c r="Y389">
        <v>0</v>
      </c>
      <c r="Z389">
        <v>115.4</v>
      </c>
      <c r="AA389">
        <v>13.5</v>
      </c>
      <c r="AB389">
        <v>0</v>
      </c>
      <c r="AC389">
        <v>0</v>
      </c>
      <c r="AD389">
        <v>1</v>
      </c>
      <c r="AE389">
        <v>0</v>
      </c>
      <c r="AF389" t="s">
        <v>6</v>
      </c>
      <c r="AG389">
        <v>0.02</v>
      </c>
      <c r="AH389">
        <v>2</v>
      </c>
      <c r="AI389">
        <v>41556752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ROW(Source!A234)</f>
        <v>234</v>
      </c>
      <c r="B390">
        <v>41556761</v>
      </c>
      <c r="C390">
        <v>41556749</v>
      </c>
      <c r="D390">
        <v>38594007</v>
      </c>
      <c r="E390">
        <v>1</v>
      </c>
      <c r="F390">
        <v>1</v>
      </c>
      <c r="G390">
        <v>1</v>
      </c>
      <c r="H390">
        <v>2</v>
      </c>
      <c r="I390" t="s">
        <v>426</v>
      </c>
      <c r="J390" t="s">
        <v>427</v>
      </c>
      <c r="K390" t="s">
        <v>428</v>
      </c>
      <c r="L390">
        <v>1367</v>
      </c>
      <c r="N390">
        <v>1011</v>
      </c>
      <c r="O390" t="s">
        <v>422</v>
      </c>
      <c r="P390" t="s">
        <v>422</v>
      </c>
      <c r="Q390">
        <v>1</v>
      </c>
      <c r="X390">
        <v>0.02</v>
      </c>
      <c r="Y390">
        <v>0</v>
      </c>
      <c r="Z390">
        <v>65.709999999999994</v>
      </c>
      <c r="AA390">
        <v>11.6</v>
      </c>
      <c r="AB390">
        <v>0</v>
      </c>
      <c r="AC390">
        <v>0</v>
      </c>
      <c r="AD390">
        <v>1</v>
      </c>
      <c r="AE390">
        <v>0</v>
      </c>
      <c r="AF390" t="s">
        <v>6</v>
      </c>
      <c r="AG390">
        <v>0.02</v>
      </c>
      <c r="AH390">
        <v>2</v>
      </c>
      <c r="AI390">
        <v>41556753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ROW(Source!A234)</f>
        <v>234</v>
      </c>
      <c r="B391">
        <v>41556762</v>
      </c>
      <c r="C391">
        <v>41556749</v>
      </c>
      <c r="D391">
        <v>38443826</v>
      </c>
      <c r="E391">
        <v>1</v>
      </c>
      <c r="F391">
        <v>1</v>
      </c>
      <c r="G391">
        <v>1</v>
      </c>
      <c r="H391">
        <v>3</v>
      </c>
      <c r="I391" t="s">
        <v>464</v>
      </c>
      <c r="J391" t="s">
        <v>465</v>
      </c>
      <c r="K391" t="s">
        <v>466</v>
      </c>
      <c r="L391">
        <v>1346</v>
      </c>
      <c r="N391">
        <v>1009</v>
      </c>
      <c r="O391" t="s">
        <v>438</v>
      </c>
      <c r="P391" t="s">
        <v>438</v>
      </c>
      <c r="Q391">
        <v>1</v>
      </c>
      <c r="X391">
        <v>0.16</v>
      </c>
      <c r="Y391">
        <v>30.4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6</v>
      </c>
      <c r="AG391">
        <v>0.16</v>
      </c>
      <c r="AH391">
        <v>2</v>
      </c>
      <c r="AI391">
        <v>41556754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ROW(Source!A234)</f>
        <v>234</v>
      </c>
      <c r="B392">
        <v>41556763</v>
      </c>
      <c r="C392">
        <v>41556749</v>
      </c>
      <c r="D392">
        <v>38443844</v>
      </c>
      <c r="E392">
        <v>1</v>
      </c>
      <c r="F392">
        <v>1</v>
      </c>
      <c r="G392">
        <v>1</v>
      </c>
      <c r="H392">
        <v>3</v>
      </c>
      <c r="I392" t="s">
        <v>499</v>
      </c>
      <c r="J392" t="s">
        <v>500</v>
      </c>
      <c r="K392" t="s">
        <v>501</v>
      </c>
      <c r="L392">
        <v>1302</v>
      </c>
      <c r="N392">
        <v>1003</v>
      </c>
      <c r="O392" t="s">
        <v>502</v>
      </c>
      <c r="P392" t="s">
        <v>502</v>
      </c>
      <c r="Q392">
        <v>10</v>
      </c>
      <c r="X392">
        <v>0.55000000000000004</v>
      </c>
      <c r="Y392">
        <v>6.9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6</v>
      </c>
      <c r="AG392">
        <v>0.55000000000000004</v>
      </c>
      <c r="AH392">
        <v>2</v>
      </c>
      <c r="AI392">
        <v>41556755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ROW(Source!A234)</f>
        <v>234</v>
      </c>
      <c r="B393">
        <v>41556764</v>
      </c>
      <c r="C393">
        <v>41556749</v>
      </c>
      <c r="D393">
        <v>38475009</v>
      </c>
      <c r="E393">
        <v>1</v>
      </c>
      <c r="F393">
        <v>1</v>
      </c>
      <c r="G393">
        <v>1</v>
      </c>
      <c r="H393">
        <v>3</v>
      </c>
      <c r="I393" t="s">
        <v>445</v>
      </c>
      <c r="J393" t="s">
        <v>446</v>
      </c>
      <c r="K393" t="s">
        <v>447</v>
      </c>
      <c r="L393">
        <v>1346</v>
      </c>
      <c r="N393">
        <v>1009</v>
      </c>
      <c r="O393" t="s">
        <v>438</v>
      </c>
      <c r="P393" t="s">
        <v>438</v>
      </c>
      <c r="Q393">
        <v>1</v>
      </c>
      <c r="X393">
        <v>0.05</v>
      </c>
      <c r="Y393">
        <v>28.6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6</v>
      </c>
      <c r="AG393">
        <v>0.05</v>
      </c>
      <c r="AH393">
        <v>2</v>
      </c>
      <c r="AI393">
        <v>41556756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ROW(Source!A234)</f>
        <v>234</v>
      </c>
      <c r="B394">
        <v>41556765</v>
      </c>
      <c r="C394">
        <v>41556749</v>
      </c>
      <c r="D394">
        <v>38435930</v>
      </c>
      <c r="E394">
        <v>70</v>
      </c>
      <c r="F394">
        <v>1</v>
      </c>
      <c r="G394">
        <v>1</v>
      </c>
      <c r="H394">
        <v>3</v>
      </c>
      <c r="I394" t="s">
        <v>448</v>
      </c>
      <c r="J394" t="s">
        <v>6</v>
      </c>
      <c r="K394" t="s">
        <v>449</v>
      </c>
      <c r="L394">
        <v>1374</v>
      </c>
      <c r="N394">
        <v>1013</v>
      </c>
      <c r="O394" t="s">
        <v>450</v>
      </c>
      <c r="P394" t="s">
        <v>450</v>
      </c>
      <c r="Q394">
        <v>1</v>
      </c>
      <c r="X394">
        <v>0.39</v>
      </c>
      <c r="Y394">
        <v>1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6</v>
      </c>
      <c r="AG394">
        <v>0.39</v>
      </c>
      <c r="AH394">
        <v>2</v>
      </c>
      <c r="AI394">
        <v>41556757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ROW(Source!A235)</f>
        <v>235</v>
      </c>
      <c r="B395">
        <v>41556758</v>
      </c>
      <c r="C395">
        <v>41556749</v>
      </c>
      <c r="D395">
        <v>38431004</v>
      </c>
      <c r="E395">
        <v>70</v>
      </c>
      <c r="F395">
        <v>1</v>
      </c>
      <c r="G395">
        <v>1</v>
      </c>
      <c r="H395">
        <v>1</v>
      </c>
      <c r="I395" t="s">
        <v>491</v>
      </c>
      <c r="J395" t="s">
        <v>6</v>
      </c>
      <c r="K395" t="s">
        <v>492</v>
      </c>
      <c r="L395">
        <v>1191</v>
      </c>
      <c r="N395">
        <v>1013</v>
      </c>
      <c r="O395" t="s">
        <v>416</v>
      </c>
      <c r="P395" t="s">
        <v>416</v>
      </c>
      <c r="Q395">
        <v>1</v>
      </c>
      <c r="X395">
        <v>2.06</v>
      </c>
      <c r="Y395">
        <v>0</v>
      </c>
      <c r="Z395">
        <v>0</v>
      </c>
      <c r="AA395">
        <v>0</v>
      </c>
      <c r="AB395">
        <v>9.4</v>
      </c>
      <c r="AC395">
        <v>0</v>
      </c>
      <c r="AD395">
        <v>1</v>
      </c>
      <c r="AE395">
        <v>1</v>
      </c>
      <c r="AF395" t="s">
        <v>6</v>
      </c>
      <c r="AG395">
        <v>2.06</v>
      </c>
      <c r="AH395">
        <v>2</v>
      </c>
      <c r="AI395">
        <v>41556750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ROW(Source!A235)</f>
        <v>235</v>
      </c>
      <c r="B396">
        <v>41556759</v>
      </c>
      <c r="C396">
        <v>41556749</v>
      </c>
      <c r="D396">
        <v>38431166</v>
      </c>
      <c r="E396">
        <v>70</v>
      </c>
      <c r="F396">
        <v>1</v>
      </c>
      <c r="G396">
        <v>1</v>
      </c>
      <c r="H396">
        <v>1</v>
      </c>
      <c r="I396" t="s">
        <v>417</v>
      </c>
      <c r="J396" t="s">
        <v>6</v>
      </c>
      <c r="K396" t="s">
        <v>418</v>
      </c>
      <c r="L396">
        <v>1191</v>
      </c>
      <c r="N396">
        <v>1013</v>
      </c>
      <c r="O396" t="s">
        <v>416</v>
      </c>
      <c r="P396" t="s">
        <v>416</v>
      </c>
      <c r="Q396">
        <v>1</v>
      </c>
      <c r="X396">
        <v>0.04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2</v>
      </c>
      <c r="AF396" t="s">
        <v>6</v>
      </c>
      <c r="AG396">
        <v>0.04</v>
      </c>
      <c r="AH396">
        <v>2</v>
      </c>
      <c r="AI396">
        <v>41556751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ROW(Source!A235)</f>
        <v>235</v>
      </c>
      <c r="B397">
        <v>41556760</v>
      </c>
      <c r="C397">
        <v>41556749</v>
      </c>
      <c r="D397">
        <v>38593077</v>
      </c>
      <c r="E397">
        <v>1</v>
      </c>
      <c r="F397">
        <v>1</v>
      </c>
      <c r="G397">
        <v>1</v>
      </c>
      <c r="H397">
        <v>2</v>
      </c>
      <c r="I397" t="s">
        <v>423</v>
      </c>
      <c r="J397" t="s">
        <v>424</v>
      </c>
      <c r="K397" t="s">
        <v>425</v>
      </c>
      <c r="L397">
        <v>1367</v>
      </c>
      <c r="N397">
        <v>1011</v>
      </c>
      <c r="O397" t="s">
        <v>422</v>
      </c>
      <c r="P397" t="s">
        <v>422</v>
      </c>
      <c r="Q397">
        <v>1</v>
      </c>
      <c r="X397">
        <v>0.02</v>
      </c>
      <c r="Y397">
        <v>0</v>
      </c>
      <c r="Z397">
        <v>115.4</v>
      </c>
      <c r="AA397">
        <v>13.5</v>
      </c>
      <c r="AB397">
        <v>0</v>
      </c>
      <c r="AC397">
        <v>0</v>
      </c>
      <c r="AD397">
        <v>1</v>
      </c>
      <c r="AE397">
        <v>0</v>
      </c>
      <c r="AF397" t="s">
        <v>6</v>
      </c>
      <c r="AG397">
        <v>0.02</v>
      </c>
      <c r="AH397">
        <v>2</v>
      </c>
      <c r="AI397">
        <v>41556752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ROW(Source!A235)</f>
        <v>235</v>
      </c>
      <c r="B398">
        <v>41556761</v>
      </c>
      <c r="C398">
        <v>41556749</v>
      </c>
      <c r="D398">
        <v>38594007</v>
      </c>
      <c r="E398">
        <v>1</v>
      </c>
      <c r="F398">
        <v>1</v>
      </c>
      <c r="G398">
        <v>1</v>
      </c>
      <c r="H398">
        <v>2</v>
      </c>
      <c r="I398" t="s">
        <v>426</v>
      </c>
      <c r="J398" t="s">
        <v>427</v>
      </c>
      <c r="K398" t="s">
        <v>428</v>
      </c>
      <c r="L398">
        <v>1367</v>
      </c>
      <c r="N398">
        <v>1011</v>
      </c>
      <c r="O398" t="s">
        <v>422</v>
      </c>
      <c r="P398" t="s">
        <v>422</v>
      </c>
      <c r="Q398">
        <v>1</v>
      </c>
      <c r="X398">
        <v>0.02</v>
      </c>
      <c r="Y398">
        <v>0</v>
      </c>
      <c r="Z398">
        <v>65.709999999999994</v>
      </c>
      <c r="AA398">
        <v>11.6</v>
      </c>
      <c r="AB398">
        <v>0</v>
      </c>
      <c r="AC398">
        <v>0</v>
      </c>
      <c r="AD398">
        <v>1</v>
      </c>
      <c r="AE398">
        <v>0</v>
      </c>
      <c r="AF398" t="s">
        <v>6</v>
      </c>
      <c r="AG398">
        <v>0.02</v>
      </c>
      <c r="AH398">
        <v>2</v>
      </c>
      <c r="AI398">
        <v>41556753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ROW(Source!A235)</f>
        <v>235</v>
      </c>
      <c r="B399">
        <v>41556762</v>
      </c>
      <c r="C399">
        <v>41556749</v>
      </c>
      <c r="D399">
        <v>38443826</v>
      </c>
      <c r="E399">
        <v>1</v>
      </c>
      <c r="F399">
        <v>1</v>
      </c>
      <c r="G399">
        <v>1</v>
      </c>
      <c r="H399">
        <v>3</v>
      </c>
      <c r="I399" t="s">
        <v>464</v>
      </c>
      <c r="J399" t="s">
        <v>465</v>
      </c>
      <c r="K399" t="s">
        <v>466</v>
      </c>
      <c r="L399">
        <v>1346</v>
      </c>
      <c r="N399">
        <v>1009</v>
      </c>
      <c r="O399" t="s">
        <v>438</v>
      </c>
      <c r="P399" t="s">
        <v>438</v>
      </c>
      <c r="Q399">
        <v>1</v>
      </c>
      <c r="X399">
        <v>0.16</v>
      </c>
      <c r="Y399">
        <v>30.4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6</v>
      </c>
      <c r="AG399">
        <v>0.16</v>
      </c>
      <c r="AH399">
        <v>2</v>
      </c>
      <c r="AI399">
        <v>41556754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ROW(Source!A235)</f>
        <v>235</v>
      </c>
      <c r="B400">
        <v>41556763</v>
      </c>
      <c r="C400">
        <v>41556749</v>
      </c>
      <c r="D400">
        <v>38443844</v>
      </c>
      <c r="E400">
        <v>1</v>
      </c>
      <c r="F400">
        <v>1</v>
      </c>
      <c r="G400">
        <v>1</v>
      </c>
      <c r="H400">
        <v>3</v>
      </c>
      <c r="I400" t="s">
        <v>499</v>
      </c>
      <c r="J400" t="s">
        <v>500</v>
      </c>
      <c r="K400" t="s">
        <v>501</v>
      </c>
      <c r="L400">
        <v>1302</v>
      </c>
      <c r="N400">
        <v>1003</v>
      </c>
      <c r="O400" t="s">
        <v>502</v>
      </c>
      <c r="P400" t="s">
        <v>502</v>
      </c>
      <c r="Q400">
        <v>10</v>
      </c>
      <c r="X400">
        <v>0.55000000000000004</v>
      </c>
      <c r="Y400">
        <v>6.9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6</v>
      </c>
      <c r="AG400">
        <v>0.55000000000000004</v>
      </c>
      <c r="AH400">
        <v>2</v>
      </c>
      <c r="AI400">
        <v>41556755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ROW(Source!A235)</f>
        <v>235</v>
      </c>
      <c r="B401">
        <v>41556764</v>
      </c>
      <c r="C401">
        <v>41556749</v>
      </c>
      <c r="D401">
        <v>38475009</v>
      </c>
      <c r="E401">
        <v>1</v>
      </c>
      <c r="F401">
        <v>1</v>
      </c>
      <c r="G401">
        <v>1</v>
      </c>
      <c r="H401">
        <v>3</v>
      </c>
      <c r="I401" t="s">
        <v>445</v>
      </c>
      <c r="J401" t="s">
        <v>446</v>
      </c>
      <c r="K401" t="s">
        <v>447</v>
      </c>
      <c r="L401">
        <v>1346</v>
      </c>
      <c r="N401">
        <v>1009</v>
      </c>
      <c r="O401" t="s">
        <v>438</v>
      </c>
      <c r="P401" t="s">
        <v>438</v>
      </c>
      <c r="Q401">
        <v>1</v>
      </c>
      <c r="X401">
        <v>0.05</v>
      </c>
      <c r="Y401">
        <v>28.6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6</v>
      </c>
      <c r="AG401">
        <v>0.05</v>
      </c>
      <c r="AH401">
        <v>2</v>
      </c>
      <c r="AI401">
        <v>41556756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ROW(Source!A235)</f>
        <v>235</v>
      </c>
      <c r="B402">
        <v>41556765</v>
      </c>
      <c r="C402">
        <v>41556749</v>
      </c>
      <c r="D402">
        <v>38435930</v>
      </c>
      <c r="E402">
        <v>70</v>
      </c>
      <c r="F402">
        <v>1</v>
      </c>
      <c r="G402">
        <v>1</v>
      </c>
      <c r="H402">
        <v>3</v>
      </c>
      <c r="I402" t="s">
        <v>448</v>
      </c>
      <c r="J402" t="s">
        <v>6</v>
      </c>
      <c r="K402" t="s">
        <v>449</v>
      </c>
      <c r="L402">
        <v>1374</v>
      </c>
      <c r="N402">
        <v>1013</v>
      </c>
      <c r="O402" t="s">
        <v>450</v>
      </c>
      <c r="P402" t="s">
        <v>450</v>
      </c>
      <c r="Q402">
        <v>1</v>
      </c>
      <c r="X402">
        <v>0.39</v>
      </c>
      <c r="Y402">
        <v>1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6</v>
      </c>
      <c r="AG402">
        <v>0.39</v>
      </c>
      <c r="AH402">
        <v>2</v>
      </c>
      <c r="AI402">
        <v>41556757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ROW(Source!A238)</f>
        <v>238</v>
      </c>
      <c r="B403">
        <v>41556780</v>
      </c>
      <c r="C403">
        <v>41556767</v>
      </c>
      <c r="D403">
        <v>38431004</v>
      </c>
      <c r="E403">
        <v>70</v>
      </c>
      <c r="F403">
        <v>1</v>
      </c>
      <c r="G403">
        <v>1</v>
      </c>
      <c r="H403">
        <v>1</v>
      </c>
      <c r="I403" t="s">
        <v>491</v>
      </c>
      <c r="J403" t="s">
        <v>6</v>
      </c>
      <c r="K403" t="s">
        <v>492</v>
      </c>
      <c r="L403">
        <v>1191</v>
      </c>
      <c r="N403">
        <v>1013</v>
      </c>
      <c r="O403" t="s">
        <v>416</v>
      </c>
      <c r="P403" t="s">
        <v>416</v>
      </c>
      <c r="Q403">
        <v>1</v>
      </c>
      <c r="X403">
        <v>8.56</v>
      </c>
      <c r="Y403">
        <v>0</v>
      </c>
      <c r="Z403">
        <v>0</v>
      </c>
      <c r="AA403">
        <v>0</v>
      </c>
      <c r="AB403">
        <v>9.4</v>
      </c>
      <c r="AC403">
        <v>0</v>
      </c>
      <c r="AD403">
        <v>1</v>
      </c>
      <c r="AE403">
        <v>1</v>
      </c>
      <c r="AF403" t="s">
        <v>6</v>
      </c>
      <c r="AG403">
        <v>8.56</v>
      </c>
      <c r="AH403">
        <v>2</v>
      </c>
      <c r="AI403">
        <v>41556768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ROW(Source!A238)</f>
        <v>238</v>
      </c>
      <c r="B404">
        <v>41556781</v>
      </c>
      <c r="C404">
        <v>41556767</v>
      </c>
      <c r="D404">
        <v>38431166</v>
      </c>
      <c r="E404">
        <v>70</v>
      </c>
      <c r="F404">
        <v>1</v>
      </c>
      <c r="G404">
        <v>1</v>
      </c>
      <c r="H404">
        <v>1</v>
      </c>
      <c r="I404" t="s">
        <v>417</v>
      </c>
      <c r="J404" t="s">
        <v>6</v>
      </c>
      <c r="K404" t="s">
        <v>418</v>
      </c>
      <c r="L404">
        <v>1191</v>
      </c>
      <c r="N404">
        <v>1013</v>
      </c>
      <c r="O404" t="s">
        <v>416</v>
      </c>
      <c r="P404" t="s">
        <v>416</v>
      </c>
      <c r="Q404">
        <v>1</v>
      </c>
      <c r="X404">
        <v>2.27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2</v>
      </c>
      <c r="AF404" t="s">
        <v>6</v>
      </c>
      <c r="AG404">
        <v>2.27</v>
      </c>
      <c r="AH404">
        <v>2</v>
      </c>
      <c r="AI404">
        <v>41556769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ROW(Source!A238)</f>
        <v>238</v>
      </c>
      <c r="B405">
        <v>41556782</v>
      </c>
      <c r="C405">
        <v>41556767</v>
      </c>
      <c r="D405">
        <v>38593077</v>
      </c>
      <c r="E405">
        <v>1</v>
      </c>
      <c r="F405">
        <v>1</v>
      </c>
      <c r="G405">
        <v>1</v>
      </c>
      <c r="H405">
        <v>2</v>
      </c>
      <c r="I405" t="s">
        <v>423</v>
      </c>
      <c r="J405" t="s">
        <v>424</v>
      </c>
      <c r="K405" t="s">
        <v>425</v>
      </c>
      <c r="L405">
        <v>1367</v>
      </c>
      <c r="N405">
        <v>1011</v>
      </c>
      <c r="O405" t="s">
        <v>422</v>
      </c>
      <c r="P405" t="s">
        <v>422</v>
      </c>
      <c r="Q405">
        <v>1</v>
      </c>
      <c r="X405">
        <v>0.1</v>
      </c>
      <c r="Y405">
        <v>0</v>
      </c>
      <c r="Z405">
        <v>115.4</v>
      </c>
      <c r="AA405">
        <v>13.5</v>
      </c>
      <c r="AB405">
        <v>0</v>
      </c>
      <c r="AC405">
        <v>0</v>
      </c>
      <c r="AD405">
        <v>1</v>
      </c>
      <c r="AE405">
        <v>0</v>
      </c>
      <c r="AF405" t="s">
        <v>6</v>
      </c>
      <c r="AG405">
        <v>0.1</v>
      </c>
      <c r="AH405">
        <v>2</v>
      </c>
      <c r="AI405">
        <v>41556770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ROW(Source!A238)</f>
        <v>238</v>
      </c>
      <c r="B406">
        <v>41556783</v>
      </c>
      <c r="C406">
        <v>41556767</v>
      </c>
      <c r="D406">
        <v>38593265</v>
      </c>
      <c r="E406">
        <v>1</v>
      </c>
      <c r="F406">
        <v>1</v>
      </c>
      <c r="G406">
        <v>1</v>
      </c>
      <c r="H406">
        <v>2</v>
      </c>
      <c r="I406" t="s">
        <v>522</v>
      </c>
      <c r="J406" t="s">
        <v>523</v>
      </c>
      <c r="K406" t="s">
        <v>524</v>
      </c>
      <c r="L406">
        <v>1367</v>
      </c>
      <c r="N406">
        <v>1011</v>
      </c>
      <c r="O406" t="s">
        <v>422</v>
      </c>
      <c r="P406" t="s">
        <v>422</v>
      </c>
      <c r="Q406">
        <v>1</v>
      </c>
      <c r="X406">
        <v>2.0699999999999998</v>
      </c>
      <c r="Y406">
        <v>0</v>
      </c>
      <c r="Z406">
        <v>29.6</v>
      </c>
      <c r="AA406">
        <v>10.06</v>
      </c>
      <c r="AB406">
        <v>0</v>
      </c>
      <c r="AC406">
        <v>0</v>
      </c>
      <c r="AD406">
        <v>1</v>
      </c>
      <c r="AE406">
        <v>0</v>
      </c>
      <c r="AF406" t="s">
        <v>6</v>
      </c>
      <c r="AG406">
        <v>2.0699999999999998</v>
      </c>
      <c r="AH406">
        <v>2</v>
      </c>
      <c r="AI406">
        <v>41556771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ROW(Source!A238)</f>
        <v>238</v>
      </c>
      <c r="B407">
        <v>41556784</v>
      </c>
      <c r="C407">
        <v>41556767</v>
      </c>
      <c r="D407">
        <v>38594007</v>
      </c>
      <c r="E407">
        <v>1</v>
      </c>
      <c r="F407">
        <v>1</v>
      </c>
      <c r="G407">
        <v>1</v>
      </c>
      <c r="H407">
        <v>2</v>
      </c>
      <c r="I407" t="s">
        <v>426</v>
      </c>
      <c r="J407" t="s">
        <v>427</v>
      </c>
      <c r="K407" t="s">
        <v>428</v>
      </c>
      <c r="L407">
        <v>1367</v>
      </c>
      <c r="N407">
        <v>1011</v>
      </c>
      <c r="O407" t="s">
        <v>422</v>
      </c>
      <c r="P407" t="s">
        <v>422</v>
      </c>
      <c r="Q407">
        <v>1</v>
      </c>
      <c r="X407">
        <v>0.1</v>
      </c>
      <c r="Y407">
        <v>0</v>
      </c>
      <c r="Z407">
        <v>65.709999999999994</v>
      </c>
      <c r="AA407">
        <v>11.6</v>
      </c>
      <c r="AB407">
        <v>0</v>
      </c>
      <c r="AC407">
        <v>0</v>
      </c>
      <c r="AD407">
        <v>1</v>
      </c>
      <c r="AE407">
        <v>0</v>
      </c>
      <c r="AF407" t="s">
        <v>6</v>
      </c>
      <c r="AG407">
        <v>0.1</v>
      </c>
      <c r="AH407">
        <v>2</v>
      </c>
      <c r="AI407">
        <v>41556772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ROW(Source!A238)</f>
        <v>238</v>
      </c>
      <c r="B408">
        <v>41556785</v>
      </c>
      <c r="C408">
        <v>41556767</v>
      </c>
      <c r="D408">
        <v>38594219</v>
      </c>
      <c r="E408">
        <v>1</v>
      </c>
      <c r="F408">
        <v>1</v>
      </c>
      <c r="G408">
        <v>1</v>
      </c>
      <c r="H408">
        <v>2</v>
      </c>
      <c r="I408" t="s">
        <v>429</v>
      </c>
      <c r="J408" t="s">
        <v>430</v>
      </c>
      <c r="K408" t="s">
        <v>431</v>
      </c>
      <c r="L408">
        <v>1367</v>
      </c>
      <c r="N408">
        <v>1011</v>
      </c>
      <c r="O408" t="s">
        <v>422</v>
      </c>
      <c r="P408" t="s">
        <v>422</v>
      </c>
      <c r="Q408">
        <v>1</v>
      </c>
      <c r="X408">
        <v>1.93</v>
      </c>
      <c r="Y408">
        <v>0</v>
      </c>
      <c r="Z408">
        <v>8.1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6</v>
      </c>
      <c r="AG408">
        <v>1.93</v>
      </c>
      <c r="AH408">
        <v>2</v>
      </c>
      <c r="AI408">
        <v>41556773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ROW(Source!A238)</f>
        <v>238</v>
      </c>
      <c r="B409">
        <v>41556786</v>
      </c>
      <c r="C409">
        <v>41556767</v>
      </c>
      <c r="D409">
        <v>38444640</v>
      </c>
      <c r="E409">
        <v>1</v>
      </c>
      <c r="F409">
        <v>1</v>
      </c>
      <c r="G409">
        <v>1</v>
      </c>
      <c r="H409">
        <v>3</v>
      </c>
      <c r="I409" t="s">
        <v>435</v>
      </c>
      <c r="J409" t="s">
        <v>436</v>
      </c>
      <c r="K409" t="s">
        <v>437</v>
      </c>
      <c r="L409">
        <v>1346</v>
      </c>
      <c r="N409">
        <v>1009</v>
      </c>
      <c r="O409" t="s">
        <v>438</v>
      </c>
      <c r="P409" t="s">
        <v>438</v>
      </c>
      <c r="Q409">
        <v>1</v>
      </c>
      <c r="X409">
        <v>2.14</v>
      </c>
      <c r="Y409">
        <v>10.57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6</v>
      </c>
      <c r="AG409">
        <v>2.14</v>
      </c>
      <c r="AH409">
        <v>2</v>
      </c>
      <c r="AI409">
        <v>41556774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ROW(Source!A238)</f>
        <v>238</v>
      </c>
      <c r="B410">
        <v>41556787</v>
      </c>
      <c r="C410">
        <v>41556767</v>
      </c>
      <c r="D410">
        <v>38445876</v>
      </c>
      <c r="E410">
        <v>1</v>
      </c>
      <c r="F410">
        <v>1</v>
      </c>
      <c r="G410">
        <v>1</v>
      </c>
      <c r="H410">
        <v>3</v>
      </c>
      <c r="I410" t="s">
        <v>439</v>
      </c>
      <c r="J410" t="s">
        <v>440</v>
      </c>
      <c r="K410" t="s">
        <v>441</v>
      </c>
      <c r="L410">
        <v>1346</v>
      </c>
      <c r="N410">
        <v>1009</v>
      </c>
      <c r="O410" t="s">
        <v>438</v>
      </c>
      <c r="P410" t="s">
        <v>438</v>
      </c>
      <c r="Q410">
        <v>1</v>
      </c>
      <c r="X410">
        <v>1.25</v>
      </c>
      <c r="Y410">
        <v>9.0399999999999991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6</v>
      </c>
      <c r="AG410">
        <v>1.25</v>
      </c>
      <c r="AH410">
        <v>2</v>
      </c>
      <c r="AI410">
        <v>41556775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ROW(Source!A238)</f>
        <v>238</v>
      </c>
      <c r="B411">
        <v>41556788</v>
      </c>
      <c r="C411">
        <v>41556767</v>
      </c>
      <c r="D411">
        <v>38446010</v>
      </c>
      <c r="E411">
        <v>1</v>
      </c>
      <c r="F411">
        <v>1</v>
      </c>
      <c r="G411">
        <v>1</v>
      </c>
      <c r="H411">
        <v>3</v>
      </c>
      <c r="I411" t="s">
        <v>467</v>
      </c>
      <c r="J411" t="s">
        <v>468</v>
      </c>
      <c r="K411" t="s">
        <v>469</v>
      </c>
      <c r="L411">
        <v>1425</v>
      </c>
      <c r="N411">
        <v>1013</v>
      </c>
      <c r="O411" t="s">
        <v>107</v>
      </c>
      <c r="P411" t="s">
        <v>107</v>
      </c>
      <c r="Q411">
        <v>1</v>
      </c>
      <c r="X411">
        <v>0.3</v>
      </c>
      <c r="Y411">
        <v>86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6</v>
      </c>
      <c r="AG411">
        <v>0.3</v>
      </c>
      <c r="AH411">
        <v>2</v>
      </c>
      <c r="AI411">
        <v>41556776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ROW(Source!A238)</f>
        <v>238</v>
      </c>
      <c r="B412">
        <v>41556789</v>
      </c>
      <c r="C412">
        <v>41556767</v>
      </c>
      <c r="D412">
        <v>38488210</v>
      </c>
      <c r="E412">
        <v>1</v>
      </c>
      <c r="F412">
        <v>1</v>
      </c>
      <c r="G412">
        <v>1</v>
      </c>
      <c r="H412">
        <v>3</v>
      </c>
      <c r="I412" t="s">
        <v>525</v>
      </c>
      <c r="J412" t="s">
        <v>526</v>
      </c>
      <c r="K412" t="s">
        <v>527</v>
      </c>
      <c r="L412">
        <v>1371</v>
      </c>
      <c r="N412">
        <v>1013</v>
      </c>
      <c r="O412" t="s">
        <v>18</v>
      </c>
      <c r="P412" t="s">
        <v>18</v>
      </c>
      <c r="Q412">
        <v>1</v>
      </c>
      <c r="X412">
        <v>30</v>
      </c>
      <c r="Y412">
        <v>10.54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6</v>
      </c>
      <c r="AG412">
        <v>30</v>
      </c>
      <c r="AH412">
        <v>2</v>
      </c>
      <c r="AI412">
        <v>41556777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ROW(Source!A238)</f>
        <v>238</v>
      </c>
      <c r="B413">
        <v>41556790</v>
      </c>
      <c r="C413">
        <v>41556767</v>
      </c>
      <c r="D413">
        <v>38490099</v>
      </c>
      <c r="E413">
        <v>1</v>
      </c>
      <c r="F413">
        <v>1</v>
      </c>
      <c r="G413">
        <v>1</v>
      </c>
      <c r="H413">
        <v>3</v>
      </c>
      <c r="I413" t="s">
        <v>528</v>
      </c>
      <c r="J413" t="s">
        <v>529</v>
      </c>
      <c r="K413" t="s">
        <v>530</v>
      </c>
      <c r="L413">
        <v>1371</v>
      </c>
      <c r="N413">
        <v>1013</v>
      </c>
      <c r="O413" t="s">
        <v>18</v>
      </c>
      <c r="P413" t="s">
        <v>18</v>
      </c>
      <c r="Q413">
        <v>1</v>
      </c>
      <c r="X413">
        <v>6</v>
      </c>
      <c r="Y413">
        <v>5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6</v>
      </c>
      <c r="AG413">
        <v>6</v>
      </c>
      <c r="AH413">
        <v>2</v>
      </c>
      <c r="AI413">
        <v>41556778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ROW(Source!A238)</f>
        <v>238</v>
      </c>
      <c r="B414">
        <v>41556791</v>
      </c>
      <c r="C414">
        <v>41556767</v>
      </c>
      <c r="D414">
        <v>38435930</v>
      </c>
      <c r="E414">
        <v>70</v>
      </c>
      <c r="F414">
        <v>1</v>
      </c>
      <c r="G414">
        <v>1</v>
      </c>
      <c r="H414">
        <v>3</v>
      </c>
      <c r="I414" t="s">
        <v>448</v>
      </c>
      <c r="J414" t="s">
        <v>6</v>
      </c>
      <c r="K414" t="s">
        <v>449</v>
      </c>
      <c r="L414">
        <v>1374</v>
      </c>
      <c r="N414">
        <v>1013</v>
      </c>
      <c r="O414" t="s">
        <v>450</v>
      </c>
      <c r="P414" t="s">
        <v>450</v>
      </c>
      <c r="Q414">
        <v>1</v>
      </c>
      <c r="X414">
        <v>1.61</v>
      </c>
      <c r="Y414">
        <v>1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6</v>
      </c>
      <c r="AG414">
        <v>1.61</v>
      </c>
      <c r="AH414">
        <v>2</v>
      </c>
      <c r="AI414">
        <v>41556779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ROW(Source!A239)</f>
        <v>239</v>
      </c>
      <c r="B415">
        <v>41556780</v>
      </c>
      <c r="C415">
        <v>41556767</v>
      </c>
      <c r="D415">
        <v>38431004</v>
      </c>
      <c r="E415">
        <v>70</v>
      </c>
      <c r="F415">
        <v>1</v>
      </c>
      <c r="G415">
        <v>1</v>
      </c>
      <c r="H415">
        <v>1</v>
      </c>
      <c r="I415" t="s">
        <v>491</v>
      </c>
      <c r="J415" t="s">
        <v>6</v>
      </c>
      <c r="K415" t="s">
        <v>492</v>
      </c>
      <c r="L415">
        <v>1191</v>
      </c>
      <c r="N415">
        <v>1013</v>
      </c>
      <c r="O415" t="s">
        <v>416</v>
      </c>
      <c r="P415" t="s">
        <v>416</v>
      </c>
      <c r="Q415">
        <v>1</v>
      </c>
      <c r="X415">
        <v>8.56</v>
      </c>
      <c r="Y415">
        <v>0</v>
      </c>
      <c r="Z415">
        <v>0</v>
      </c>
      <c r="AA415">
        <v>0</v>
      </c>
      <c r="AB415">
        <v>9.4</v>
      </c>
      <c r="AC415">
        <v>0</v>
      </c>
      <c r="AD415">
        <v>1</v>
      </c>
      <c r="AE415">
        <v>1</v>
      </c>
      <c r="AF415" t="s">
        <v>6</v>
      </c>
      <c r="AG415">
        <v>8.56</v>
      </c>
      <c r="AH415">
        <v>2</v>
      </c>
      <c r="AI415">
        <v>41556768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ROW(Source!A239)</f>
        <v>239</v>
      </c>
      <c r="B416">
        <v>41556781</v>
      </c>
      <c r="C416">
        <v>41556767</v>
      </c>
      <c r="D416">
        <v>38431166</v>
      </c>
      <c r="E416">
        <v>70</v>
      </c>
      <c r="F416">
        <v>1</v>
      </c>
      <c r="G416">
        <v>1</v>
      </c>
      <c r="H416">
        <v>1</v>
      </c>
      <c r="I416" t="s">
        <v>417</v>
      </c>
      <c r="J416" t="s">
        <v>6</v>
      </c>
      <c r="K416" t="s">
        <v>418</v>
      </c>
      <c r="L416">
        <v>1191</v>
      </c>
      <c r="N416">
        <v>1013</v>
      </c>
      <c r="O416" t="s">
        <v>416</v>
      </c>
      <c r="P416" t="s">
        <v>416</v>
      </c>
      <c r="Q416">
        <v>1</v>
      </c>
      <c r="X416">
        <v>2.27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2</v>
      </c>
      <c r="AF416" t="s">
        <v>6</v>
      </c>
      <c r="AG416">
        <v>2.27</v>
      </c>
      <c r="AH416">
        <v>2</v>
      </c>
      <c r="AI416">
        <v>41556769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ROW(Source!A239)</f>
        <v>239</v>
      </c>
      <c r="B417">
        <v>41556782</v>
      </c>
      <c r="C417">
        <v>41556767</v>
      </c>
      <c r="D417">
        <v>38593077</v>
      </c>
      <c r="E417">
        <v>1</v>
      </c>
      <c r="F417">
        <v>1</v>
      </c>
      <c r="G417">
        <v>1</v>
      </c>
      <c r="H417">
        <v>2</v>
      </c>
      <c r="I417" t="s">
        <v>423</v>
      </c>
      <c r="J417" t="s">
        <v>424</v>
      </c>
      <c r="K417" t="s">
        <v>425</v>
      </c>
      <c r="L417">
        <v>1367</v>
      </c>
      <c r="N417">
        <v>1011</v>
      </c>
      <c r="O417" t="s">
        <v>422</v>
      </c>
      <c r="P417" t="s">
        <v>422</v>
      </c>
      <c r="Q417">
        <v>1</v>
      </c>
      <c r="X417">
        <v>0.1</v>
      </c>
      <c r="Y417">
        <v>0</v>
      </c>
      <c r="Z417">
        <v>115.4</v>
      </c>
      <c r="AA417">
        <v>13.5</v>
      </c>
      <c r="AB417">
        <v>0</v>
      </c>
      <c r="AC417">
        <v>0</v>
      </c>
      <c r="AD417">
        <v>1</v>
      </c>
      <c r="AE417">
        <v>0</v>
      </c>
      <c r="AF417" t="s">
        <v>6</v>
      </c>
      <c r="AG417">
        <v>0.1</v>
      </c>
      <c r="AH417">
        <v>2</v>
      </c>
      <c r="AI417">
        <v>41556770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ROW(Source!A239)</f>
        <v>239</v>
      </c>
      <c r="B418">
        <v>41556783</v>
      </c>
      <c r="C418">
        <v>41556767</v>
      </c>
      <c r="D418">
        <v>38593265</v>
      </c>
      <c r="E418">
        <v>1</v>
      </c>
      <c r="F418">
        <v>1</v>
      </c>
      <c r="G418">
        <v>1</v>
      </c>
      <c r="H418">
        <v>2</v>
      </c>
      <c r="I418" t="s">
        <v>522</v>
      </c>
      <c r="J418" t="s">
        <v>523</v>
      </c>
      <c r="K418" t="s">
        <v>524</v>
      </c>
      <c r="L418">
        <v>1367</v>
      </c>
      <c r="N418">
        <v>1011</v>
      </c>
      <c r="O418" t="s">
        <v>422</v>
      </c>
      <c r="P418" t="s">
        <v>422</v>
      </c>
      <c r="Q418">
        <v>1</v>
      </c>
      <c r="X418">
        <v>2.0699999999999998</v>
      </c>
      <c r="Y418">
        <v>0</v>
      </c>
      <c r="Z418">
        <v>29.6</v>
      </c>
      <c r="AA418">
        <v>10.06</v>
      </c>
      <c r="AB418">
        <v>0</v>
      </c>
      <c r="AC418">
        <v>0</v>
      </c>
      <c r="AD418">
        <v>1</v>
      </c>
      <c r="AE418">
        <v>0</v>
      </c>
      <c r="AF418" t="s">
        <v>6</v>
      </c>
      <c r="AG418">
        <v>2.0699999999999998</v>
      </c>
      <c r="AH418">
        <v>2</v>
      </c>
      <c r="AI418">
        <v>41556771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ROW(Source!A239)</f>
        <v>239</v>
      </c>
      <c r="B419">
        <v>41556784</v>
      </c>
      <c r="C419">
        <v>41556767</v>
      </c>
      <c r="D419">
        <v>38594007</v>
      </c>
      <c r="E419">
        <v>1</v>
      </c>
      <c r="F419">
        <v>1</v>
      </c>
      <c r="G419">
        <v>1</v>
      </c>
      <c r="H419">
        <v>2</v>
      </c>
      <c r="I419" t="s">
        <v>426</v>
      </c>
      <c r="J419" t="s">
        <v>427</v>
      </c>
      <c r="K419" t="s">
        <v>428</v>
      </c>
      <c r="L419">
        <v>1367</v>
      </c>
      <c r="N419">
        <v>1011</v>
      </c>
      <c r="O419" t="s">
        <v>422</v>
      </c>
      <c r="P419" t="s">
        <v>422</v>
      </c>
      <c r="Q419">
        <v>1</v>
      </c>
      <c r="X419">
        <v>0.1</v>
      </c>
      <c r="Y419">
        <v>0</v>
      </c>
      <c r="Z419">
        <v>65.709999999999994</v>
      </c>
      <c r="AA419">
        <v>11.6</v>
      </c>
      <c r="AB419">
        <v>0</v>
      </c>
      <c r="AC419">
        <v>0</v>
      </c>
      <c r="AD419">
        <v>1</v>
      </c>
      <c r="AE419">
        <v>0</v>
      </c>
      <c r="AF419" t="s">
        <v>6</v>
      </c>
      <c r="AG419">
        <v>0.1</v>
      </c>
      <c r="AH419">
        <v>2</v>
      </c>
      <c r="AI419">
        <v>41556772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ROW(Source!A239)</f>
        <v>239</v>
      </c>
      <c r="B420">
        <v>41556785</v>
      </c>
      <c r="C420">
        <v>41556767</v>
      </c>
      <c r="D420">
        <v>38594219</v>
      </c>
      <c r="E420">
        <v>1</v>
      </c>
      <c r="F420">
        <v>1</v>
      </c>
      <c r="G420">
        <v>1</v>
      </c>
      <c r="H420">
        <v>2</v>
      </c>
      <c r="I420" t="s">
        <v>429</v>
      </c>
      <c r="J420" t="s">
        <v>430</v>
      </c>
      <c r="K420" t="s">
        <v>431</v>
      </c>
      <c r="L420">
        <v>1367</v>
      </c>
      <c r="N420">
        <v>1011</v>
      </c>
      <c r="O420" t="s">
        <v>422</v>
      </c>
      <c r="P420" t="s">
        <v>422</v>
      </c>
      <c r="Q420">
        <v>1</v>
      </c>
      <c r="X420">
        <v>1.93</v>
      </c>
      <c r="Y420">
        <v>0</v>
      </c>
      <c r="Z420">
        <v>8.1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6</v>
      </c>
      <c r="AG420">
        <v>1.93</v>
      </c>
      <c r="AH420">
        <v>2</v>
      </c>
      <c r="AI420">
        <v>41556773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ROW(Source!A239)</f>
        <v>239</v>
      </c>
      <c r="B421">
        <v>41556786</v>
      </c>
      <c r="C421">
        <v>41556767</v>
      </c>
      <c r="D421">
        <v>38444640</v>
      </c>
      <c r="E421">
        <v>1</v>
      </c>
      <c r="F421">
        <v>1</v>
      </c>
      <c r="G421">
        <v>1</v>
      </c>
      <c r="H421">
        <v>3</v>
      </c>
      <c r="I421" t="s">
        <v>435</v>
      </c>
      <c r="J421" t="s">
        <v>436</v>
      </c>
      <c r="K421" t="s">
        <v>437</v>
      </c>
      <c r="L421">
        <v>1346</v>
      </c>
      <c r="N421">
        <v>1009</v>
      </c>
      <c r="O421" t="s">
        <v>438</v>
      </c>
      <c r="P421" t="s">
        <v>438</v>
      </c>
      <c r="Q421">
        <v>1</v>
      </c>
      <c r="X421">
        <v>2.14</v>
      </c>
      <c r="Y421">
        <v>10.57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6</v>
      </c>
      <c r="AG421">
        <v>2.14</v>
      </c>
      <c r="AH421">
        <v>2</v>
      </c>
      <c r="AI421">
        <v>41556774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ROW(Source!A239)</f>
        <v>239</v>
      </c>
      <c r="B422">
        <v>41556787</v>
      </c>
      <c r="C422">
        <v>41556767</v>
      </c>
      <c r="D422">
        <v>38445876</v>
      </c>
      <c r="E422">
        <v>1</v>
      </c>
      <c r="F422">
        <v>1</v>
      </c>
      <c r="G422">
        <v>1</v>
      </c>
      <c r="H422">
        <v>3</v>
      </c>
      <c r="I422" t="s">
        <v>439</v>
      </c>
      <c r="J422" t="s">
        <v>440</v>
      </c>
      <c r="K422" t="s">
        <v>441</v>
      </c>
      <c r="L422">
        <v>1346</v>
      </c>
      <c r="N422">
        <v>1009</v>
      </c>
      <c r="O422" t="s">
        <v>438</v>
      </c>
      <c r="P422" t="s">
        <v>438</v>
      </c>
      <c r="Q422">
        <v>1</v>
      </c>
      <c r="X422">
        <v>1.25</v>
      </c>
      <c r="Y422">
        <v>9.0399999999999991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6</v>
      </c>
      <c r="AG422">
        <v>1.25</v>
      </c>
      <c r="AH422">
        <v>2</v>
      </c>
      <c r="AI422">
        <v>41556775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ROW(Source!A239)</f>
        <v>239</v>
      </c>
      <c r="B423">
        <v>41556788</v>
      </c>
      <c r="C423">
        <v>41556767</v>
      </c>
      <c r="D423">
        <v>38446010</v>
      </c>
      <c r="E423">
        <v>1</v>
      </c>
      <c r="F423">
        <v>1</v>
      </c>
      <c r="G423">
        <v>1</v>
      </c>
      <c r="H423">
        <v>3</v>
      </c>
      <c r="I423" t="s">
        <v>467</v>
      </c>
      <c r="J423" t="s">
        <v>468</v>
      </c>
      <c r="K423" t="s">
        <v>469</v>
      </c>
      <c r="L423">
        <v>1425</v>
      </c>
      <c r="N423">
        <v>1013</v>
      </c>
      <c r="O423" t="s">
        <v>107</v>
      </c>
      <c r="P423" t="s">
        <v>107</v>
      </c>
      <c r="Q423">
        <v>1</v>
      </c>
      <c r="X423">
        <v>0.3</v>
      </c>
      <c r="Y423">
        <v>86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6</v>
      </c>
      <c r="AG423">
        <v>0.3</v>
      </c>
      <c r="AH423">
        <v>2</v>
      </c>
      <c r="AI423">
        <v>41556776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ROW(Source!A239)</f>
        <v>239</v>
      </c>
      <c r="B424">
        <v>41556789</v>
      </c>
      <c r="C424">
        <v>41556767</v>
      </c>
      <c r="D424">
        <v>38488210</v>
      </c>
      <c r="E424">
        <v>1</v>
      </c>
      <c r="F424">
        <v>1</v>
      </c>
      <c r="G424">
        <v>1</v>
      </c>
      <c r="H424">
        <v>3</v>
      </c>
      <c r="I424" t="s">
        <v>525</v>
      </c>
      <c r="J424" t="s">
        <v>526</v>
      </c>
      <c r="K424" t="s">
        <v>527</v>
      </c>
      <c r="L424">
        <v>1371</v>
      </c>
      <c r="N424">
        <v>1013</v>
      </c>
      <c r="O424" t="s">
        <v>18</v>
      </c>
      <c r="P424" t="s">
        <v>18</v>
      </c>
      <c r="Q424">
        <v>1</v>
      </c>
      <c r="X424">
        <v>30</v>
      </c>
      <c r="Y424">
        <v>10.54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6</v>
      </c>
      <c r="AG424">
        <v>30</v>
      </c>
      <c r="AH424">
        <v>2</v>
      </c>
      <c r="AI424">
        <v>41556777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ROW(Source!A239)</f>
        <v>239</v>
      </c>
      <c r="B425">
        <v>41556790</v>
      </c>
      <c r="C425">
        <v>41556767</v>
      </c>
      <c r="D425">
        <v>38490099</v>
      </c>
      <c r="E425">
        <v>1</v>
      </c>
      <c r="F425">
        <v>1</v>
      </c>
      <c r="G425">
        <v>1</v>
      </c>
      <c r="H425">
        <v>3</v>
      </c>
      <c r="I425" t="s">
        <v>528</v>
      </c>
      <c r="J425" t="s">
        <v>529</v>
      </c>
      <c r="K425" t="s">
        <v>530</v>
      </c>
      <c r="L425">
        <v>1371</v>
      </c>
      <c r="N425">
        <v>1013</v>
      </c>
      <c r="O425" t="s">
        <v>18</v>
      </c>
      <c r="P425" t="s">
        <v>18</v>
      </c>
      <c r="Q425">
        <v>1</v>
      </c>
      <c r="X425">
        <v>6</v>
      </c>
      <c r="Y425">
        <v>5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6</v>
      </c>
      <c r="AG425">
        <v>6</v>
      </c>
      <c r="AH425">
        <v>2</v>
      </c>
      <c r="AI425">
        <v>41556778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ROW(Source!A239)</f>
        <v>239</v>
      </c>
      <c r="B426">
        <v>41556791</v>
      </c>
      <c r="C426">
        <v>41556767</v>
      </c>
      <c r="D426">
        <v>38435930</v>
      </c>
      <c r="E426">
        <v>70</v>
      </c>
      <c r="F426">
        <v>1</v>
      </c>
      <c r="G426">
        <v>1</v>
      </c>
      <c r="H426">
        <v>3</v>
      </c>
      <c r="I426" t="s">
        <v>448</v>
      </c>
      <c r="J426" t="s">
        <v>6</v>
      </c>
      <c r="K426" t="s">
        <v>449</v>
      </c>
      <c r="L426">
        <v>1374</v>
      </c>
      <c r="N426">
        <v>1013</v>
      </c>
      <c r="O426" t="s">
        <v>450</v>
      </c>
      <c r="P426" t="s">
        <v>450</v>
      </c>
      <c r="Q426">
        <v>1</v>
      </c>
      <c r="X426">
        <v>1.61</v>
      </c>
      <c r="Y426">
        <v>1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6</v>
      </c>
      <c r="AG426">
        <v>1.61</v>
      </c>
      <c r="AH426">
        <v>2</v>
      </c>
      <c r="AI426">
        <v>41556779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ROW(Source!A252)</f>
        <v>252</v>
      </c>
      <c r="B427">
        <v>41556809</v>
      </c>
      <c r="C427">
        <v>41556798</v>
      </c>
      <c r="D427">
        <v>38430970</v>
      </c>
      <c r="E427">
        <v>70</v>
      </c>
      <c r="F427">
        <v>1</v>
      </c>
      <c r="G427">
        <v>1</v>
      </c>
      <c r="H427">
        <v>1</v>
      </c>
      <c r="I427" t="s">
        <v>586</v>
      </c>
      <c r="J427" t="s">
        <v>6</v>
      </c>
      <c r="K427" t="s">
        <v>587</v>
      </c>
      <c r="L427">
        <v>1191</v>
      </c>
      <c r="N427">
        <v>1013</v>
      </c>
      <c r="O427" t="s">
        <v>416</v>
      </c>
      <c r="P427" t="s">
        <v>416</v>
      </c>
      <c r="Q427">
        <v>1</v>
      </c>
      <c r="X427">
        <v>4</v>
      </c>
      <c r="Y427">
        <v>0</v>
      </c>
      <c r="Z427">
        <v>0</v>
      </c>
      <c r="AA427">
        <v>0</v>
      </c>
      <c r="AB427">
        <v>8.5299999999999994</v>
      </c>
      <c r="AC427">
        <v>0</v>
      </c>
      <c r="AD427">
        <v>1</v>
      </c>
      <c r="AE427">
        <v>1</v>
      </c>
      <c r="AF427" t="s">
        <v>6</v>
      </c>
      <c r="AG427">
        <v>4</v>
      </c>
      <c r="AH427">
        <v>2</v>
      </c>
      <c r="AI427">
        <v>41556799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ROW(Source!A252)</f>
        <v>252</v>
      </c>
      <c r="B428">
        <v>41556810</v>
      </c>
      <c r="C428">
        <v>41556798</v>
      </c>
      <c r="D428">
        <v>38443521</v>
      </c>
      <c r="E428">
        <v>1</v>
      </c>
      <c r="F428">
        <v>1</v>
      </c>
      <c r="G428">
        <v>1</v>
      </c>
      <c r="H428">
        <v>3</v>
      </c>
      <c r="I428" t="s">
        <v>493</v>
      </c>
      <c r="J428" t="s">
        <v>494</v>
      </c>
      <c r="K428" t="s">
        <v>495</v>
      </c>
      <c r="L428">
        <v>1346</v>
      </c>
      <c r="N428">
        <v>1009</v>
      </c>
      <c r="O428" t="s">
        <v>438</v>
      </c>
      <c r="P428" t="s">
        <v>438</v>
      </c>
      <c r="Q428">
        <v>1</v>
      </c>
      <c r="X428">
        <v>0.05</v>
      </c>
      <c r="Y428">
        <v>47.57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6</v>
      </c>
      <c r="AG428">
        <v>0.05</v>
      </c>
      <c r="AH428">
        <v>2</v>
      </c>
      <c r="AI428">
        <v>41556800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ROW(Source!A252)</f>
        <v>252</v>
      </c>
      <c r="B429">
        <v>41556811</v>
      </c>
      <c r="C429">
        <v>41556798</v>
      </c>
      <c r="D429">
        <v>38443560</v>
      </c>
      <c r="E429">
        <v>1</v>
      </c>
      <c r="F429">
        <v>1</v>
      </c>
      <c r="G429">
        <v>1</v>
      </c>
      <c r="H429">
        <v>3</v>
      </c>
      <c r="I429" t="s">
        <v>588</v>
      </c>
      <c r="J429" t="s">
        <v>589</v>
      </c>
      <c r="K429" t="s">
        <v>590</v>
      </c>
      <c r="L429">
        <v>1383</v>
      </c>
      <c r="N429">
        <v>1013</v>
      </c>
      <c r="O429" t="s">
        <v>591</v>
      </c>
      <c r="P429" t="s">
        <v>591</v>
      </c>
      <c r="Q429">
        <v>1</v>
      </c>
      <c r="X429">
        <v>0.06</v>
      </c>
      <c r="Y429">
        <v>0.4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6</v>
      </c>
      <c r="AG429">
        <v>0.06</v>
      </c>
      <c r="AH429">
        <v>2</v>
      </c>
      <c r="AI429">
        <v>41556801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ROW(Source!A252)</f>
        <v>252</v>
      </c>
      <c r="B430">
        <v>41556812</v>
      </c>
      <c r="C430">
        <v>41556798</v>
      </c>
      <c r="D430">
        <v>38443827</v>
      </c>
      <c r="E430">
        <v>1</v>
      </c>
      <c r="F430">
        <v>1</v>
      </c>
      <c r="G430">
        <v>1</v>
      </c>
      <c r="H430">
        <v>3</v>
      </c>
      <c r="I430" t="s">
        <v>592</v>
      </c>
      <c r="J430" t="s">
        <v>593</v>
      </c>
      <c r="K430" t="s">
        <v>594</v>
      </c>
      <c r="L430">
        <v>1346</v>
      </c>
      <c r="N430">
        <v>1009</v>
      </c>
      <c r="O430" t="s">
        <v>438</v>
      </c>
      <c r="P430" t="s">
        <v>438</v>
      </c>
      <c r="Q430">
        <v>1</v>
      </c>
      <c r="X430">
        <v>5.0000000000000001E-3</v>
      </c>
      <c r="Y430">
        <v>91.29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6</v>
      </c>
      <c r="AG430">
        <v>5.0000000000000001E-3</v>
      </c>
      <c r="AH430">
        <v>2</v>
      </c>
      <c r="AI430">
        <v>41556802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ROW(Source!A252)</f>
        <v>252</v>
      </c>
      <c r="B431">
        <v>41556813</v>
      </c>
      <c r="C431">
        <v>41556798</v>
      </c>
      <c r="D431">
        <v>38447046</v>
      </c>
      <c r="E431">
        <v>1</v>
      </c>
      <c r="F431">
        <v>1</v>
      </c>
      <c r="G431">
        <v>1</v>
      </c>
      <c r="H431">
        <v>3</v>
      </c>
      <c r="I431" t="s">
        <v>595</v>
      </c>
      <c r="J431" t="s">
        <v>596</v>
      </c>
      <c r="K431" t="s">
        <v>597</v>
      </c>
      <c r="L431">
        <v>1346</v>
      </c>
      <c r="N431">
        <v>1009</v>
      </c>
      <c r="O431" t="s">
        <v>438</v>
      </c>
      <c r="P431" t="s">
        <v>438</v>
      </c>
      <c r="Q431">
        <v>1</v>
      </c>
      <c r="X431">
        <v>0.01</v>
      </c>
      <c r="Y431">
        <v>155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6</v>
      </c>
      <c r="AG431">
        <v>0.01</v>
      </c>
      <c r="AH431">
        <v>2</v>
      </c>
      <c r="AI431">
        <v>41556803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ROW(Source!A252)</f>
        <v>252</v>
      </c>
      <c r="B432">
        <v>41556814</v>
      </c>
      <c r="C432">
        <v>41556798</v>
      </c>
      <c r="D432">
        <v>38466266</v>
      </c>
      <c r="E432">
        <v>1</v>
      </c>
      <c r="F432">
        <v>1</v>
      </c>
      <c r="G432">
        <v>1</v>
      </c>
      <c r="H432">
        <v>3</v>
      </c>
      <c r="I432" t="s">
        <v>598</v>
      </c>
      <c r="J432" t="s">
        <v>599</v>
      </c>
      <c r="K432" t="s">
        <v>600</v>
      </c>
      <c r="L432">
        <v>1348</v>
      </c>
      <c r="N432">
        <v>1009</v>
      </c>
      <c r="O432" t="s">
        <v>323</v>
      </c>
      <c r="P432" t="s">
        <v>323</v>
      </c>
      <c r="Q432">
        <v>1000</v>
      </c>
      <c r="X432">
        <v>1.0000000000000001E-5</v>
      </c>
      <c r="Y432">
        <v>65750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6</v>
      </c>
      <c r="AG432">
        <v>1.0000000000000001E-5</v>
      </c>
      <c r="AH432">
        <v>2</v>
      </c>
      <c r="AI432">
        <v>41556804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ROW(Source!A252)</f>
        <v>252</v>
      </c>
      <c r="B433">
        <v>41556815</v>
      </c>
      <c r="C433">
        <v>41556798</v>
      </c>
      <c r="D433">
        <v>38475150</v>
      </c>
      <c r="E433">
        <v>1</v>
      </c>
      <c r="F433">
        <v>1</v>
      </c>
      <c r="G433">
        <v>1</v>
      </c>
      <c r="H433">
        <v>3</v>
      </c>
      <c r="I433" t="s">
        <v>476</v>
      </c>
      <c r="J433" t="s">
        <v>477</v>
      </c>
      <c r="K433" t="s">
        <v>478</v>
      </c>
      <c r="L433">
        <v>1346</v>
      </c>
      <c r="N433">
        <v>1009</v>
      </c>
      <c r="O433" t="s">
        <v>438</v>
      </c>
      <c r="P433" t="s">
        <v>438</v>
      </c>
      <c r="Q433">
        <v>1</v>
      </c>
      <c r="X433">
        <v>0.01</v>
      </c>
      <c r="Y433">
        <v>35.630000000000003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6</v>
      </c>
      <c r="AG433">
        <v>0.01</v>
      </c>
      <c r="AH433">
        <v>2</v>
      </c>
      <c r="AI433">
        <v>41556805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ROW(Source!A252)</f>
        <v>252</v>
      </c>
      <c r="B434">
        <v>41556816</v>
      </c>
      <c r="C434">
        <v>41556798</v>
      </c>
      <c r="D434">
        <v>38506832</v>
      </c>
      <c r="E434">
        <v>1</v>
      </c>
      <c r="F434">
        <v>1</v>
      </c>
      <c r="G434">
        <v>1</v>
      </c>
      <c r="H434">
        <v>3</v>
      </c>
      <c r="I434" t="s">
        <v>583</v>
      </c>
      <c r="J434" t="s">
        <v>584</v>
      </c>
      <c r="K434" t="s">
        <v>585</v>
      </c>
      <c r="L434">
        <v>1425</v>
      </c>
      <c r="N434">
        <v>1013</v>
      </c>
      <c r="O434" t="s">
        <v>107</v>
      </c>
      <c r="P434" t="s">
        <v>107</v>
      </c>
      <c r="Q434">
        <v>1</v>
      </c>
      <c r="X434">
        <v>0.06</v>
      </c>
      <c r="Y434">
        <v>30.74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6</v>
      </c>
      <c r="AG434">
        <v>0.06</v>
      </c>
      <c r="AH434">
        <v>2</v>
      </c>
      <c r="AI434">
        <v>41556806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ROW(Source!A252)</f>
        <v>252</v>
      </c>
      <c r="B435">
        <v>41556817</v>
      </c>
      <c r="C435">
        <v>41556798</v>
      </c>
      <c r="D435">
        <v>38435925</v>
      </c>
      <c r="E435">
        <v>70</v>
      </c>
      <c r="F435">
        <v>1</v>
      </c>
      <c r="G435">
        <v>1</v>
      </c>
      <c r="H435">
        <v>3</v>
      </c>
      <c r="I435" t="s">
        <v>321</v>
      </c>
      <c r="J435" t="s">
        <v>6</v>
      </c>
      <c r="K435" t="s">
        <v>322</v>
      </c>
      <c r="L435">
        <v>1348</v>
      </c>
      <c r="N435">
        <v>1009</v>
      </c>
      <c r="O435" t="s">
        <v>323</v>
      </c>
      <c r="P435" t="s">
        <v>323</v>
      </c>
      <c r="Q435">
        <v>1000</v>
      </c>
      <c r="X435">
        <v>1E-3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 t="s">
        <v>6</v>
      </c>
      <c r="AG435">
        <v>1E-3</v>
      </c>
      <c r="AH435">
        <v>2</v>
      </c>
      <c r="AI435">
        <v>41556807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ROW(Source!A252)</f>
        <v>252</v>
      </c>
      <c r="B436">
        <v>41556818</v>
      </c>
      <c r="C436">
        <v>41556798</v>
      </c>
      <c r="D436">
        <v>38435930</v>
      </c>
      <c r="E436">
        <v>70</v>
      </c>
      <c r="F436">
        <v>1</v>
      </c>
      <c r="G436">
        <v>1</v>
      </c>
      <c r="H436">
        <v>3</v>
      </c>
      <c r="I436" t="s">
        <v>448</v>
      </c>
      <c r="J436" t="s">
        <v>6</v>
      </c>
      <c r="K436" t="s">
        <v>449</v>
      </c>
      <c r="L436">
        <v>1374</v>
      </c>
      <c r="N436">
        <v>1013</v>
      </c>
      <c r="O436" t="s">
        <v>450</v>
      </c>
      <c r="P436" t="s">
        <v>450</v>
      </c>
      <c r="Q436">
        <v>1</v>
      </c>
      <c r="X436">
        <v>0.68</v>
      </c>
      <c r="Y436">
        <v>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6</v>
      </c>
      <c r="AG436">
        <v>0.68</v>
      </c>
      <c r="AH436">
        <v>2</v>
      </c>
      <c r="AI436">
        <v>41556808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ROW(Source!A253)</f>
        <v>253</v>
      </c>
      <c r="B437">
        <v>41556809</v>
      </c>
      <c r="C437">
        <v>41556798</v>
      </c>
      <c r="D437">
        <v>38430970</v>
      </c>
      <c r="E437">
        <v>70</v>
      </c>
      <c r="F437">
        <v>1</v>
      </c>
      <c r="G437">
        <v>1</v>
      </c>
      <c r="H437">
        <v>1</v>
      </c>
      <c r="I437" t="s">
        <v>586</v>
      </c>
      <c r="J437" t="s">
        <v>6</v>
      </c>
      <c r="K437" t="s">
        <v>587</v>
      </c>
      <c r="L437">
        <v>1191</v>
      </c>
      <c r="N437">
        <v>1013</v>
      </c>
      <c r="O437" t="s">
        <v>416</v>
      </c>
      <c r="P437" t="s">
        <v>416</v>
      </c>
      <c r="Q437">
        <v>1</v>
      </c>
      <c r="X437">
        <v>4</v>
      </c>
      <c r="Y437">
        <v>0</v>
      </c>
      <c r="Z437">
        <v>0</v>
      </c>
      <c r="AA437">
        <v>0</v>
      </c>
      <c r="AB437">
        <v>8.5299999999999994</v>
      </c>
      <c r="AC437">
        <v>0</v>
      </c>
      <c r="AD437">
        <v>1</v>
      </c>
      <c r="AE437">
        <v>1</v>
      </c>
      <c r="AF437" t="s">
        <v>6</v>
      </c>
      <c r="AG437">
        <v>4</v>
      </c>
      <c r="AH437">
        <v>2</v>
      </c>
      <c r="AI437">
        <v>41556799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ROW(Source!A253)</f>
        <v>253</v>
      </c>
      <c r="B438">
        <v>41556810</v>
      </c>
      <c r="C438">
        <v>41556798</v>
      </c>
      <c r="D438">
        <v>38443521</v>
      </c>
      <c r="E438">
        <v>1</v>
      </c>
      <c r="F438">
        <v>1</v>
      </c>
      <c r="G438">
        <v>1</v>
      </c>
      <c r="H438">
        <v>3</v>
      </c>
      <c r="I438" t="s">
        <v>493</v>
      </c>
      <c r="J438" t="s">
        <v>494</v>
      </c>
      <c r="K438" t="s">
        <v>495</v>
      </c>
      <c r="L438">
        <v>1346</v>
      </c>
      <c r="N438">
        <v>1009</v>
      </c>
      <c r="O438" t="s">
        <v>438</v>
      </c>
      <c r="P438" t="s">
        <v>438</v>
      </c>
      <c r="Q438">
        <v>1</v>
      </c>
      <c r="X438">
        <v>0.05</v>
      </c>
      <c r="Y438">
        <v>47.57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6</v>
      </c>
      <c r="AG438">
        <v>0.05</v>
      </c>
      <c r="AH438">
        <v>2</v>
      </c>
      <c r="AI438">
        <v>41556800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ROW(Source!A253)</f>
        <v>253</v>
      </c>
      <c r="B439">
        <v>41556811</v>
      </c>
      <c r="C439">
        <v>41556798</v>
      </c>
      <c r="D439">
        <v>38443560</v>
      </c>
      <c r="E439">
        <v>1</v>
      </c>
      <c r="F439">
        <v>1</v>
      </c>
      <c r="G439">
        <v>1</v>
      </c>
      <c r="H439">
        <v>3</v>
      </c>
      <c r="I439" t="s">
        <v>588</v>
      </c>
      <c r="J439" t="s">
        <v>589</v>
      </c>
      <c r="K439" t="s">
        <v>590</v>
      </c>
      <c r="L439">
        <v>1383</v>
      </c>
      <c r="N439">
        <v>1013</v>
      </c>
      <c r="O439" t="s">
        <v>591</v>
      </c>
      <c r="P439" t="s">
        <v>591</v>
      </c>
      <c r="Q439">
        <v>1</v>
      </c>
      <c r="X439">
        <v>0.06</v>
      </c>
      <c r="Y439">
        <v>0.4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6</v>
      </c>
      <c r="AG439">
        <v>0.06</v>
      </c>
      <c r="AH439">
        <v>2</v>
      </c>
      <c r="AI439">
        <v>41556801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ROW(Source!A253)</f>
        <v>253</v>
      </c>
      <c r="B440">
        <v>41556812</v>
      </c>
      <c r="C440">
        <v>41556798</v>
      </c>
      <c r="D440">
        <v>38443827</v>
      </c>
      <c r="E440">
        <v>1</v>
      </c>
      <c r="F440">
        <v>1</v>
      </c>
      <c r="G440">
        <v>1</v>
      </c>
      <c r="H440">
        <v>3</v>
      </c>
      <c r="I440" t="s">
        <v>592</v>
      </c>
      <c r="J440" t="s">
        <v>593</v>
      </c>
      <c r="K440" t="s">
        <v>594</v>
      </c>
      <c r="L440">
        <v>1346</v>
      </c>
      <c r="N440">
        <v>1009</v>
      </c>
      <c r="O440" t="s">
        <v>438</v>
      </c>
      <c r="P440" t="s">
        <v>438</v>
      </c>
      <c r="Q440">
        <v>1</v>
      </c>
      <c r="X440">
        <v>5.0000000000000001E-3</v>
      </c>
      <c r="Y440">
        <v>91.29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6</v>
      </c>
      <c r="AG440">
        <v>5.0000000000000001E-3</v>
      </c>
      <c r="AH440">
        <v>2</v>
      </c>
      <c r="AI440">
        <v>41556802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ROW(Source!A253)</f>
        <v>253</v>
      </c>
      <c r="B441">
        <v>41556813</v>
      </c>
      <c r="C441">
        <v>41556798</v>
      </c>
      <c r="D441">
        <v>38447046</v>
      </c>
      <c r="E441">
        <v>1</v>
      </c>
      <c r="F441">
        <v>1</v>
      </c>
      <c r="G441">
        <v>1</v>
      </c>
      <c r="H441">
        <v>3</v>
      </c>
      <c r="I441" t="s">
        <v>595</v>
      </c>
      <c r="J441" t="s">
        <v>596</v>
      </c>
      <c r="K441" t="s">
        <v>597</v>
      </c>
      <c r="L441">
        <v>1346</v>
      </c>
      <c r="N441">
        <v>1009</v>
      </c>
      <c r="O441" t="s">
        <v>438</v>
      </c>
      <c r="P441" t="s">
        <v>438</v>
      </c>
      <c r="Q441">
        <v>1</v>
      </c>
      <c r="X441">
        <v>0.01</v>
      </c>
      <c r="Y441">
        <v>155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6</v>
      </c>
      <c r="AG441">
        <v>0.01</v>
      </c>
      <c r="AH441">
        <v>2</v>
      </c>
      <c r="AI441">
        <v>41556803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ROW(Source!A253)</f>
        <v>253</v>
      </c>
      <c r="B442">
        <v>41556814</v>
      </c>
      <c r="C442">
        <v>41556798</v>
      </c>
      <c r="D442">
        <v>38466266</v>
      </c>
      <c r="E442">
        <v>1</v>
      </c>
      <c r="F442">
        <v>1</v>
      </c>
      <c r="G442">
        <v>1</v>
      </c>
      <c r="H442">
        <v>3</v>
      </c>
      <c r="I442" t="s">
        <v>598</v>
      </c>
      <c r="J442" t="s">
        <v>599</v>
      </c>
      <c r="K442" t="s">
        <v>600</v>
      </c>
      <c r="L442">
        <v>1348</v>
      </c>
      <c r="N442">
        <v>1009</v>
      </c>
      <c r="O442" t="s">
        <v>323</v>
      </c>
      <c r="P442" t="s">
        <v>323</v>
      </c>
      <c r="Q442">
        <v>1000</v>
      </c>
      <c r="X442">
        <v>1.0000000000000001E-5</v>
      </c>
      <c r="Y442">
        <v>65750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6</v>
      </c>
      <c r="AG442">
        <v>1.0000000000000001E-5</v>
      </c>
      <c r="AH442">
        <v>2</v>
      </c>
      <c r="AI442">
        <v>41556804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ROW(Source!A253)</f>
        <v>253</v>
      </c>
      <c r="B443">
        <v>41556815</v>
      </c>
      <c r="C443">
        <v>41556798</v>
      </c>
      <c r="D443">
        <v>38475150</v>
      </c>
      <c r="E443">
        <v>1</v>
      </c>
      <c r="F443">
        <v>1</v>
      </c>
      <c r="G443">
        <v>1</v>
      </c>
      <c r="H443">
        <v>3</v>
      </c>
      <c r="I443" t="s">
        <v>476</v>
      </c>
      <c r="J443" t="s">
        <v>477</v>
      </c>
      <c r="K443" t="s">
        <v>478</v>
      </c>
      <c r="L443">
        <v>1346</v>
      </c>
      <c r="N443">
        <v>1009</v>
      </c>
      <c r="O443" t="s">
        <v>438</v>
      </c>
      <c r="P443" t="s">
        <v>438</v>
      </c>
      <c r="Q443">
        <v>1</v>
      </c>
      <c r="X443">
        <v>0.01</v>
      </c>
      <c r="Y443">
        <v>35.630000000000003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6</v>
      </c>
      <c r="AG443">
        <v>0.01</v>
      </c>
      <c r="AH443">
        <v>2</v>
      </c>
      <c r="AI443">
        <v>41556805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ROW(Source!A253)</f>
        <v>253</v>
      </c>
      <c r="B444">
        <v>41556816</v>
      </c>
      <c r="C444">
        <v>41556798</v>
      </c>
      <c r="D444">
        <v>38506832</v>
      </c>
      <c r="E444">
        <v>1</v>
      </c>
      <c r="F444">
        <v>1</v>
      </c>
      <c r="G444">
        <v>1</v>
      </c>
      <c r="H444">
        <v>3</v>
      </c>
      <c r="I444" t="s">
        <v>583</v>
      </c>
      <c r="J444" t="s">
        <v>584</v>
      </c>
      <c r="K444" t="s">
        <v>585</v>
      </c>
      <c r="L444">
        <v>1425</v>
      </c>
      <c r="N444">
        <v>1013</v>
      </c>
      <c r="O444" t="s">
        <v>107</v>
      </c>
      <c r="P444" t="s">
        <v>107</v>
      </c>
      <c r="Q444">
        <v>1</v>
      </c>
      <c r="X444">
        <v>0.06</v>
      </c>
      <c r="Y444">
        <v>30.74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6</v>
      </c>
      <c r="AG444">
        <v>0.06</v>
      </c>
      <c r="AH444">
        <v>2</v>
      </c>
      <c r="AI444">
        <v>41556806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ROW(Source!A253)</f>
        <v>253</v>
      </c>
      <c r="B445">
        <v>41556817</v>
      </c>
      <c r="C445">
        <v>41556798</v>
      </c>
      <c r="D445">
        <v>38435925</v>
      </c>
      <c r="E445">
        <v>70</v>
      </c>
      <c r="F445">
        <v>1</v>
      </c>
      <c r="G445">
        <v>1</v>
      </c>
      <c r="H445">
        <v>3</v>
      </c>
      <c r="I445" t="s">
        <v>321</v>
      </c>
      <c r="J445" t="s">
        <v>6</v>
      </c>
      <c r="K445" t="s">
        <v>322</v>
      </c>
      <c r="L445">
        <v>1348</v>
      </c>
      <c r="N445">
        <v>1009</v>
      </c>
      <c r="O445" t="s">
        <v>323</v>
      </c>
      <c r="P445" t="s">
        <v>323</v>
      </c>
      <c r="Q445">
        <v>1000</v>
      </c>
      <c r="X445">
        <v>1E-3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 t="s">
        <v>6</v>
      </c>
      <c r="AG445">
        <v>1E-3</v>
      </c>
      <c r="AH445">
        <v>2</v>
      </c>
      <c r="AI445">
        <v>41556807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ROW(Source!A253)</f>
        <v>253</v>
      </c>
      <c r="B446">
        <v>41556818</v>
      </c>
      <c r="C446">
        <v>41556798</v>
      </c>
      <c r="D446">
        <v>38435930</v>
      </c>
      <c r="E446">
        <v>70</v>
      </c>
      <c r="F446">
        <v>1</v>
      </c>
      <c r="G446">
        <v>1</v>
      </c>
      <c r="H446">
        <v>3</v>
      </c>
      <c r="I446" t="s">
        <v>448</v>
      </c>
      <c r="J446" t="s">
        <v>6</v>
      </c>
      <c r="K446" t="s">
        <v>449</v>
      </c>
      <c r="L446">
        <v>1374</v>
      </c>
      <c r="N446">
        <v>1013</v>
      </c>
      <c r="O446" t="s">
        <v>450</v>
      </c>
      <c r="P446" t="s">
        <v>450</v>
      </c>
      <c r="Q446">
        <v>1</v>
      </c>
      <c r="X446">
        <v>0.68</v>
      </c>
      <c r="Y446">
        <v>1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6</v>
      </c>
      <c r="AG446">
        <v>0.68</v>
      </c>
      <c r="AH446">
        <v>2</v>
      </c>
      <c r="AI446">
        <v>41556808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ROW(Source!A268)</f>
        <v>268</v>
      </c>
      <c r="B447">
        <v>41556829</v>
      </c>
      <c r="C447">
        <v>41556826</v>
      </c>
      <c r="D447">
        <v>38430970</v>
      </c>
      <c r="E447">
        <v>70</v>
      </c>
      <c r="F447">
        <v>1</v>
      </c>
      <c r="G447">
        <v>1</v>
      </c>
      <c r="H447">
        <v>1</v>
      </c>
      <c r="I447" t="s">
        <v>586</v>
      </c>
      <c r="J447" t="s">
        <v>6</v>
      </c>
      <c r="K447" t="s">
        <v>587</v>
      </c>
      <c r="L447">
        <v>1191</v>
      </c>
      <c r="N447">
        <v>1013</v>
      </c>
      <c r="O447" t="s">
        <v>416</v>
      </c>
      <c r="P447" t="s">
        <v>416</v>
      </c>
      <c r="Q447">
        <v>1</v>
      </c>
      <c r="X447">
        <v>5.36</v>
      </c>
      <c r="Y447">
        <v>0</v>
      </c>
      <c r="Z447">
        <v>0</v>
      </c>
      <c r="AA447">
        <v>0</v>
      </c>
      <c r="AB447">
        <v>8.5299999999999994</v>
      </c>
      <c r="AC447">
        <v>0</v>
      </c>
      <c r="AD447">
        <v>1</v>
      </c>
      <c r="AE447">
        <v>1</v>
      </c>
      <c r="AF447" t="s">
        <v>6</v>
      </c>
      <c r="AG447">
        <v>5.36</v>
      </c>
      <c r="AH447">
        <v>2</v>
      </c>
      <c r="AI447">
        <v>41556827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ROW(Source!A268)</f>
        <v>268</v>
      </c>
      <c r="B448">
        <v>41556830</v>
      </c>
      <c r="C448">
        <v>41556826</v>
      </c>
      <c r="D448">
        <v>38435928</v>
      </c>
      <c r="E448">
        <v>70</v>
      </c>
      <c r="F448">
        <v>1</v>
      </c>
      <c r="G448">
        <v>1</v>
      </c>
      <c r="H448">
        <v>3</v>
      </c>
      <c r="I448" t="s">
        <v>347</v>
      </c>
      <c r="J448" t="s">
        <v>6</v>
      </c>
      <c r="K448" t="s">
        <v>348</v>
      </c>
      <c r="L448">
        <v>1348</v>
      </c>
      <c r="N448">
        <v>1009</v>
      </c>
      <c r="O448" t="s">
        <v>323</v>
      </c>
      <c r="P448" t="s">
        <v>323</v>
      </c>
      <c r="Q448">
        <v>1000</v>
      </c>
      <c r="X448">
        <v>6.0000000000000001E-3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 t="s">
        <v>6</v>
      </c>
      <c r="AG448">
        <v>6.0000000000000001E-3</v>
      </c>
      <c r="AH448">
        <v>2</v>
      </c>
      <c r="AI448">
        <v>41556828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ROW(Source!A269)</f>
        <v>269</v>
      </c>
      <c r="B449">
        <v>41556829</v>
      </c>
      <c r="C449">
        <v>41556826</v>
      </c>
      <c r="D449">
        <v>38430970</v>
      </c>
      <c r="E449">
        <v>70</v>
      </c>
      <c r="F449">
        <v>1</v>
      </c>
      <c r="G449">
        <v>1</v>
      </c>
      <c r="H449">
        <v>1</v>
      </c>
      <c r="I449" t="s">
        <v>586</v>
      </c>
      <c r="J449" t="s">
        <v>6</v>
      </c>
      <c r="K449" t="s">
        <v>587</v>
      </c>
      <c r="L449">
        <v>1191</v>
      </c>
      <c r="N449">
        <v>1013</v>
      </c>
      <c r="O449" t="s">
        <v>416</v>
      </c>
      <c r="P449" t="s">
        <v>416</v>
      </c>
      <c r="Q449">
        <v>1</v>
      </c>
      <c r="X449">
        <v>5.36</v>
      </c>
      <c r="Y449">
        <v>0</v>
      </c>
      <c r="Z449">
        <v>0</v>
      </c>
      <c r="AA449">
        <v>0</v>
      </c>
      <c r="AB449">
        <v>8.5299999999999994</v>
      </c>
      <c r="AC449">
        <v>0</v>
      </c>
      <c r="AD449">
        <v>1</v>
      </c>
      <c r="AE449">
        <v>1</v>
      </c>
      <c r="AF449" t="s">
        <v>6</v>
      </c>
      <c r="AG449">
        <v>5.36</v>
      </c>
      <c r="AH449">
        <v>2</v>
      </c>
      <c r="AI449">
        <v>41556827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ROW(Source!A269)</f>
        <v>269</v>
      </c>
      <c r="B450">
        <v>41556830</v>
      </c>
      <c r="C450">
        <v>41556826</v>
      </c>
      <c r="D450">
        <v>38435928</v>
      </c>
      <c r="E450">
        <v>70</v>
      </c>
      <c r="F450">
        <v>1</v>
      </c>
      <c r="G450">
        <v>1</v>
      </c>
      <c r="H450">
        <v>3</v>
      </c>
      <c r="I450" t="s">
        <v>347</v>
      </c>
      <c r="J450" t="s">
        <v>6</v>
      </c>
      <c r="K450" t="s">
        <v>348</v>
      </c>
      <c r="L450">
        <v>1348</v>
      </c>
      <c r="N450">
        <v>1009</v>
      </c>
      <c r="O450" t="s">
        <v>323</v>
      </c>
      <c r="P450" t="s">
        <v>323</v>
      </c>
      <c r="Q450">
        <v>1000</v>
      </c>
      <c r="X450">
        <v>6.0000000000000001E-3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 t="s">
        <v>6</v>
      </c>
      <c r="AG450">
        <v>6.0000000000000001E-3</v>
      </c>
      <c r="AH450">
        <v>2</v>
      </c>
      <c r="AI450">
        <v>41556828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ROW(Source!A272)</f>
        <v>272</v>
      </c>
      <c r="B451">
        <v>41556835</v>
      </c>
      <c r="C451">
        <v>41556832</v>
      </c>
      <c r="D451">
        <v>38430970</v>
      </c>
      <c r="E451">
        <v>70</v>
      </c>
      <c r="F451">
        <v>1</v>
      </c>
      <c r="G451">
        <v>1</v>
      </c>
      <c r="H451">
        <v>1</v>
      </c>
      <c r="I451" t="s">
        <v>586</v>
      </c>
      <c r="J451" t="s">
        <v>6</v>
      </c>
      <c r="K451" t="s">
        <v>587</v>
      </c>
      <c r="L451">
        <v>1191</v>
      </c>
      <c r="N451">
        <v>1013</v>
      </c>
      <c r="O451" t="s">
        <v>416</v>
      </c>
      <c r="P451" t="s">
        <v>416</v>
      </c>
      <c r="Q451">
        <v>1</v>
      </c>
      <c r="X451">
        <v>5.28</v>
      </c>
      <c r="Y451">
        <v>0</v>
      </c>
      <c r="Z451">
        <v>0</v>
      </c>
      <c r="AA451">
        <v>0</v>
      </c>
      <c r="AB451">
        <v>8.5299999999999994</v>
      </c>
      <c r="AC451">
        <v>0</v>
      </c>
      <c r="AD451">
        <v>1</v>
      </c>
      <c r="AE451">
        <v>1</v>
      </c>
      <c r="AF451" t="s">
        <v>6</v>
      </c>
      <c r="AG451">
        <v>5.28</v>
      </c>
      <c r="AH451">
        <v>2</v>
      </c>
      <c r="AI451">
        <v>41556833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ROW(Source!A272)</f>
        <v>272</v>
      </c>
      <c r="B452">
        <v>41556836</v>
      </c>
      <c r="C452">
        <v>41556832</v>
      </c>
      <c r="D452">
        <v>38435928</v>
      </c>
      <c r="E452">
        <v>70</v>
      </c>
      <c r="F452">
        <v>1</v>
      </c>
      <c r="G452">
        <v>1</v>
      </c>
      <c r="H452">
        <v>3</v>
      </c>
      <c r="I452" t="s">
        <v>347</v>
      </c>
      <c r="J452" t="s">
        <v>6</v>
      </c>
      <c r="K452" t="s">
        <v>348</v>
      </c>
      <c r="L452">
        <v>1348</v>
      </c>
      <c r="N452">
        <v>1009</v>
      </c>
      <c r="O452" t="s">
        <v>323</v>
      </c>
      <c r="P452" t="s">
        <v>323</v>
      </c>
      <c r="Q452">
        <v>1000</v>
      </c>
      <c r="X452">
        <v>6.0000000000000001E-3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 t="s">
        <v>6</v>
      </c>
      <c r="AG452">
        <v>6.0000000000000001E-3</v>
      </c>
      <c r="AH452">
        <v>2</v>
      </c>
      <c r="AI452">
        <v>41556834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ROW(Source!A273)</f>
        <v>273</v>
      </c>
      <c r="B453">
        <v>41556835</v>
      </c>
      <c r="C453">
        <v>41556832</v>
      </c>
      <c r="D453">
        <v>38430970</v>
      </c>
      <c r="E453">
        <v>70</v>
      </c>
      <c r="F453">
        <v>1</v>
      </c>
      <c r="G453">
        <v>1</v>
      </c>
      <c r="H453">
        <v>1</v>
      </c>
      <c r="I453" t="s">
        <v>586</v>
      </c>
      <c r="J453" t="s">
        <v>6</v>
      </c>
      <c r="K453" t="s">
        <v>587</v>
      </c>
      <c r="L453">
        <v>1191</v>
      </c>
      <c r="N453">
        <v>1013</v>
      </c>
      <c r="O453" t="s">
        <v>416</v>
      </c>
      <c r="P453" t="s">
        <v>416</v>
      </c>
      <c r="Q453">
        <v>1</v>
      </c>
      <c r="X453">
        <v>5.28</v>
      </c>
      <c r="Y453">
        <v>0</v>
      </c>
      <c r="Z453">
        <v>0</v>
      </c>
      <c r="AA453">
        <v>0</v>
      </c>
      <c r="AB453">
        <v>8.5299999999999994</v>
      </c>
      <c r="AC453">
        <v>0</v>
      </c>
      <c r="AD453">
        <v>1</v>
      </c>
      <c r="AE453">
        <v>1</v>
      </c>
      <c r="AF453" t="s">
        <v>6</v>
      </c>
      <c r="AG453">
        <v>5.28</v>
      </c>
      <c r="AH453">
        <v>2</v>
      </c>
      <c r="AI453">
        <v>41556833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ROW(Source!A273)</f>
        <v>273</v>
      </c>
      <c r="B454">
        <v>41556836</v>
      </c>
      <c r="C454">
        <v>41556832</v>
      </c>
      <c r="D454">
        <v>38435928</v>
      </c>
      <c r="E454">
        <v>70</v>
      </c>
      <c r="F454">
        <v>1</v>
      </c>
      <c r="G454">
        <v>1</v>
      </c>
      <c r="H454">
        <v>3</v>
      </c>
      <c r="I454" t="s">
        <v>347</v>
      </c>
      <c r="J454" t="s">
        <v>6</v>
      </c>
      <c r="K454" t="s">
        <v>348</v>
      </c>
      <c r="L454">
        <v>1348</v>
      </c>
      <c r="N454">
        <v>1009</v>
      </c>
      <c r="O454" t="s">
        <v>323</v>
      </c>
      <c r="P454" t="s">
        <v>323</v>
      </c>
      <c r="Q454">
        <v>1000</v>
      </c>
      <c r="X454">
        <v>6.0000000000000001E-3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 t="s">
        <v>6</v>
      </c>
      <c r="AG454">
        <v>6.0000000000000001E-3</v>
      </c>
      <c r="AH454">
        <v>2</v>
      </c>
      <c r="AI454">
        <v>41556834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для ТЕР(14гр)</vt:lpstr>
      <vt:lpstr>Source</vt:lpstr>
      <vt:lpstr>SourceObSm</vt:lpstr>
      <vt:lpstr>SmtRes</vt:lpstr>
      <vt:lpstr>EtalonRes</vt:lpstr>
      <vt:lpstr>SrcKA</vt:lpstr>
      <vt:lpstr>'Смета для ТЕР(14гр)'!Заголовки_для_печати</vt:lpstr>
      <vt:lpstr>'Смета для ТЕР(14гр)'!Область_печати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Зыковская Светлана Рустемовна</cp:lastModifiedBy>
  <dcterms:created xsi:type="dcterms:W3CDTF">2023-05-24T06:34:24Z</dcterms:created>
  <dcterms:modified xsi:type="dcterms:W3CDTF">2023-05-24T06:35:03Z</dcterms:modified>
</cp:coreProperties>
</file>